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852" windowWidth="9996" windowHeight="3276" firstSheet="4" activeTab="24"/>
  </bookViews>
  <sheets>
    <sheet name="DONG LUC" sheetId="56" state="hidden" r:id="rId1"/>
    <sheet name="CO KHI" sheetId="57" state="hidden" r:id="rId2"/>
    <sheet name="CNTT" sheetId="58" state="hidden" r:id="rId3"/>
    <sheet name="DIEN TU" sheetId="59" state="hidden" r:id="rId4"/>
    <sheet name="KHCB" sheetId="60" r:id="rId5"/>
    <sheet name="KINH TE" sheetId="61" state="hidden" r:id="rId6"/>
    <sheet name="LLCT" sheetId="62" state="hidden" r:id="rId7"/>
    <sheet name="MAY" sheetId="63" state="hidden" r:id="rId8"/>
    <sheet name="NHIET" sheetId="64" state="hidden" r:id="rId9"/>
    <sheet name="XAY DUNG" sheetId="65" state="hidden" r:id="rId10"/>
    <sheet name="QLHS" sheetId="66" state="hidden" r:id="rId11"/>
    <sheet name="KE TOAN" sheetId="68" state="hidden" r:id="rId12"/>
    <sheet name="KHAO THI" sheetId="69" state="hidden" r:id="rId13"/>
    <sheet name="QHQT" sheetId="70" state="hidden" r:id="rId14"/>
    <sheet name="QUAN TRI" sheetId="71" state="hidden" r:id="rId15"/>
    <sheet name="TCHC" sheetId="72" state="hidden" r:id="rId16"/>
    <sheet name="DAO TAO" sheetId="73" state="hidden" r:id="rId17"/>
    <sheet name="THANH TRA" sheetId="74" state="hidden" r:id="rId18"/>
    <sheet name="TV" sheetId="75" state="hidden" r:id="rId19"/>
    <sheet name="TT DAO TAO" sheetId="76" state="hidden" r:id="rId20"/>
    <sheet name="QHDN" sheetId="77" state="hidden" r:id="rId21"/>
    <sheet name="QLDL" sheetId="78" state="hidden" r:id="rId22"/>
    <sheet name="BGH" sheetId="80" state="hidden" r:id="rId23"/>
    <sheet name="Y TE" sheetId="81" state="hidden" r:id="rId24"/>
    <sheet name="CBGVNV TOAN TRUONG" sheetId="54" r:id="rId25"/>
    <sheet name="THONG KE" sheetId="79" r:id="rId26"/>
  </sheets>
  <definedNames>
    <definedName name="_xlnm._FilterDatabase" localSheetId="22" hidden="1">BGH!$A$6:$BQ$10</definedName>
    <definedName name="_xlnm._FilterDatabase" localSheetId="24" hidden="1">'CBGVNV TOAN TRUONG'!$A$6:$BR$326</definedName>
    <definedName name="_xlnm._FilterDatabase" localSheetId="2" hidden="1">CNTT!$A$6:$BQ$32</definedName>
    <definedName name="_xlnm._FilterDatabase" localSheetId="1" hidden="1">'CO KHI'!$A$6:$BU$33</definedName>
    <definedName name="_xlnm._FilterDatabase" localSheetId="16" hidden="1">'DAO TAO'!$A$6:$BQ$22</definedName>
    <definedName name="_xlnm._FilterDatabase" localSheetId="3" hidden="1">'DIEN TU'!$A$6:$BQ$36</definedName>
    <definedName name="_xlnm._FilterDatabase" localSheetId="0" hidden="1">'DONG LUC'!$A$6:$BU$26</definedName>
    <definedName name="_xlnm._FilterDatabase" localSheetId="11" hidden="1">'KE TOAN'!$A$6:$BQ$14</definedName>
    <definedName name="_xlnm._FilterDatabase" localSheetId="12" hidden="1">'KHAO THI'!$A$6:$BQ$13</definedName>
    <definedName name="_xlnm._FilterDatabase" localSheetId="4" hidden="1">KHCB!$A$6:$BQ$39</definedName>
    <definedName name="_xlnm._FilterDatabase" localSheetId="5" hidden="1">'KINH TE'!$A$6:$BQ$20</definedName>
    <definedName name="_xlnm._FilterDatabase" localSheetId="6" hidden="1">LLCT!$A$6:$BQ$22</definedName>
    <definedName name="_xlnm._FilterDatabase" localSheetId="7" hidden="1">MAY!$A$6:$BQ$16</definedName>
    <definedName name="_xlnm._FilterDatabase" localSheetId="8" hidden="1">NHIET!$A$6:$BQ$14</definedName>
    <definedName name="_xlnm._FilterDatabase" localSheetId="20" hidden="1">QHDN!$A$6:$BQ$9</definedName>
    <definedName name="_xlnm._FilterDatabase" localSheetId="13" hidden="1">QHQT!$A$6:$BQ$9</definedName>
    <definedName name="_xlnm._FilterDatabase" localSheetId="21" hidden="1">QLDL!$A$6:$BQ$11</definedName>
    <definedName name="_xlnm._FilterDatabase" localSheetId="10" hidden="1">QLHS!$A$6:$BQ$24</definedName>
    <definedName name="_xlnm._FilterDatabase" localSheetId="14" hidden="1">'QUAN TRI'!$A$6:$BQ$32</definedName>
    <definedName name="_xlnm._FilterDatabase" localSheetId="15" hidden="1">TCHC!$A$6:$BQ$31</definedName>
    <definedName name="_xlnm._FilterDatabase" localSheetId="17" hidden="1">'THANH TRA'!$A$6:$BQ$13</definedName>
    <definedName name="_xlnm._FilterDatabase" localSheetId="19" hidden="1">'TT DAO TAO'!$A$6:$BQ$9</definedName>
    <definedName name="_xlnm._FilterDatabase" localSheetId="18" hidden="1">TV!$A$6:$BQ$12</definedName>
    <definedName name="_xlnm._FilterDatabase" localSheetId="9" hidden="1">'XAY DUNG'!$A$6:$BQ$8</definedName>
    <definedName name="_xlnm._FilterDatabase" localSheetId="23" hidden="1">'Y TE'!$A$6:$BQ$9</definedName>
    <definedName name="_xlnm.Print_Titles" localSheetId="22">BGH!$6:$6</definedName>
    <definedName name="_xlnm.Print_Titles" localSheetId="24">'CBGVNV TOAN TRUONG'!$6:$6</definedName>
    <definedName name="_xlnm.Print_Titles" localSheetId="2">CNTT!$6:$6</definedName>
    <definedName name="_xlnm.Print_Titles" localSheetId="1">'CO KHI'!$6:$6</definedName>
    <definedName name="_xlnm.Print_Titles" localSheetId="16">'DAO TAO'!$6:$6</definedName>
    <definedName name="_xlnm.Print_Titles" localSheetId="3">'DIEN TU'!$6:$6</definedName>
    <definedName name="_xlnm.Print_Titles" localSheetId="0">'DONG LUC'!$6:$6</definedName>
    <definedName name="_xlnm.Print_Titles" localSheetId="11">'KE TOAN'!$6:$6</definedName>
    <definedName name="_xlnm.Print_Titles" localSheetId="12">'KHAO THI'!$6:$6</definedName>
    <definedName name="_xlnm.Print_Titles" localSheetId="4">KHCB!$6:$6</definedName>
    <definedName name="_xlnm.Print_Titles" localSheetId="5">'KINH TE'!$6:$6</definedName>
    <definedName name="_xlnm.Print_Titles" localSheetId="6">LLCT!$6:$6</definedName>
    <definedName name="_xlnm.Print_Titles" localSheetId="7">MAY!$6:$6</definedName>
    <definedName name="_xlnm.Print_Titles" localSheetId="8">NHIET!$6:$6</definedName>
    <definedName name="_xlnm.Print_Titles" localSheetId="20">QHDN!$6:$6</definedName>
    <definedName name="_xlnm.Print_Titles" localSheetId="13">QHQT!$6:$6</definedName>
    <definedName name="_xlnm.Print_Titles" localSheetId="21">QLDL!$6:$6</definedName>
    <definedName name="_xlnm.Print_Titles" localSheetId="10">QLHS!$6:$6</definedName>
    <definedName name="_xlnm.Print_Titles" localSheetId="14">'QUAN TRI'!$6:$6</definedName>
    <definedName name="_xlnm.Print_Titles" localSheetId="15">TCHC!$6:$6</definedName>
    <definedName name="_xlnm.Print_Titles" localSheetId="17">'THANH TRA'!$6:$6</definedName>
    <definedName name="_xlnm.Print_Titles" localSheetId="19">'TT DAO TAO'!$6:$6</definedName>
    <definedName name="_xlnm.Print_Titles" localSheetId="18">TV!$6:$6</definedName>
    <definedName name="_xlnm.Print_Titles" localSheetId="9">'XAY DUNG'!$6:$6</definedName>
    <definedName name="_xlnm.Print_Titles" localSheetId="23">'Y TE'!$6:$6</definedName>
  </definedNames>
  <calcPr calcId="144525"/>
</workbook>
</file>

<file path=xl/calcChain.xml><?xml version="1.0" encoding="utf-8"?>
<calcChain xmlns="http://schemas.openxmlformats.org/spreadsheetml/2006/main">
  <c r="L44" i="60" l="1"/>
  <c r="K44" i="60"/>
  <c r="AP33" i="79" l="1"/>
  <c r="AO33" i="79"/>
  <c r="AN33" i="79"/>
  <c r="AM33" i="79"/>
  <c r="AL33" i="79"/>
  <c r="AK33" i="79"/>
  <c r="AJ33" i="79"/>
  <c r="AI33" i="79"/>
  <c r="AH33" i="79"/>
  <c r="AG33" i="79"/>
  <c r="AF33" i="79"/>
  <c r="AE33" i="79"/>
  <c r="AD33" i="79"/>
  <c r="AC33" i="79"/>
  <c r="AB33" i="79"/>
  <c r="AA33" i="79"/>
  <c r="Z33" i="79"/>
  <c r="Y33" i="79"/>
  <c r="X33" i="79"/>
  <c r="W33" i="79"/>
  <c r="V33" i="79"/>
  <c r="U33" i="79"/>
  <c r="T33" i="79"/>
  <c r="S33" i="79"/>
  <c r="R33" i="79"/>
  <c r="Q33" i="79"/>
  <c r="P33" i="79"/>
  <c r="O33" i="79"/>
  <c r="N33" i="79"/>
  <c r="M33" i="79"/>
  <c r="L33" i="79"/>
  <c r="K33" i="79"/>
  <c r="J33" i="79"/>
  <c r="I33" i="79"/>
  <c r="H33" i="79"/>
  <c r="G33" i="79"/>
  <c r="F33" i="79"/>
  <c r="E33" i="79"/>
  <c r="AP10" i="79"/>
  <c r="AO10" i="79"/>
  <c r="AN10" i="79"/>
  <c r="AM10" i="79"/>
  <c r="AL10" i="79"/>
  <c r="AK10" i="79"/>
  <c r="AJ10" i="79"/>
  <c r="AI10" i="79"/>
  <c r="AH10" i="79"/>
  <c r="AG10" i="79"/>
  <c r="AF10" i="79"/>
  <c r="AE10" i="79"/>
  <c r="AD10" i="79"/>
  <c r="AC10" i="79"/>
  <c r="AB10" i="79"/>
  <c r="AA10" i="79"/>
  <c r="Z10" i="79"/>
  <c r="Y10" i="79"/>
  <c r="X10" i="79"/>
  <c r="W10" i="79"/>
  <c r="V10" i="79"/>
  <c r="U10" i="79"/>
  <c r="T10" i="79"/>
  <c r="S10" i="79"/>
  <c r="R10" i="79"/>
  <c r="Q10" i="79"/>
  <c r="P10" i="79"/>
  <c r="O10" i="79"/>
  <c r="N10" i="79"/>
  <c r="M10" i="79"/>
  <c r="L10" i="79"/>
  <c r="K10" i="79"/>
  <c r="J10" i="79"/>
  <c r="I10" i="79"/>
  <c r="H10" i="79"/>
  <c r="G10" i="79"/>
  <c r="F10" i="79"/>
  <c r="E10" i="79"/>
  <c r="AP30" i="79"/>
  <c r="AO30" i="79"/>
  <c r="AN30" i="79"/>
  <c r="AM30" i="79"/>
  <c r="AL30" i="79"/>
  <c r="AK30" i="79"/>
  <c r="AJ30" i="79"/>
  <c r="AI30" i="79"/>
  <c r="AH30" i="79"/>
  <c r="AG30" i="79"/>
  <c r="AF30" i="79"/>
  <c r="AE30" i="79"/>
  <c r="AD30" i="79"/>
  <c r="AC30" i="79"/>
  <c r="AB30" i="79"/>
  <c r="AA30" i="79"/>
  <c r="Z30" i="79"/>
  <c r="Y30" i="79"/>
  <c r="X30" i="79"/>
  <c r="W30" i="79"/>
  <c r="V30" i="79"/>
  <c r="U30" i="79"/>
  <c r="T30" i="79"/>
  <c r="S30" i="79"/>
  <c r="R30" i="79"/>
  <c r="Q30" i="79"/>
  <c r="P30" i="79"/>
  <c r="O30" i="79"/>
  <c r="N30" i="79"/>
  <c r="M30" i="79"/>
  <c r="L30" i="79"/>
  <c r="K30" i="79"/>
  <c r="J30" i="79"/>
  <c r="I30" i="79"/>
  <c r="H30" i="79"/>
  <c r="G30" i="79"/>
  <c r="F30" i="79"/>
  <c r="E30" i="79"/>
  <c r="AP29" i="79"/>
  <c r="AO29" i="79"/>
  <c r="AN29" i="79"/>
  <c r="AM29" i="79"/>
  <c r="AL29" i="79"/>
  <c r="AK29" i="79"/>
  <c r="AJ29" i="79"/>
  <c r="AI29" i="79"/>
  <c r="AH29" i="79"/>
  <c r="AG29" i="79"/>
  <c r="AF29" i="79"/>
  <c r="AE29" i="79"/>
  <c r="AD29" i="79"/>
  <c r="AC29" i="79"/>
  <c r="AB29" i="79"/>
  <c r="AA29" i="79"/>
  <c r="Z29" i="79"/>
  <c r="Y29" i="79"/>
  <c r="X29" i="79"/>
  <c r="W29" i="79"/>
  <c r="V29" i="79"/>
  <c r="U29" i="79"/>
  <c r="T29" i="79"/>
  <c r="S29" i="79"/>
  <c r="R29" i="79"/>
  <c r="Q29" i="79"/>
  <c r="P29" i="79"/>
  <c r="O29" i="79"/>
  <c r="N29" i="79"/>
  <c r="M29" i="79"/>
  <c r="L29" i="79"/>
  <c r="K29" i="79"/>
  <c r="J29" i="79"/>
  <c r="I29" i="79"/>
  <c r="H29" i="79"/>
  <c r="G29" i="79"/>
  <c r="F29" i="79"/>
  <c r="E29" i="79"/>
  <c r="N13" i="81"/>
  <c r="O13" i="81"/>
  <c r="AK13" i="81"/>
  <c r="AJ13" i="81"/>
  <c r="AI13" i="81"/>
  <c r="AH13" i="81"/>
  <c r="AG13" i="81"/>
  <c r="AN13" i="81" s="1"/>
  <c r="AF13" i="81"/>
  <c r="AE13" i="81"/>
  <c r="AD13" i="81"/>
  <c r="AC13" i="81"/>
  <c r="AB13" i="81"/>
  <c r="AA13" i="81"/>
  <c r="Z13" i="81"/>
  <c r="Y13" i="81"/>
  <c r="X13" i="81"/>
  <c r="AM13" i="81" s="1"/>
  <c r="W13" i="81"/>
  <c r="V13" i="81"/>
  <c r="U13" i="81"/>
  <c r="T13" i="81"/>
  <c r="S13" i="81"/>
  <c r="R13" i="81"/>
  <c r="Q13" i="81"/>
  <c r="P13" i="81"/>
  <c r="M13" i="81"/>
  <c r="L13" i="81"/>
  <c r="K13" i="81"/>
  <c r="J13" i="81"/>
  <c r="H13" i="81"/>
  <c r="G13" i="81"/>
  <c r="F13" i="81"/>
  <c r="AO13" i="81" s="1"/>
  <c r="E13" i="81"/>
  <c r="D13" i="81"/>
  <c r="I13" i="81" s="1"/>
  <c r="AP1272" i="81"/>
  <c r="Q18" i="80"/>
  <c r="R18" i="80"/>
  <c r="S18" i="80"/>
  <c r="T18" i="80"/>
  <c r="U18" i="80"/>
  <c r="V18" i="80"/>
  <c r="O18" i="80"/>
  <c r="AK18" i="80"/>
  <c r="AJ18" i="80"/>
  <c r="AI18" i="80"/>
  <c r="AH18" i="80"/>
  <c r="AG18" i="80"/>
  <c r="AF18" i="80"/>
  <c r="AE18" i="80"/>
  <c r="AD18" i="80"/>
  <c r="AC18" i="80"/>
  <c r="AB18" i="80"/>
  <c r="AA18" i="80"/>
  <c r="Z18" i="80"/>
  <c r="Y18" i="80"/>
  <c r="X18" i="80"/>
  <c r="W18" i="80"/>
  <c r="P18" i="80"/>
  <c r="N18" i="80"/>
  <c r="M18" i="80"/>
  <c r="G18" i="80"/>
  <c r="AP1273" i="80"/>
  <c r="AP22" i="79"/>
  <c r="AO22" i="79"/>
  <c r="AN22" i="79"/>
  <c r="AM22" i="79"/>
  <c r="AL22" i="79"/>
  <c r="AK22" i="79"/>
  <c r="AJ22" i="79"/>
  <c r="AI22" i="79"/>
  <c r="AH22" i="79"/>
  <c r="AG22" i="79"/>
  <c r="AF22" i="79"/>
  <c r="AE22" i="79"/>
  <c r="AD22" i="79"/>
  <c r="AC22" i="79"/>
  <c r="AB22" i="79"/>
  <c r="AA22" i="79"/>
  <c r="Z22" i="79"/>
  <c r="Y22" i="79"/>
  <c r="X22" i="79"/>
  <c r="W22" i="79"/>
  <c r="V22" i="79"/>
  <c r="U22" i="79"/>
  <c r="T22" i="79"/>
  <c r="S22" i="79"/>
  <c r="R22" i="79"/>
  <c r="Q22" i="79"/>
  <c r="P22" i="79"/>
  <c r="O22" i="79"/>
  <c r="N22" i="79"/>
  <c r="M22" i="79"/>
  <c r="L22" i="79"/>
  <c r="K22" i="79"/>
  <c r="J22" i="79"/>
  <c r="I22" i="79"/>
  <c r="H22" i="79"/>
  <c r="G22" i="79"/>
  <c r="F22" i="79"/>
  <c r="E22" i="79"/>
  <c r="AP20" i="79"/>
  <c r="AO20" i="79"/>
  <c r="AN20" i="79"/>
  <c r="AM20" i="79"/>
  <c r="AL20" i="79"/>
  <c r="AK20" i="79"/>
  <c r="AJ20" i="79"/>
  <c r="AI20" i="79"/>
  <c r="AH20" i="79"/>
  <c r="AG20" i="79"/>
  <c r="AF20" i="79"/>
  <c r="AE20" i="79"/>
  <c r="AD20" i="79"/>
  <c r="AC20" i="79"/>
  <c r="AB20" i="79"/>
  <c r="AA20" i="79"/>
  <c r="Z20" i="79"/>
  <c r="Y20" i="79"/>
  <c r="X20" i="79"/>
  <c r="W20" i="79"/>
  <c r="V20" i="79"/>
  <c r="U20" i="79"/>
  <c r="T20" i="79"/>
  <c r="S20" i="79"/>
  <c r="R20" i="79"/>
  <c r="Q20" i="79"/>
  <c r="P20" i="79"/>
  <c r="O20" i="79"/>
  <c r="N20" i="79"/>
  <c r="M20" i="79"/>
  <c r="L20" i="79"/>
  <c r="K20" i="79"/>
  <c r="J20" i="79"/>
  <c r="I20" i="79"/>
  <c r="H20" i="79"/>
  <c r="G20" i="79"/>
  <c r="F20" i="79"/>
  <c r="E20" i="79"/>
  <c r="AP21" i="79"/>
  <c r="AO21" i="79"/>
  <c r="AN21" i="79"/>
  <c r="AM21" i="79"/>
  <c r="AL21" i="79"/>
  <c r="AK21" i="79"/>
  <c r="AJ21" i="79"/>
  <c r="AI21" i="79"/>
  <c r="AH21" i="79"/>
  <c r="AG21" i="79"/>
  <c r="AF21" i="79"/>
  <c r="AE21" i="79"/>
  <c r="AD21" i="79"/>
  <c r="AC21" i="79"/>
  <c r="AB21" i="79"/>
  <c r="AA21" i="79"/>
  <c r="Z21" i="79"/>
  <c r="Y21" i="79"/>
  <c r="X21" i="79"/>
  <c r="W21" i="79"/>
  <c r="V21" i="79"/>
  <c r="U21" i="79"/>
  <c r="T21" i="79"/>
  <c r="S21" i="79"/>
  <c r="R21" i="79"/>
  <c r="Q21" i="79"/>
  <c r="P21" i="79"/>
  <c r="O21" i="79"/>
  <c r="N21" i="79"/>
  <c r="M21" i="79"/>
  <c r="L21" i="79"/>
  <c r="K21" i="79"/>
  <c r="J21" i="79"/>
  <c r="I21" i="79"/>
  <c r="H21" i="79"/>
  <c r="G21" i="79"/>
  <c r="F21" i="79"/>
  <c r="E21" i="79"/>
  <c r="AP23" i="79"/>
  <c r="AO23" i="79"/>
  <c r="AN23" i="79"/>
  <c r="AM23" i="79"/>
  <c r="AL23" i="79"/>
  <c r="AK23" i="79"/>
  <c r="AJ23" i="79"/>
  <c r="AI23" i="79"/>
  <c r="AH23" i="79"/>
  <c r="AG23" i="79"/>
  <c r="AF23" i="79"/>
  <c r="AE23" i="79"/>
  <c r="AD23" i="79"/>
  <c r="AC23" i="79"/>
  <c r="AB23" i="79"/>
  <c r="AA23" i="79"/>
  <c r="Z23" i="79"/>
  <c r="Y23" i="79"/>
  <c r="X23" i="79"/>
  <c r="W23" i="79"/>
  <c r="V23" i="79"/>
  <c r="U23" i="79"/>
  <c r="T23" i="79"/>
  <c r="S23" i="79"/>
  <c r="R23" i="79"/>
  <c r="Q23" i="79"/>
  <c r="P23" i="79"/>
  <c r="O23" i="79"/>
  <c r="N23" i="79"/>
  <c r="M23" i="79"/>
  <c r="L23" i="79"/>
  <c r="K23" i="79"/>
  <c r="J23" i="79"/>
  <c r="I23" i="79"/>
  <c r="H23" i="79"/>
  <c r="G23" i="79"/>
  <c r="F23" i="79"/>
  <c r="E23" i="79"/>
  <c r="AP26" i="79"/>
  <c r="AO26" i="79"/>
  <c r="AN26" i="79"/>
  <c r="AM26" i="79"/>
  <c r="AL26" i="79"/>
  <c r="AK26" i="79"/>
  <c r="AJ26" i="79"/>
  <c r="AI26" i="79"/>
  <c r="AH26" i="79"/>
  <c r="AG26" i="79"/>
  <c r="AF26" i="79"/>
  <c r="AE26" i="79"/>
  <c r="AD26" i="79"/>
  <c r="AC26" i="79"/>
  <c r="AB26" i="79"/>
  <c r="AA26" i="79"/>
  <c r="Z26" i="79"/>
  <c r="Y26" i="79"/>
  <c r="X26" i="79"/>
  <c r="W26" i="79"/>
  <c r="V26" i="79"/>
  <c r="U26" i="79"/>
  <c r="T26" i="79"/>
  <c r="S26" i="79"/>
  <c r="R26" i="79"/>
  <c r="Q26" i="79"/>
  <c r="P26" i="79"/>
  <c r="O26" i="79"/>
  <c r="N26" i="79"/>
  <c r="M26" i="79"/>
  <c r="L26" i="79"/>
  <c r="K26" i="79"/>
  <c r="J26" i="79"/>
  <c r="I26" i="79"/>
  <c r="H26" i="79"/>
  <c r="G26" i="79"/>
  <c r="F26" i="79"/>
  <c r="F27" i="79"/>
  <c r="E26" i="79"/>
  <c r="AP19" i="79"/>
  <c r="AO19" i="79"/>
  <c r="AN19" i="79"/>
  <c r="AM19" i="79"/>
  <c r="AL19" i="79"/>
  <c r="AK19" i="79"/>
  <c r="AJ19" i="79"/>
  <c r="AI19" i="79"/>
  <c r="AH19" i="79"/>
  <c r="AG19" i="79"/>
  <c r="AF19" i="79"/>
  <c r="AE19" i="79"/>
  <c r="AD19" i="79"/>
  <c r="AC19" i="79"/>
  <c r="AB19" i="79"/>
  <c r="AA19" i="79"/>
  <c r="Z19" i="79"/>
  <c r="Y19" i="79"/>
  <c r="X19" i="79"/>
  <c r="W19" i="79"/>
  <c r="V19" i="79"/>
  <c r="U19" i="79"/>
  <c r="T19" i="79"/>
  <c r="S19" i="79"/>
  <c r="R19" i="79"/>
  <c r="Q19" i="79"/>
  <c r="P19" i="79"/>
  <c r="O19" i="79"/>
  <c r="N19" i="79"/>
  <c r="M19" i="79"/>
  <c r="L19" i="79"/>
  <c r="K19" i="79"/>
  <c r="J19" i="79"/>
  <c r="I19" i="79"/>
  <c r="H19" i="79"/>
  <c r="G19" i="79"/>
  <c r="F19" i="79"/>
  <c r="E19" i="79"/>
  <c r="AP24" i="79"/>
  <c r="AO24" i="79"/>
  <c r="AN24" i="79"/>
  <c r="AM24" i="79"/>
  <c r="AL24" i="79"/>
  <c r="AK24" i="79"/>
  <c r="AJ24" i="79"/>
  <c r="AI24" i="79"/>
  <c r="AH24" i="79"/>
  <c r="AG24" i="79"/>
  <c r="AF24" i="79"/>
  <c r="AE24" i="79"/>
  <c r="AD24" i="79"/>
  <c r="AC24" i="79"/>
  <c r="AB24" i="79"/>
  <c r="AA24" i="79"/>
  <c r="Z24" i="79"/>
  <c r="Y24" i="79"/>
  <c r="X24" i="79"/>
  <c r="W24" i="79"/>
  <c r="V24" i="79"/>
  <c r="U24" i="79"/>
  <c r="T24" i="79"/>
  <c r="S24" i="79"/>
  <c r="R24" i="79"/>
  <c r="Q24" i="79"/>
  <c r="P24" i="79"/>
  <c r="O24" i="79"/>
  <c r="N24" i="79"/>
  <c r="M24" i="79"/>
  <c r="L24" i="79"/>
  <c r="K24" i="79"/>
  <c r="J24" i="79"/>
  <c r="I24" i="79"/>
  <c r="H24" i="79"/>
  <c r="G24" i="79"/>
  <c r="F24" i="79"/>
  <c r="E24" i="79"/>
  <c r="AP25" i="79"/>
  <c r="AO25" i="79"/>
  <c r="AN25" i="79"/>
  <c r="AM25" i="79"/>
  <c r="AL25" i="79"/>
  <c r="AK25" i="79"/>
  <c r="AJ25" i="79"/>
  <c r="AI25" i="79"/>
  <c r="AH25" i="79"/>
  <c r="AG25" i="79"/>
  <c r="AF25" i="79"/>
  <c r="AE25" i="79"/>
  <c r="AD25" i="79"/>
  <c r="AC25" i="79"/>
  <c r="AB25" i="79"/>
  <c r="AA25" i="79"/>
  <c r="Z25" i="79"/>
  <c r="Y25" i="79"/>
  <c r="X25" i="79"/>
  <c r="W25" i="79"/>
  <c r="V25" i="79"/>
  <c r="U25" i="79"/>
  <c r="T25" i="79"/>
  <c r="S25" i="79"/>
  <c r="R25" i="79"/>
  <c r="Q25" i="79"/>
  <c r="P25" i="79"/>
  <c r="O25" i="79"/>
  <c r="N25" i="79"/>
  <c r="M25" i="79"/>
  <c r="L25" i="79"/>
  <c r="K25" i="79"/>
  <c r="J25" i="79"/>
  <c r="I25" i="79"/>
  <c r="H25" i="79"/>
  <c r="G25" i="79"/>
  <c r="F25" i="79"/>
  <c r="E25" i="79"/>
  <c r="AP27" i="79"/>
  <c r="AO27" i="79"/>
  <c r="AN27" i="79"/>
  <c r="AM27" i="79"/>
  <c r="AL27" i="79"/>
  <c r="AK27" i="79"/>
  <c r="AJ27" i="79"/>
  <c r="AI27" i="79"/>
  <c r="AH27" i="79"/>
  <c r="AG27" i="79"/>
  <c r="AF27" i="79"/>
  <c r="AE27" i="79"/>
  <c r="AD27" i="79"/>
  <c r="AC27" i="79"/>
  <c r="AB27" i="79"/>
  <c r="AA27" i="79"/>
  <c r="Z27" i="79"/>
  <c r="Y27" i="79"/>
  <c r="X27" i="79"/>
  <c r="W27" i="79"/>
  <c r="V27" i="79"/>
  <c r="U27" i="79"/>
  <c r="T27" i="79"/>
  <c r="S27" i="79"/>
  <c r="R27" i="79"/>
  <c r="Q27" i="79"/>
  <c r="P27" i="79"/>
  <c r="O27" i="79"/>
  <c r="N27" i="79"/>
  <c r="M27" i="79"/>
  <c r="L27" i="79"/>
  <c r="K27" i="79"/>
  <c r="J27" i="79"/>
  <c r="I27" i="79"/>
  <c r="H27" i="79"/>
  <c r="G27" i="79"/>
  <c r="E27" i="79"/>
  <c r="AP14" i="79"/>
  <c r="AO14" i="79"/>
  <c r="AN14" i="79"/>
  <c r="AM14" i="79"/>
  <c r="AL14" i="79"/>
  <c r="AK14" i="79"/>
  <c r="AJ14" i="79"/>
  <c r="AI14" i="79"/>
  <c r="AH14" i="79"/>
  <c r="AG14" i="79"/>
  <c r="AF14" i="79"/>
  <c r="AE14" i="79"/>
  <c r="AD14" i="79"/>
  <c r="AC14" i="79"/>
  <c r="AB14" i="79"/>
  <c r="AA14" i="79"/>
  <c r="Z14" i="79"/>
  <c r="Y14" i="79"/>
  <c r="X14" i="79"/>
  <c r="W14" i="79"/>
  <c r="V14" i="79"/>
  <c r="U14" i="79"/>
  <c r="T14" i="79"/>
  <c r="S14" i="79"/>
  <c r="R14" i="79"/>
  <c r="Q14" i="79"/>
  <c r="P14" i="79"/>
  <c r="O14" i="79"/>
  <c r="N14" i="79"/>
  <c r="M14" i="79"/>
  <c r="L14" i="79"/>
  <c r="K14" i="79"/>
  <c r="J14" i="79"/>
  <c r="I14" i="79"/>
  <c r="H14" i="79"/>
  <c r="G14" i="79"/>
  <c r="F14" i="79"/>
  <c r="E14" i="79"/>
  <c r="AP12" i="79"/>
  <c r="AO12" i="79"/>
  <c r="AN12" i="79"/>
  <c r="AM12" i="79"/>
  <c r="AL12" i="79"/>
  <c r="AK12" i="79"/>
  <c r="AJ12" i="79"/>
  <c r="AI12" i="79"/>
  <c r="AH12" i="79"/>
  <c r="AG12" i="79"/>
  <c r="AF12" i="79"/>
  <c r="AE12" i="79"/>
  <c r="AD12" i="79"/>
  <c r="AC12" i="79"/>
  <c r="AB12" i="79"/>
  <c r="AA12" i="79"/>
  <c r="Z12" i="79"/>
  <c r="Y12" i="79"/>
  <c r="X12" i="79"/>
  <c r="W12" i="79"/>
  <c r="V12" i="79"/>
  <c r="U12" i="79"/>
  <c r="T12" i="79"/>
  <c r="S12" i="79"/>
  <c r="R12" i="79"/>
  <c r="Q12" i="79"/>
  <c r="P12" i="79"/>
  <c r="O12" i="79"/>
  <c r="N12" i="79"/>
  <c r="M12" i="79"/>
  <c r="L12" i="79"/>
  <c r="K12" i="79"/>
  <c r="J12" i="79"/>
  <c r="I12" i="79"/>
  <c r="H12" i="79"/>
  <c r="G12" i="79"/>
  <c r="F12" i="79"/>
  <c r="E12" i="79"/>
  <c r="AP15" i="79"/>
  <c r="AO15" i="79"/>
  <c r="AN15" i="79"/>
  <c r="AM15" i="79"/>
  <c r="AL15" i="79"/>
  <c r="AK15" i="79"/>
  <c r="AJ15" i="79"/>
  <c r="AI15" i="79"/>
  <c r="AH15" i="79"/>
  <c r="AG15" i="79"/>
  <c r="AF15" i="79"/>
  <c r="AE15" i="79"/>
  <c r="AD15" i="79"/>
  <c r="AC15" i="79"/>
  <c r="AB15" i="79"/>
  <c r="AA15" i="79"/>
  <c r="Z15" i="79"/>
  <c r="Y15" i="79"/>
  <c r="X15" i="79"/>
  <c r="W15" i="79"/>
  <c r="V15" i="79"/>
  <c r="U15" i="79"/>
  <c r="T15" i="79"/>
  <c r="S15" i="79"/>
  <c r="R15" i="79"/>
  <c r="Q15" i="79"/>
  <c r="P15" i="79"/>
  <c r="O15" i="79"/>
  <c r="N15" i="79"/>
  <c r="M15" i="79"/>
  <c r="L15" i="79"/>
  <c r="K15" i="79"/>
  <c r="J15" i="79"/>
  <c r="I15" i="79"/>
  <c r="H15" i="79"/>
  <c r="G15" i="79"/>
  <c r="F15" i="79"/>
  <c r="E15" i="79"/>
  <c r="AP16" i="79"/>
  <c r="AO16" i="79"/>
  <c r="AN16" i="79"/>
  <c r="AM16" i="79"/>
  <c r="AL16" i="79"/>
  <c r="AK16" i="79"/>
  <c r="AJ16" i="79"/>
  <c r="AI16" i="79"/>
  <c r="AH16" i="79"/>
  <c r="AG16" i="79"/>
  <c r="AF16" i="79"/>
  <c r="AE16" i="79"/>
  <c r="AD16" i="79"/>
  <c r="AC16" i="79"/>
  <c r="AB16" i="79"/>
  <c r="AA16" i="79"/>
  <c r="Z16" i="79"/>
  <c r="Y16" i="79"/>
  <c r="X16" i="79"/>
  <c r="W16" i="79"/>
  <c r="V16" i="79"/>
  <c r="U16" i="79"/>
  <c r="T16" i="79"/>
  <c r="S16" i="79"/>
  <c r="R16" i="79"/>
  <c r="Q16" i="79"/>
  <c r="P16" i="79"/>
  <c r="O16" i="79"/>
  <c r="N16" i="79"/>
  <c r="M16" i="79"/>
  <c r="L16" i="79"/>
  <c r="K16" i="79"/>
  <c r="J16" i="79"/>
  <c r="I16" i="79"/>
  <c r="H16" i="79"/>
  <c r="G16" i="79"/>
  <c r="F16" i="79"/>
  <c r="E16" i="79"/>
  <c r="AP17" i="79"/>
  <c r="AO17" i="79"/>
  <c r="AN17" i="79"/>
  <c r="AM17" i="79"/>
  <c r="AL17" i="79"/>
  <c r="AK17" i="79"/>
  <c r="AJ17" i="79"/>
  <c r="AI17" i="79"/>
  <c r="AH17" i="79"/>
  <c r="AG17" i="79"/>
  <c r="AF17" i="79"/>
  <c r="AE17" i="79"/>
  <c r="AD17" i="79"/>
  <c r="AC17" i="79"/>
  <c r="AB17" i="79"/>
  <c r="AA17" i="79"/>
  <c r="Z17" i="79"/>
  <c r="Y17" i="79"/>
  <c r="X17" i="79"/>
  <c r="W17" i="79"/>
  <c r="V17" i="79"/>
  <c r="U17" i="79"/>
  <c r="T17" i="79"/>
  <c r="S17" i="79"/>
  <c r="R17" i="79"/>
  <c r="Q17" i="79"/>
  <c r="P17" i="79"/>
  <c r="O17" i="79"/>
  <c r="N17" i="79"/>
  <c r="M17" i="79"/>
  <c r="L17" i="79"/>
  <c r="K17" i="79"/>
  <c r="J17" i="79"/>
  <c r="I17" i="79"/>
  <c r="H17" i="79"/>
  <c r="G17" i="79"/>
  <c r="F17" i="79"/>
  <c r="E17" i="79"/>
  <c r="AP11" i="79"/>
  <c r="AO11" i="79"/>
  <c r="AN11" i="79"/>
  <c r="AM11" i="79"/>
  <c r="AL11" i="79"/>
  <c r="AK11" i="79"/>
  <c r="AJ11" i="79"/>
  <c r="AI11" i="79"/>
  <c r="AH11" i="79"/>
  <c r="AG11" i="79"/>
  <c r="AF11" i="79"/>
  <c r="AE11" i="79"/>
  <c r="AD11" i="79"/>
  <c r="AC11" i="79"/>
  <c r="AB11" i="79"/>
  <c r="AA11" i="79"/>
  <c r="Z11" i="79"/>
  <c r="Y11" i="79"/>
  <c r="X11" i="79"/>
  <c r="W11" i="79"/>
  <c r="V11" i="79"/>
  <c r="U11" i="79"/>
  <c r="T11" i="79"/>
  <c r="S11" i="79"/>
  <c r="R11" i="79"/>
  <c r="Q11" i="79"/>
  <c r="P11" i="79"/>
  <c r="O11" i="79"/>
  <c r="N11" i="79"/>
  <c r="M11" i="79"/>
  <c r="L11" i="79"/>
  <c r="K11" i="79"/>
  <c r="J11" i="79"/>
  <c r="I11" i="79"/>
  <c r="AP13" i="79"/>
  <c r="AO13" i="79"/>
  <c r="AN13" i="79"/>
  <c r="AM13" i="79"/>
  <c r="AL13" i="79"/>
  <c r="AK13" i="79"/>
  <c r="AJ13" i="79"/>
  <c r="AI13" i="79"/>
  <c r="AH13" i="79"/>
  <c r="AG13" i="79"/>
  <c r="AF13" i="79"/>
  <c r="AE13" i="79"/>
  <c r="AD13" i="79"/>
  <c r="AC13" i="79"/>
  <c r="AB13" i="79"/>
  <c r="AA13" i="79"/>
  <c r="Z13" i="79"/>
  <c r="Y13" i="79"/>
  <c r="X13" i="79"/>
  <c r="W13" i="79"/>
  <c r="V13" i="79"/>
  <c r="U13" i="79"/>
  <c r="T13" i="79"/>
  <c r="S13" i="79"/>
  <c r="R13" i="79"/>
  <c r="Q13" i="79"/>
  <c r="P13" i="79"/>
  <c r="O13" i="79"/>
  <c r="N13" i="79"/>
  <c r="M13" i="79"/>
  <c r="L13" i="79"/>
  <c r="K13" i="79"/>
  <c r="J13" i="79"/>
  <c r="I13" i="79"/>
  <c r="H13" i="79"/>
  <c r="G13" i="79"/>
  <c r="F13" i="79"/>
  <c r="E13" i="79"/>
  <c r="AP28" i="79"/>
  <c r="AO28" i="79"/>
  <c r="AN28" i="79"/>
  <c r="AM28" i="79"/>
  <c r="AL28" i="79"/>
  <c r="AK28" i="79"/>
  <c r="AJ28" i="79"/>
  <c r="AI28" i="79"/>
  <c r="AH28" i="79"/>
  <c r="AG28" i="79"/>
  <c r="AF28" i="79"/>
  <c r="AE28" i="79"/>
  <c r="AD28" i="79"/>
  <c r="AC28" i="79"/>
  <c r="AB28" i="79"/>
  <c r="AA28" i="79"/>
  <c r="Z28" i="79"/>
  <c r="Y28" i="79"/>
  <c r="X28" i="79"/>
  <c r="W28" i="79"/>
  <c r="V28" i="79"/>
  <c r="U28" i="79"/>
  <c r="T28" i="79"/>
  <c r="S28" i="79"/>
  <c r="R28" i="79"/>
  <c r="Q28" i="79"/>
  <c r="P28" i="79"/>
  <c r="O28" i="79"/>
  <c r="N28" i="79"/>
  <c r="M28" i="79"/>
  <c r="L28" i="79"/>
  <c r="K28" i="79"/>
  <c r="J28" i="79"/>
  <c r="I28" i="79"/>
  <c r="H28" i="79"/>
  <c r="G28" i="79"/>
  <c r="F28" i="79"/>
  <c r="E28" i="79"/>
  <c r="AP32" i="79"/>
  <c r="AO32" i="79"/>
  <c r="AN32" i="79"/>
  <c r="AM32" i="79"/>
  <c r="AL32" i="79"/>
  <c r="AK32" i="79"/>
  <c r="AJ32" i="79"/>
  <c r="AI32" i="79"/>
  <c r="AH32" i="79"/>
  <c r="AG32" i="79"/>
  <c r="AF32" i="79"/>
  <c r="AE32" i="79"/>
  <c r="AD32" i="79"/>
  <c r="AC32" i="79"/>
  <c r="AB32" i="79"/>
  <c r="AA32" i="79"/>
  <c r="Z32" i="79"/>
  <c r="Y32" i="79"/>
  <c r="X32" i="79"/>
  <c r="W32" i="79"/>
  <c r="V32" i="79"/>
  <c r="U32" i="79"/>
  <c r="T32" i="79"/>
  <c r="S32" i="79"/>
  <c r="R32" i="79"/>
  <c r="Q32" i="79"/>
  <c r="P32" i="79"/>
  <c r="O32" i="79"/>
  <c r="N32" i="79"/>
  <c r="M32" i="79"/>
  <c r="L32" i="79"/>
  <c r="K32" i="79"/>
  <c r="AL13" i="81" l="1"/>
  <c r="C13" i="81"/>
  <c r="D18" i="80"/>
  <c r="F18" i="80"/>
  <c r="H18" i="80"/>
  <c r="J18" i="80"/>
  <c r="L18" i="80"/>
  <c r="AL18" i="80"/>
  <c r="AN18" i="80"/>
  <c r="E18" i="80"/>
  <c r="I18" i="80"/>
  <c r="K18" i="80"/>
  <c r="AM18" i="80"/>
  <c r="AO18" i="80"/>
  <c r="J32" i="79"/>
  <c r="I32" i="79"/>
  <c r="H32" i="79"/>
  <c r="G32" i="79"/>
  <c r="F32" i="79"/>
  <c r="E32" i="79"/>
  <c r="AP31" i="79"/>
  <c r="AO31" i="79"/>
  <c r="AN31" i="79"/>
  <c r="AM31" i="79"/>
  <c r="AL31" i="79"/>
  <c r="AK31" i="79"/>
  <c r="AJ31" i="79"/>
  <c r="AI31" i="79"/>
  <c r="AH31" i="79"/>
  <c r="AG31" i="79"/>
  <c r="AF31" i="79"/>
  <c r="AE31" i="79"/>
  <c r="AD31" i="79"/>
  <c r="AC31" i="79"/>
  <c r="AB31" i="79"/>
  <c r="AA31" i="79"/>
  <c r="Z31" i="79"/>
  <c r="Y31" i="79"/>
  <c r="X31" i="79"/>
  <c r="W31" i="79"/>
  <c r="V31" i="79"/>
  <c r="U31" i="79"/>
  <c r="T31" i="79"/>
  <c r="S31" i="79"/>
  <c r="R31" i="79"/>
  <c r="Q31" i="79"/>
  <c r="P31" i="79"/>
  <c r="O31" i="79"/>
  <c r="N31" i="79"/>
  <c r="M31" i="79"/>
  <c r="L31" i="79"/>
  <c r="K31" i="79"/>
  <c r="J31" i="79"/>
  <c r="I31" i="79"/>
  <c r="D31" i="79" s="1"/>
  <c r="H31" i="79"/>
  <c r="G31" i="79"/>
  <c r="F31" i="79"/>
  <c r="E31" i="79"/>
  <c r="H11" i="79"/>
  <c r="G11" i="79"/>
  <c r="F11" i="79"/>
  <c r="D39" i="79" s="1"/>
  <c r="E11" i="79"/>
  <c r="D38" i="79" s="1"/>
  <c r="D37" i="79"/>
  <c r="D33" i="79"/>
  <c r="D32" i="79"/>
  <c r="D30" i="79"/>
  <c r="D29" i="79"/>
  <c r="D28" i="79"/>
  <c r="D27" i="79"/>
  <c r="D26" i="79"/>
  <c r="D25" i="79"/>
  <c r="D24" i="79"/>
  <c r="D23" i="79"/>
  <c r="D22" i="79"/>
  <c r="D21" i="79"/>
  <c r="D20" i="79"/>
  <c r="D19" i="79"/>
  <c r="D17" i="79"/>
  <c r="D16" i="79"/>
  <c r="D15" i="79"/>
  <c r="D14" i="79"/>
  <c r="D13" i="79"/>
  <c r="D12" i="79"/>
  <c r="D10" i="79"/>
  <c r="O16" i="78"/>
  <c r="N16" i="78"/>
  <c r="AO16" i="78"/>
  <c r="AM16" i="78"/>
  <c r="AK16" i="78"/>
  <c r="AJ16" i="78"/>
  <c r="AI16" i="78"/>
  <c r="AH16" i="78"/>
  <c r="AG16" i="78"/>
  <c r="AN16" i="78" s="1"/>
  <c r="AF16" i="78"/>
  <c r="AE16" i="78"/>
  <c r="AD16" i="78"/>
  <c r="AC16" i="78"/>
  <c r="AB16" i="78"/>
  <c r="AA16" i="78"/>
  <c r="Z16" i="78"/>
  <c r="Y16" i="78"/>
  <c r="X16" i="78"/>
  <c r="AL16" i="78" s="1"/>
  <c r="W16" i="78"/>
  <c r="V16" i="78"/>
  <c r="U16" i="78"/>
  <c r="T16" i="78"/>
  <c r="S16" i="78"/>
  <c r="R16" i="78"/>
  <c r="Q16" i="78"/>
  <c r="P16" i="78"/>
  <c r="M16" i="78"/>
  <c r="L16" i="78"/>
  <c r="K16" i="78"/>
  <c r="J16" i="78"/>
  <c r="I16" i="78"/>
  <c r="H16" i="78"/>
  <c r="G16" i="78"/>
  <c r="F16" i="78"/>
  <c r="E16" i="78"/>
  <c r="D16" i="78"/>
  <c r="C16" i="78"/>
  <c r="AP1274" i="78"/>
  <c r="AK14" i="77"/>
  <c r="AJ14" i="77"/>
  <c r="AI14" i="77"/>
  <c r="AH14" i="77"/>
  <c r="AG14" i="77"/>
  <c r="AN14" i="77" s="1"/>
  <c r="AF14" i="77"/>
  <c r="AE14" i="77"/>
  <c r="AD14" i="77"/>
  <c r="AC14" i="77"/>
  <c r="AB14" i="77"/>
  <c r="AA14" i="77"/>
  <c r="Z14" i="77"/>
  <c r="Y14" i="77"/>
  <c r="X14" i="77"/>
  <c r="AM14" i="77" s="1"/>
  <c r="W14" i="77"/>
  <c r="V14" i="77"/>
  <c r="U14" i="77"/>
  <c r="T14" i="77"/>
  <c r="S14" i="77"/>
  <c r="R14" i="77"/>
  <c r="Q14" i="77"/>
  <c r="P14" i="77"/>
  <c r="O14" i="77"/>
  <c r="N14" i="77"/>
  <c r="M14" i="77"/>
  <c r="L14" i="77"/>
  <c r="K14" i="77"/>
  <c r="J14" i="77"/>
  <c r="H14" i="77"/>
  <c r="G14" i="77"/>
  <c r="F14" i="77"/>
  <c r="AO14" i="77" s="1"/>
  <c r="E14" i="77"/>
  <c r="D14" i="77"/>
  <c r="I14" i="77" s="1"/>
  <c r="AP1272" i="77"/>
  <c r="O13" i="76"/>
  <c r="N13" i="76"/>
  <c r="AK13" i="76"/>
  <c r="AJ13" i="76"/>
  <c r="AI13" i="76"/>
  <c r="AH13" i="76"/>
  <c r="AG13" i="76"/>
  <c r="AN13" i="76" s="1"/>
  <c r="AF13" i="76"/>
  <c r="AE13" i="76"/>
  <c r="AD13" i="76"/>
  <c r="AC13" i="76"/>
  <c r="AB13" i="76"/>
  <c r="AA13" i="76"/>
  <c r="Z13" i="76"/>
  <c r="Y13" i="76"/>
  <c r="X13" i="76"/>
  <c r="AM13" i="76" s="1"/>
  <c r="W13" i="76"/>
  <c r="V13" i="76"/>
  <c r="U13" i="76"/>
  <c r="T13" i="76"/>
  <c r="S13" i="76"/>
  <c r="R13" i="76"/>
  <c r="Q13" i="76"/>
  <c r="P13" i="76"/>
  <c r="M13" i="76"/>
  <c r="L13" i="76"/>
  <c r="K13" i="76"/>
  <c r="J13" i="76"/>
  <c r="H13" i="76"/>
  <c r="G13" i="76"/>
  <c r="F13" i="76"/>
  <c r="AO13" i="76" s="1"/>
  <c r="E13" i="76"/>
  <c r="D13" i="76"/>
  <c r="I13" i="76" s="1"/>
  <c r="AP1272" i="76"/>
  <c r="O16" i="75"/>
  <c r="N16" i="75"/>
  <c r="AN16" i="75"/>
  <c r="AK16" i="75"/>
  <c r="AJ16" i="75"/>
  <c r="AI16" i="75"/>
  <c r="AH16" i="75"/>
  <c r="AG16" i="75"/>
  <c r="AF16" i="75"/>
  <c r="AE16" i="75"/>
  <c r="AD16" i="75"/>
  <c r="AC16" i="75"/>
  <c r="AB16" i="75"/>
  <c r="G16" i="75" s="1"/>
  <c r="AA16" i="75"/>
  <c r="Z16" i="75"/>
  <c r="Y16" i="75"/>
  <c r="X16" i="75"/>
  <c r="AM16" i="75" s="1"/>
  <c r="W16" i="75"/>
  <c r="V16" i="75"/>
  <c r="U16" i="75"/>
  <c r="T16" i="75"/>
  <c r="S16" i="75"/>
  <c r="R16" i="75"/>
  <c r="Q16" i="75"/>
  <c r="P16" i="75"/>
  <c r="L16" i="75"/>
  <c r="J16" i="75"/>
  <c r="H16" i="75"/>
  <c r="F16" i="75"/>
  <c r="AO16" i="75" s="1"/>
  <c r="D16" i="75"/>
  <c r="I16" i="75" s="1"/>
  <c r="AP1275" i="75"/>
  <c r="O18" i="74"/>
  <c r="N18" i="74"/>
  <c r="AK18" i="74"/>
  <c r="AJ18" i="74"/>
  <c r="AI18" i="74"/>
  <c r="AH18" i="74"/>
  <c r="AG18" i="74"/>
  <c r="AN18" i="74" s="1"/>
  <c r="AF18" i="74"/>
  <c r="AE18" i="74"/>
  <c r="AD18" i="74"/>
  <c r="AC18" i="74"/>
  <c r="AB18" i="74"/>
  <c r="AA18" i="74"/>
  <c r="Z18" i="74"/>
  <c r="Y18" i="74"/>
  <c r="X18" i="74"/>
  <c r="AM18" i="74" s="1"/>
  <c r="W18" i="74"/>
  <c r="V18" i="74"/>
  <c r="U18" i="74"/>
  <c r="T18" i="74"/>
  <c r="S18" i="74"/>
  <c r="R18" i="74"/>
  <c r="Q18" i="74"/>
  <c r="P18" i="74"/>
  <c r="M18" i="74"/>
  <c r="L18" i="74"/>
  <c r="K18" i="74"/>
  <c r="J18" i="74"/>
  <c r="H18" i="74"/>
  <c r="G18" i="74"/>
  <c r="F18" i="74"/>
  <c r="AO18" i="74" s="1"/>
  <c r="E18" i="74"/>
  <c r="D18" i="74"/>
  <c r="I18" i="74" s="1"/>
  <c r="AP1276" i="74"/>
  <c r="O27" i="73"/>
  <c r="N27" i="73"/>
  <c r="AK27" i="73"/>
  <c r="AJ27" i="73"/>
  <c r="AI27" i="73"/>
  <c r="AH27" i="73"/>
  <c r="AG27" i="73"/>
  <c r="AN27" i="73" s="1"/>
  <c r="AF27" i="73"/>
  <c r="AE27" i="73"/>
  <c r="AD27" i="73"/>
  <c r="AC27" i="73"/>
  <c r="AB27" i="73"/>
  <c r="AA27" i="73"/>
  <c r="Z27" i="73"/>
  <c r="Y27" i="73"/>
  <c r="X27" i="73"/>
  <c r="AM27" i="73" s="1"/>
  <c r="W27" i="73"/>
  <c r="V27" i="73"/>
  <c r="U27" i="73"/>
  <c r="T27" i="73"/>
  <c r="S27" i="73"/>
  <c r="R27" i="73"/>
  <c r="Q27" i="73"/>
  <c r="P27" i="73"/>
  <c r="M27" i="73"/>
  <c r="L27" i="73"/>
  <c r="K27" i="73"/>
  <c r="J27" i="73"/>
  <c r="H27" i="73"/>
  <c r="G27" i="73"/>
  <c r="F27" i="73"/>
  <c r="AO27" i="73" s="1"/>
  <c r="E27" i="73"/>
  <c r="D27" i="73"/>
  <c r="I27" i="73" s="1"/>
  <c r="AP1254" i="73"/>
  <c r="O35" i="72"/>
  <c r="N35" i="72"/>
  <c r="AK35" i="72"/>
  <c r="AJ35" i="72"/>
  <c r="AI35" i="72"/>
  <c r="AH35" i="72"/>
  <c r="AG35" i="72"/>
  <c r="AN35" i="72" s="1"/>
  <c r="AF35" i="72"/>
  <c r="AE35" i="72"/>
  <c r="AD35" i="72"/>
  <c r="AC35" i="72"/>
  <c r="AB35" i="72"/>
  <c r="AA35" i="72"/>
  <c r="Z35" i="72"/>
  <c r="Y35" i="72"/>
  <c r="X35" i="72"/>
  <c r="AM35" i="72" s="1"/>
  <c r="W35" i="72"/>
  <c r="V35" i="72"/>
  <c r="U35" i="72"/>
  <c r="T35" i="72"/>
  <c r="S35" i="72"/>
  <c r="R35" i="72"/>
  <c r="Q35" i="72"/>
  <c r="P35" i="72"/>
  <c r="M35" i="72"/>
  <c r="L35" i="72"/>
  <c r="K35" i="72"/>
  <c r="J35" i="72"/>
  <c r="H35" i="72"/>
  <c r="G35" i="72"/>
  <c r="F35" i="72"/>
  <c r="AO35" i="72" s="1"/>
  <c r="E35" i="72"/>
  <c r="D35" i="72"/>
  <c r="I35" i="72" s="1"/>
  <c r="AP1276" i="72"/>
  <c r="O36" i="71"/>
  <c r="N36" i="71"/>
  <c r="AO36" i="71"/>
  <c r="AM36" i="71"/>
  <c r="AK36" i="71"/>
  <c r="AJ36" i="71"/>
  <c r="AI36" i="71"/>
  <c r="AH36" i="71"/>
  <c r="AG36" i="71"/>
  <c r="AN36" i="71" s="1"/>
  <c r="AF36" i="71"/>
  <c r="AE36" i="71"/>
  <c r="AD36" i="71"/>
  <c r="AC36" i="71"/>
  <c r="AB36" i="71"/>
  <c r="AA36" i="71"/>
  <c r="Z36" i="71"/>
  <c r="Y36" i="71"/>
  <c r="X36" i="71"/>
  <c r="AL36" i="71" s="1"/>
  <c r="W36" i="71"/>
  <c r="V36" i="71"/>
  <c r="U36" i="71"/>
  <c r="T36" i="71"/>
  <c r="S36" i="71"/>
  <c r="R36" i="71"/>
  <c r="Q36" i="71"/>
  <c r="P36" i="71"/>
  <c r="M36" i="71"/>
  <c r="L36" i="71"/>
  <c r="K36" i="71"/>
  <c r="J36" i="71"/>
  <c r="I36" i="71"/>
  <c r="H36" i="71"/>
  <c r="G36" i="71"/>
  <c r="F36" i="71"/>
  <c r="E36" i="71"/>
  <c r="D36" i="71"/>
  <c r="C36" i="71"/>
  <c r="AP1295" i="71"/>
  <c r="O13" i="70"/>
  <c r="N13" i="70"/>
  <c r="AK13" i="70"/>
  <c r="AJ13" i="70"/>
  <c r="AI13" i="70"/>
  <c r="AH13" i="70"/>
  <c r="AG13" i="70"/>
  <c r="AN13" i="70" s="1"/>
  <c r="AF13" i="70"/>
  <c r="AE13" i="70"/>
  <c r="AD13" i="70"/>
  <c r="AC13" i="70"/>
  <c r="AB13" i="70"/>
  <c r="AA13" i="70"/>
  <c r="Z13" i="70"/>
  <c r="Y13" i="70"/>
  <c r="X13" i="70"/>
  <c r="AM13" i="70" s="1"/>
  <c r="W13" i="70"/>
  <c r="V13" i="70"/>
  <c r="U13" i="70"/>
  <c r="T13" i="70"/>
  <c r="S13" i="70"/>
  <c r="R13" i="70"/>
  <c r="Q13" i="70"/>
  <c r="P13" i="70"/>
  <c r="M13" i="70"/>
  <c r="L13" i="70"/>
  <c r="K13" i="70"/>
  <c r="J13" i="70"/>
  <c r="H13" i="70"/>
  <c r="G13" i="70"/>
  <c r="F13" i="70"/>
  <c r="AO13" i="70" s="1"/>
  <c r="E13" i="70"/>
  <c r="D13" i="70"/>
  <c r="I13" i="70" s="1"/>
  <c r="AP1272" i="70"/>
  <c r="O18" i="69"/>
  <c r="N18" i="69"/>
  <c r="AO18" i="69"/>
  <c r="AM18" i="69"/>
  <c r="AK18" i="69"/>
  <c r="AJ18" i="69"/>
  <c r="AI18" i="69"/>
  <c r="AH18" i="69"/>
  <c r="AG18" i="69"/>
  <c r="AN18" i="69" s="1"/>
  <c r="AF18" i="69"/>
  <c r="AE18" i="69"/>
  <c r="AD18" i="69"/>
  <c r="AC18" i="69"/>
  <c r="AB18" i="69"/>
  <c r="AA18" i="69"/>
  <c r="Z18" i="69"/>
  <c r="Y18" i="69"/>
  <c r="X18" i="69"/>
  <c r="AL18" i="69" s="1"/>
  <c r="W18" i="69"/>
  <c r="V18" i="69"/>
  <c r="U18" i="69"/>
  <c r="T18" i="69"/>
  <c r="S18" i="69"/>
  <c r="R18" i="69"/>
  <c r="Q18" i="69"/>
  <c r="P18" i="69"/>
  <c r="M18" i="69"/>
  <c r="L18" i="69"/>
  <c r="K18" i="69"/>
  <c r="J18" i="69"/>
  <c r="I18" i="69"/>
  <c r="H18" i="69"/>
  <c r="G18" i="69"/>
  <c r="F18" i="69"/>
  <c r="E18" i="69"/>
  <c r="D18" i="69"/>
  <c r="C18" i="69"/>
  <c r="AP1275" i="69"/>
  <c r="O19" i="68"/>
  <c r="N19" i="68"/>
  <c r="AK19" i="68"/>
  <c r="AJ19" i="68"/>
  <c r="AI19" i="68"/>
  <c r="AH19" i="68"/>
  <c r="AG19" i="68"/>
  <c r="AN19" i="68" s="1"/>
  <c r="AF19" i="68"/>
  <c r="AE19" i="68"/>
  <c r="AD19" i="68"/>
  <c r="AC19" i="68"/>
  <c r="AB19" i="68"/>
  <c r="AA19" i="68"/>
  <c r="Z19" i="68"/>
  <c r="Y19" i="68"/>
  <c r="X19" i="68"/>
  <c r="AM19" i="68" s="1"/>
  <c r="W19" i="68"/>
  <c r="V19" i="68"/>
  <c r="U19" i="68"/>
  <c r="T19" i="68"/>
  <c r="S19" i="68"/>
  <c r="R19" i="68"/>
  <c r="Q19" i="68"/>
  <c r="P19" i="68"/>
  <c r="M19" i="68"/>
  <c r="L19" i="68"/>
  <c r="K19" i="68"/>
  <c r="J19" i="68"/>
  <c r="H19" i="68"/>
  <c r="G19" i="68"/>
  <c r="F19" i="68"/>
  <c r="AO19" i="68" s="1"/>
  <c r="E19" i="68"/>
  <c r="D19" i="68"/>
  <c r="I19" i="68" s="1"/>
  <c r="E44" i="60"/>
  <c r="F18" i="79" s="1"/>
  <c r="F34" i="79" s="1"/>
  <c r="AP1242" i="68"/>
  <c r="AF28" i="66"/>
  <c r="O28" i="66"/>
  <c r="N28" i="66"/>
  <c r="AK28" i="66"/>
  <c r="AJ28" i="66"/>
  <c r="AI28" i="66"/>
  <c r="AH28" i="66"/>
  <c r="AG28" i="66"/>
  <c r="AN28" i="66" s="1"/>
  <c r="AE28" i="66"/>
  <c r="AD28" i="66"/>
  <c r="AC28" i="66"/>
  <c r="AB28" i="66"/>
  <c r="E28" i="66" s="1"/>
  <c r="AA28" i="66"/>
  <c r="Z28" i="66"/>
  <c r="Y28" i="66"/>
  <c r="X28" i="66"/>
  <c r="AM28" i="66" s="1"/>
  <c r="W28" i="66"/>
  <c r="V28" i="66"/>
  <c r="U28" i="66"/>
  <c r="T28" i="66"/>
  <c r="S28" i="66"/>
  <c r="R28" i="66"/>
  <c r="Q28" i="66"/>
  <c r="P28" i="66"/>
  <c r="M28" i="66"/>
  <c r="L28" i="66"/>
  <c r="K28" i="66"/>
  <c r="J28" i="66"/>
  <c r="G28" i="66"/>
  <c r="D28" i="66"/>
  <c r="I28" i="66" s="1"/>
  <c r="AP1287" i="66"/>
  <c r="O12" i="65"/>
  <c r="N12" i="65"/>
  <c r="AO12" i="65"/>
  <c r="AM12" i="65"/>
  <c r="AK12" i="65"/>
  <c r="AJ12" i="65"/>
  <c r="AI12" i="65"/>
  <c r="AH12" i="65"/>
  <c r="AG12" i="65"/>
  <c r="AN12" i="65" s="1"/>
  <c r="AF12" i="65"/>
  <c r="AE12" i="65"/>
  <c r="AD12" i="65"/>
  <c r="AC12" i="65"/>
  <c r="AB12" i="65"/>
  <c r="AA12" i="65"/>
  <c r="Z12" i="65"/>
  <c r="Y12" i="65"/>
  <c r="X12" i="65"/>
  <c r="AL12" i="65" s="1"/>
  <c r="W12" i="65"/>
  <c r="V12" i="65"/>
  <c r="U12" i="65"/>
  <c r="T12" i="65"/>
  <c r="S12" i="65"/>
  <c r="R12" i="65"/>
  <c r="Q12" i="65"/>
  <c r="P12" i="65"/>
  <c r="M12" i="65"/>
  <c r="L12" i="65"/>
  <c r="K12" i="65"/>
  <c r="J12" i="65"/>
  <c r="I12" i="65"/>
  <c r="H12" i="65"/>
  <c r="G12" i="65"/>
  <c r="F12" i="65"/>
  <c r="E12" i="65"/>
  <c r="D12" i="65"/>
  <c r="C12" i="65"/>
  <c r="AP1246" i="65"/>
  <c r="O19" i="64"/>
  <c r="N19" i="64"/>
  <c r="AK19" i="64"/>
  <c r="AJ19" i="64"/>
  <c r="AI19" i="64"/>
  <c r="AH19" i="64"/>
  <c r="AG19" i="64"/>
  <c r="AN19" i="64" s="1"/>
  <c r="AF19" i="64"/>
  <c r="AE19" i="64"/>
  <c r="AD19" i="64"/>
  <c r="AC19" i="64"/>
  <c r="AB19" i="64"/>
  <c r="AA19" i="64"/>
  <c r="Z19" i="64"/>
  <c r="Y19" i="64"/>
  <c r="X19" i="64"/>
  <c r="AM19" i="64" s="1"/>
  <c r="W19" i="64"/>
  <c r="V19" i="64"/>
  <c r="U19" i="64"/>
  <c r="T19" i="64"/>
  <c r="S19" i="64"/>
  <c r="R19" i="64"/>
  <c r="Q19" i="64"/>
  <c r="P19" i="64"/>
  <c r="M19" i="64"/>
  <c r="L19" i="64"/>
  <c r="K19" i="64"/>
  <c r="J19" i="64"/>
  <c r="H19" i="64"/>
  <c r="G19" i="64"/>
  <c r="F19" i="64"/>
  <c r="AO19" i="64" s="1"/>
  <c r="E19" i="64"/>
  <c r="D19" i="64"/>
  <c r="I19" i="64" s="1"/>
  <c r="AP1256" i="64"/>
  <c r="O21" i="63"/>
  <c r="N21" i="63"/>
  <c r="AK21" i="63"/>
  <c r="AJ21" i="63"/>
  <c r="AI21" i="63"/>
  <c r="AH21" i="63"/>
  <c r="AG21" i="63"/>
  <c r="AN21" i="63" s="1"/>
  <c r="AF21" i="63"/>
  <c r="AE21" i="63"/>
  <c r="AD21" i="63"/>
  <c r="AC21" i="63"/>
  <c r="AB21" i="63"/>
  <c r="AA21" i="63"/>
  <c r="Z21" i="63"/>
  <c r="Y21" i="63"/>
  <c r="X21" i="63"/>
  <c r="AM21" i="63" s="1"/>
  <c r="W21" i="63"/>
  <c r="V21" i="63"/>
  <c r="U21" i="63"/>
  <c r="T21" i="63"/>
  <c r="S21" i="63"/>
  <c r="R21" i="63"/>
  <c r="Q21" i="63"/>
  <c r="P21" i="63"/>
  <c r="M21" i="63"/>
  <c r="L21" i="63"/>
  <c r="K21" i="63"/>
  <c r="J21" i="63"/>
  <c r="H21" i="63"/>
  <c r="G21" i="63"/>
  <c r="F21" i="63"/>
  <c r="AO21" i="63" s="1"/>
  <c r="E21" i="63"/>
  <c r="C21" i="63" s="1"/>
  <c r="D21" i="63"/>
  <c r="I21" i="63" s="1"/>
  <c r="AP1279" i="63"/>
  <c r="D41" i="79" l="1"/>
  <c r="C18" i="80"/>
  <c r="D11" i="79"/>
  <c r="AL14" i="77"/>
  <c r="C14" i="77"/>
  <c r="AL13" i="76"/>
  <c r="C13" i="76"/>
  <c r="AL16" i="75"/>
  <c r="C16" i="75"/>
  <c r="E16" i="75"/>
  <c r="K16" i="75"/>
  <c r="M16" i="75"/>
  <c r="AL18" i="74"/>
  <c r="C18" i="74"/>
  <c r="AL27" i="73"/>
  <c r="C27" i="73"/>
  <c r="AL35" i="72"/>
  <c r="C35" i="72"/>
  <c r="AL13" i="70"/>
  <c r="C13" i="70"/>
  <c r="AL19" i="68"/>
  <c r="C19" i="68"/>
  <c r="F28" i="66"/>
  <c r="AO28" i="66" s="1"/>
  <c r="H28" i="66"/>
  <c r="AL28" i="66"/>
  <c r="AL19" i="64"/>
  <c r="C19" i="64"/>
  <c r="AL21" i="63"/>
  <c r="O27" i="62"/>
  <c r="N27" i="62"/>
  <c r="AK27" i="62"/>
  <c r="AJ27" i="62"/>
  <c r="AI27" i="62"/>
  <c r="AH27" i="62"/>
  <c r="AG27" i="62"/>
  <c r="AN27" i="62" s="1"/>
  <c r="AF27" i="62"/>
  <c r="AE27" i="62"/>
  <c r="AD27" i="62"/>
  <c r="AC27" i="62"/>
  <c r="AB27" i="62"/>
  <c r="AA27" i="62"/>
  <c r="Z27" i="62"/>
  <c r="Y27" i="62"/>
  <c r="X27" i="62"/>
  <c r="AM27" i="62" s="1"/>
  <c r="W27" i="62"/>
  <c r="V27" i="62"/>
  <c r="U27" i="62"/>
  <c r="T27" i="62"/>
  <c r="S27" i="62"/>
  <c r="R27" i="62"/>
  <c r="Q27" i="62"/>
  <c r="P27" i="62"/>
  <c r="M27" i="62"/>
  <c r="L27" i="62"/>
  <c r="K27" i="62"/>
  <c r="J27" i="62"/>
  <c r="H27" i="62"/>
  <c r="G27" i="62"/>
  <c r="F27" i="62"/>
  <c r="AO27" i="62" s="1"/>
  <c r="E27" i="62"/>
  <c r="D27" i="62"/>
  <c r="I27" i="62" s="1"/>
  <c r="AP1285" i="62"/>
  <c r="O24" i="61"/>
  <c r="N24" i="61"/>
  <c r="AO24" i="61"/>
  <c r="AM24" i="61"/>
  <c r="AK24" i="61"/>
  <c r="AJ24" i="61"/>
  <c r="AI24" i="61"/>
  <c r="AH24" i="61"/>
  <c r="AG24" i="61"/>
  <c r="AN24" i="61" s="1"/>
  <c r="AF24" i="61"/>
  <c r="AE24" i="61"/>
  <c r="AD24" i="61"/>
  <c r="AC24" i="61"/>
  <c r="AB24" i="61"/>
  <c r="AA24" i="61"/>
  <c r="Z24" i="61"/>
  <c r="Y24" i="61"/>
  <c r="X24" i="61"/>
  <c r="AL24" i="61" s="1"/>
  <c r="W24" i="61"/>
  <c r="V24" i="61"/>
  <c r="U24" i="61"/>
  <c r="T24" i="61"/>
  <c r="S24" i="61"/>
  <c r="R24" i="61"/>
  <c r="Q24" i="61"/>
  <c r="P24" i="61"/>
  <c r="M24" i="61"/>
  <c r="L24" i="61"/>
  <c r="K24" i="61"/>
  <c r="J24" i="61"/>
  <c r="I24" i="61"/>
  <c r="H24" i="61"/>
  <c r="G24" i="61"/>
  <c r="F24" i="61"/>
  <c r="E24" i="61"/>
  <c r="D24" i="61"/>
  <c r="C24" i="61"/>
  <c r="AP1283" i="61"/>
  <c r="O42" i="59"/>
  <c r="AO42" i="59"/>
  <c r="AN42" i="59"/>
  <c r="AM42" i="59"/>
  <c r="AL42" i="59"/>
  <c r="AK42" i="59"/>
  <c r="AJ42" i="59"/>
  <c r="AI42" i="59"/>
  <c r="AH42" i="59"/>
  <c r="AG42" i="59"/>
  <c r="AF42" i="59"/>
  <c r="AE42" i="59"/>
  <c r="AD42" i="59"/>
  <c r="AC42" i="59"/>
  <c r="AB42" i="59"/>
  <c r="AA42" i="59"/>
  <c r="Z42" i="59"/>
  <c r="Y42" i="59"/>
  <c r="X42" i="59"/>
  <c r="W42" i="59"/>
  <c r="V42" i="59"/>
  <c r="U42" i="59"/>
  <c r="T42" i="59"/>
  <c r="S42" i="59"/>
  <c r="R42" i="59"/>
  <c r="Q42" i="59"/>
  <c r="P42" i="59"/>
  <c r="N42" i="59"/>
  <c r="M42" i="59"/>
  <c r="L42" i="59"/>
  <c r="K42" i="59"/>
  <c r="J42" i="59"/>
  <c r="I42" i="59"/>
  <c r="H42" i="59"/>
  <c r="G42" i="59"/>
  <c r="F42" i="59"/>
  <c r="E42" i="59"/>
  <c r="D42" i="59"/>
  <c r="AO44" i="60"/>
  <c r="AP18" i="79" s="1"/>
  <c r="AP34" i="79" s="1"/>
  <c r="AN44" i="60"/>
  <c r="AO18" i="79" s="1"/>
  <c r="AO34" i="79" s="1"/>
  <c r="AM44" i="60"/>
  <c r="AN18" i="79" s="1"/>
  <c r="AN34" i="79" s="1"/>
  <c r="AL44" i="60"/>
  <c r="AM18" i="79" s="1"/>
  <c r="AM34" i="79" s="1"/>
  <c r="AK44" i="60"/>
  <c r="AL18" i="79" s="1"/>
  <c r="AL34" i="79" s="1"/>
  <c r="AJ44" i="60"/>
  <c r="AK18" i="79" s="1"/>
  <c r="AK34" i="79" s="1"/>
  <c r="AI44" i="60"/>
  <c r="AJ18" i="79" s="1"/>
  <c r="AJ34" i="79" s="1"/>
  <c r="AH44" i="60"/>
  <c r="AI18" i="79" s="1"/>
  <c r="AI34" i="79" s="1"/>
  <c r="AG44" i="60"/>
  <c r="AH18" i="79" s="1"/>
  <c r="AH34" i="79" s="1"/>
  <c r="AF44" i="60"/>
  <c r="AG18" i="79" s="1"/>
  <c r="AG34" i="79" s="1"/>
  <c r="AE44" i="60"/>
  <c r="AF18" i="79" s="1"/>
  <c r="AF34" i="79" s="1"/>
  <c r="AD44" i="60"/>
  <c r="AE18" i="79" s="1"/>
  <c r="AE34" i="79" s="1"/>
  <c r="AC44" i="60"/>
  <c r="AD18" i="79" s="1"/>
  <c r="AD34" i="79" s="1"/>
  <c r="AB44" i="60"/>
  <c r="AC18" i="79" s="1"/>
  <c r="AC34" i="79" s="1"/>
  <c r="AA44" i="60"/>
  <c r="AB18" i="79" s="1"/>
  <c r="AB34" i="79" s="1"/>
  <c r="Z44" i="60"/>
  <c r="AA18" i="79" s="1"/>
  <c r="AA34" i="79" s="1"/>
  <c r="Y44" i="60"/>
  <c r="Z18" i="79" s="1"/>
  <c r="Z34" i="79" s="1"/>
  <c r="X44" i="60"/>
  <c r="Y18" i="79" s="1"/>
  <c r="Y34" i="79" s="1"/>
  <c r="W44" i="60"/>
  <c r="X18" i="79" s="1"/>
  <c r="X34" i="79" s="1"/>
  <c r="V44" i="60"/>
  <c r="W18" i="79" s="1"/>
  <c r="W34" i="79" s="1"/>
  <c r="U44" i="60"/>
  <c r="V18" i="79" s="1"/>
  <c r="V34" i="79" s="1"/>
  <c r="T44" i="60"/>
  <c r="U18" i="79" s="1"/>
  <c r="U34" i="79" s="1"/>
  <c r="S44" i="60"/>
  <c r="T18" i="79" s="1"/>
  <c r="T34" i="79" s="1"/>
  <c r="R44" i="60"/>
  <c r="S18" i="79" s="1"/>
  <c r="S34" i="79" s="1"/>
  <c r="Q44" i="60"/>
  <c r="R18" i="79" s="1"/>
  <c r="R34" i="79" s="1"/>
  <c r="P44" i="60"/>
  <c r="Q18" i="79" s="1"/>
  <c r="Q34" i="79" s="1"/>
  <c r="O44" i="60"/>
  <c r="P18" i="79" s="1"/>
  <c r="P34" i="79" s="1"/>
  <c r="N44" i="60"/>
  <c r="O18" i="79" s="1"/>
  <c r="O34" i="79" s="1"/>
  <c r="M44" i="60"/>
  <c r="N18" i="79" s="1"/>
  <c r="N34" i="79" s="1"/>
  <c r="M18" i="79"/>
  <c r="M34" i="79" s="1"/>
  <c r="L18" i="79"/>
  <c r="L34" i="79" s="1"/>
  <c r="J44" i="60"/>
  <c r="K18" i="79" s="1"/>
  <c r="K34" i="79" s="1"/>
  <c r="I44" i="60"/>
  <c r="J18" i="79" s="1"/>
  <c r="J34" i="79" s="1"/>
  <c r="H44" i="60"/>
  <c r="I18" i="79" s="1"/>
  <c r="I34" i="79" s="1"/>
  <c r="G44" i="60"/>
  <c r="H18" i="79" s="1"/>
  <c r="H34" i="79" s="1"/>
  <c r="F44" i="60"/>
  <c r="G18" i="79" s="1"/>
  <c r="D44" i="60"/>
  <c r="E18" i="79" s="1"/>
  <c r="E34" i="79" s="1"/>
  <c r="AP1265" i="60"/>
  <c r="AP1297" i="59"/>
  <c r="Z37" i="58"/>
  <c r="Y37" i="58"/>
  <c r="X37" i="58"/>
  <c r="W37" i="58"/>
  <c r="V37" i="58"/>
  <c r="V42" i="56"/>
  <c r="V39" i="57"/>
  <c r="U37" i="58"/>
  <c r="T37" i="58"/>
  <c r="S37" i="58"/>
  <c r="R37" i="58"/>
  <c r="Q37" i="58"/>
  <c r="P37" i="58"/>
  <c r="O37" i="58"/>
  <c r="N37" i="58"/>
  <c r="M37" i="58"/>
  <c r="L37" i="58"/>
  <c r="K37" i="58"/>
  <c r="J37" i="58"/>
  <c r="I37" i="58"/>
  <c r="H37" i="58"/>
  <c r="G37" i="58"/>
  <c r="F37" i="58"/>
  <c r="E37" i="58"/>
  <c r="D37" i="58"/>
  <c r="AO37" i="58"/>
  <c r="AN37" i="58"/>
  <c r="AM37" i="58"/>
  <c r="AL37" i="58"/>
  <c r="AK37" i="58"/>
  <c r="AJ37" i="58"/>
  <c r="AI37" i="58"/>
  <c r="AH37" i="58"/>
  <c r="AG37" i="58"/>
  <c r="AF37" i="58"/>
  <c r="AE37" i="58"/>
  <c r="AD37" i="58"/>
  <c r="AC37" i="58"/>
  <c r="AB37" i="58"/>
  <c r="AA37" i="58"/>
  <c r="AP1295" i="58"/>
  <c r="AO39" i="57"/>
  <c r="AN39" i="57"/>
  <c r="AM39" i="57"/>
  <c r="AL39" i="57"/>
  <c r="AK39" i="57"/>
  <c r="AJ39" i="57"/>
  <c r="AI39" i="57"/>
  <c r="AH39" i="57"/>
  <c r="AG39" i="57"/>
  <c r="AF39" i="57"/>
  <c r="AE39" i="57"/>
  <c r="AD39" i="57"/>
  <c r="AC39" i="57"/>
  <c r="AB39" i="57"/>
  <c r="AA39" i="57"/>
  <c r="Z39" i="57"/>
  <c r="Y39" i="57"/>
  <c r="X39" i="57"/>
  <c r="W39" i="57"/>
  <c r="U39" i="57"/>
  <c r="T39" i="57"/>
  <c r="S39" i="57"/>
  <c r="R39" i="57"/>
  <c r="Q39" i="57"/>
  <c r="P39" i="57"/>
  <c r="O39" i="57"/>
  <c r="N39" i="57"/>
  <c r="M39" i="57"/>
  <c r="L39" i="57"/>
  <c r="K39" i="57"/>
  <c r="J39" i="57"/>
  <c r="I39" i="57"/>
  <c r="H39" i="57"/>
  <c r="G39" i="57"/>
  <c r="F39" i="57"/>
  <c r="E39" i="57"/>
  <c r="D39" i="57"/>
  <c r="AD42" i="56"/>
  <c r="AC42" i="56"/>
  <c r="Y42" i="56"/>
  <c r="T42" i="56"/>
  <c r="S42" i="56"/>
  <c r="N42" i="56"/>
  <c r="M42" i="56"/>
  <c r="L42" i="56"/>
  <c r="K42" i="56"/>
  <c r="J42" i="56"/>
  <c r="H42" i="56"/>
  <c r="G42" i="56"/>
  <c r="F42" i="56"/>
  <c r="E42" i="56"/>
  <c r="D40" i="79" l="1"/>
  <c r="D43" i="79" s="1"/>
  <c r="D18" i="79"/>
  <c r="D34" i="79" s="1"/>
  <c r="D42" i="79"/>
  <c r="G34" i="79"/>
  <c r="C42" i="59"/>
  <c r="C28" i="66"/>
  <c r="AL27" i="62"/>
  <c r="C27" i="62"/>
  <c r="C44" i="60"/>
  <c r="C37" i="58"/>
  <c r="C39" i="57"/>
  <c r="D42" i="56"/>
  <c r="AM42" i="56"/>
  <c r="AA42" i="56"/>
  <c r="Z42" i="56"/>
  <c r="X42" i="56"/>
  <c r="W42" i="56"/>
  <c r="U42" i="56"/>
  <c r="R42" i="56"/>
  <c r="Q42" i="56"/>
  <c r="O42" i="56"/>
  <c r="P42" i="56"/>
  <c r="I42" i="56"/>
  <c r="AP1295" i="57"/>
  <c r="AO42" i="56"/>
  <c r="AN42" i="56"/>
  <c r="AL42" i="56"/>
  <c r="AK42" i="56"/>
  <c r="AJ42" i="56"/>
  <c r="AI42" i="56"/>
  <c r="AH42" i="56"/>
  <c r="AG42" i="56"/>
  <c r="AF42" i="56"/>
  <c r="AE42" i="56"/>
  <c r="AB42" i="56"/>
  <c r="C42" i="56" l="1"/>
  <c r="AP1291" i="56" l="1"/>
  <c r="AP1591" i="54" l="1"/>
</calcChain>
</file>

<file path=xl/comments1.xml><?xml version="1.0" encoding="utf-8"?>
<comments xmlns="http://schemas.openxmlformats.org/spreadsheetml/2006/main">
  <authors>
    <author>Admin</author>
  </authors>
  <commentList>
    <comment ref="AP8" authorId="0">
      <text>
        <r>
          <rPr>
            <b/>
            <sz val="8"/>
            <color indexed="81"/>
            <rFont val="Tahoma"/>
            <family val="2"/>
          </rPr>
          <t>Admin:</t>
        </r>
        <r>
          <rPr>
            <sz val="8"/>
            <color indexed="81"/>
            <rFont val="Tahoma"/>
            <family val="2"/>
          </rPr>
          <t xml:space="preserve">
Đạt chuẩn SPDN</t>
        </r>
      </text>
    </comment>
  </commentList>
</comments>
</file>

<file path=xl/comments2.xml><?xml version="1.0" encoding="utf-8"?>
<comments xmlns="http://schemas.openxmlformats.org/spreadsheetml/2006/main">
  <authors>
    <author>Admin</author>
  </authors>
  <commentList>
    <comment ref="AP13" authorId="0">
      <text>
        <r>
          <rPr>
            <b/>
            <sz val="8"/>
            <color indexed="81"/>
            <rFont val="Tahoma"/>
            <family val="2"/>
          </rPr>
          <t>Admin:</t>
        </r>
        <r>
          <rPr>
            <sz val="8"/>
            <color indexed="81"/>
            <rFont val="Tahoma"/>
            <family val="2"/>
          </rPr>
          <t xml:space="preserve">
ĐT chuẩn hóa GV cho đề án 112</t>
        </r>
      </text>
    </comment>
    <comment ref="AL21" authorId="0">
      <text>
        <r>
          <rPr>
            <b/>
            <sz val="9"/>
            <color indexed="81"/>
            <rFont val="Tahoma"/>
            <family val="2"/>
          </rPr>
          <t>Admin:</t>
        </r>
        <r>
          <rPr>
            <sz val="9"/>
            <color indexed="81"/>
            <rFont val="Tahoma"/>
            <family val="2"/>
          </rPr>
          <t xml:space="preserve">
Học viện bưu chính viễn thông</t>
        </r>
      </text>
    </comment>
    <comment ref="AL22" authorId="0">
      <text>
        <r>
          <rPr>
            <b/>
            <sz val="9"/>
            <color indexed="81"/>
            <rFont val="Tahoma"/>
            <family val="2"/>
          </rPr>
          <t>Admin:</t>
        </r>
        <r>
          <rPr>
            <sz val="9"/>
            <color indexed="81"/>
            <rFont val="Tahoma"/>
            <family val="2"/>
          </rPr>
          <t xml:space="preserve">
Học viện bưu chính viễn thông</t>
        </r>
      </text>
    </comment>
  </commentList>
</comments>
</file>

<file path=xl/comments3.xml><?xml version="1.0" encoding="utf-8"?>
<comments xmlns="http://schemas.openxmlformats.org/spreadsheetml/2006/main">
  <authors>
    <author>Admin</author>
  </authors>
  <commentList>
    <comment ref="AP22" authorId="0">
      <text>
        <r>
          <rPr>
            <b/>
            <sz val="8"/>
            <color indexed="81"/>
            <rFont val="Tahoma"/>
            <family val="2"/>
          </rPr>
          <t>Admin:</t>
        </r>
        <r>
          <rPr>
            <sz val="8"/>
            <color indexed="81"/>
            <rFont val="Tahoma"/>
            <family val="2"/>
          </rPr>
          <t xml:space="preserve">
ĐHSPKT</t>
        </r>
      </text>
    </comment>
    <comment ref="AP28" authorId="0">
      <text>
        <r>
          <rPr>
            <b/>
            <sz val="8"/>
            <color indexed="81"/>
            <rFont val="Tahoma"/>
            <family val="2"/>
          </rPr>
          <t>Admin:</t>
        </r>
        <r>
          <rPr>
            <sz val="8"/>
            <color indexed="81"/>
            <rFont val="Tahoma"/>
            <family val="2"/>
          </rPr>
          <t xml:space="preserve">
ĐHSPKT</t>
        </r>
      </text>
    </comment>
    <comment ref="AP32" authorId="0">
      <text>
        <r>
          <rPr>
            <b/>
            <sz val="8"/>
            <color indexed="81"/>
            <rFont val="Tahoma"/>
            <family val="2"/>
          </rPr>
          <t>Admin:</t>
        </r>
        <r>
          <rPr>
            <sz val="8"/>
            <color indexed="81"/>
            <rFont val="Tahoma"/>
            <family val="2"/>
          </rPr>
          <t xml:space="preserve">
ĐHSPKT</t>
        </r>
      </text>
    </comment>
    <comment ref="AP33" authorId="0">
      <text>
        <r>
          <rPr>
            <b/>
            <sz val="8"/>
            <color indexed="81"/>
            <rFont val="Tahoma"/>
            <family val="2"/>
          </rPr>
          <t>Admin:</t>
        </r>
        <r>
          <rPr>
            <sz val="8"/>
            <color indexed="81"/>
            <rFont val="Tahoma"/>
            <family val="2"/>
          </rPr>
          <t xml:space="preserve">
ĐHSPKT</t>
        </r>
      </text>
    </comment>
    <comment ref="AP35" authorId="0">
      <text>
        <r>
          <rPr>
            <b/>
            <sz val="8"/>
            <color indexed="81"/>
            <rFont val="Tahoma"/>
            <family val="2"/>
          </rPr>
          <t>Admin:</t>
        </r>
        <r>
          <rPr>
            <sz val="8"/>
            <color indexed="81"/>
            <rFont val="Tahoma"/>
            <family val="2"/>
          </rPr>
          <t xml:space="preserve">
ĐHSPKT</t>
        </r>
      </text>
    </comment>
  </commentList>
</comments>
</file>

<file path=xl/comments4.xml><?xml version="1.0" encoding="utf-8"?>
<comments xmlns="http://schemas.openxmlformats.org/spreadsheetml/2006/main">
  <authors>
    <author>Admin</author>
  </authors>
  <commentList>
    <comment ref="AX15" authorId="0">
      <text>
        <r>
          <rPr>
            <b/>
            <sz val="9"/>
            <color indexed="81"/>
            <rFont val="Tahoma"/>
            <family val="2"/>
          </rPr>
          <t>Admin:</t>
        </r>
        <r>
          <rPr>
            <sz val="9"/>
            <color indexed="81"/>
            <rFont val="Tahoma"/>
            <family val="2"/>
          </rPr>
          <t xml:space="preserve">
Chưa nộp chứng chỉ
</t>
        </r>
      </text>
    </comment>
    <comment ref="AX18" authorId="0">
      <text>
        <r>
          <rPr>
            <b/>
            <sz val="9"/>
            <color indexed="81"/>
            <rFont val="Tahoma"/>
            <family val="2"/>
          </rPr>
          <t>Admin:</t>
        </r>
        <r>
          <rPr>
            <sz val="9"/>
            <color indexed="81"/>
            <rFont val="Tahoma"/>
            <family val="2"/>
          </rPr>
          <t xml:space="preserve">
Chưa nộp chứng chỉ
</t>
        </r>
      </text>
    </comment>
    <comment ref="AX27" authorId="0">
      <text>
        <r>
          <rPr>
            <b/>
            <sz val="9"/>
            <color indexed="81"/>
            <rFont val="Tahoma"/>
            <family val="2"/>
          </rPr>
          <t>Admin:</t>
        </r>
        <r>
          <rPr>
            <sz val="9"/>
            <color indexed="81"/>
            <rFont val="Tahoma"/>
            <family val="2"/>
          </rPr>
          <t xml:space="preserve">
Chưa nộp chứng chỉ
</t>
        </r>
      </text>
    </comment>
    <comment ref="AX35" authorId="0">
      <text>
        <r>
          <rPr>
            <b/>
            <sz val="9"/>
            <color indexed="81"/>
            <rFont val="Tahoma"/>
            <family val="2"/>
          </rPr>
          <t>Admin:</t>
        </r>
        <r>
          <rPr>
            <sz val="9"/>
            <color indexed="81"/>
            <rFont val="Tahoma"/>
            <family val="2"/>
          </rPr>
          <t xml:space="preserve">
Chưa nộp chứng chỉ
</t>
        </r>
      </text>
    </comment>
    <comment ref="AX37" authorId="0">
      <text>
        <r>
          <rPr>
            <b/>
            <sz val="9"/>
            <color indexed="81"/>
            <rFont val="Tahoma"/>
            <family val="2"/>
          </rPr>
          <t>Admin:</t>
        </r>
        <r>
          <rPr>
            <sz val="9"/>
            <color indexed="81"/>
            <rFont val="Tahoma"/>
            <family val="2"/>
          </rPr>
          <t xml:space="preserve">
Chưa nộp chứng chỉ
</t>
        </r>
      </text>
    </comment>
  </commentList>
</comments>
</file>

<file path=xl/comments5.xml><?xml version="1.0" encoding="utf-8"?>
<comments xmlns="http://schemas.openxmlformats.org/spreadsheetml/2006/main">
  <authors>
    <author>Admin</author>
  </authors>
  <commentList>
    <comment ref="AX13" authorId="0">
      <text>
        <r>
          <rPr>
            <b/>
            <sz val="9"/>
            <color indexed="81"/>
            <rFont val="Tahoma"/>
            <family val="2"/>
          </rPr>
          <t>Admin:</t>
        </r>
        <r>
          <rPr>
            <sz val="9"/>
            <color indexed="81"/>
            <rFont val="Tahoma"/>
            <family val="2"/>
          </rPr>
          <t xml:space="preserve">
Chưa nộp chứng chỉ
</t>
        </r>
      </text>
    </comment>
  </commentList>
</comments>
</file>

<file path=xl/comments6.xml><?xml version="1.0" encoding="utf-8"?>
<comments xmlns="http://schemas.openxmlformats.org/spreadsheetml/2006/main">
  <authors>
    <author>Admin</author>
  </authors>
  <commentList>
    <comment ref="AP7" authorId="0">
      <text>
        <r>
          <rPr>
            <b/>
            <sz val="8"/>
            <color indexed="81"/>
            <rFont val="Tahoma"/>
            <family val="2"/>
          </rPr>
          <t>Admin:</t>
        </r>
        <r>
          <rPr>
            <sz val="8"/>
            <color indexed="81"/>
            <rFont val="Tahoma"/>
            <family val="2"/>
          </rPr>
          <t xml:space="preserve">
ĐHSPKT</t>
        </r>
      </text>
    </comment>
    <comment ref="AX14" authorId="0">
      <text>
        <r>
          <rPr>
            <b/>
            <sz val="9"/>
            <color indexed="81"/>
            <rFont val="Tahoma"/>
            <family val="2"/>
          </rPr>
          <t>Admin:</t>
        </r>
        <r>
          <rPr>
            <sz val="9"/>
            <color indexed="81"/>
            <rFont val="Tahoma"/>
            <family val="2"/>
          </rPr>
          <t xml:space="preserve">
Chưa nộp chứng chỉ
</t>
        </r>
      </text>
    </comment>
  </commentList>
</comments>
</file>

<file path=xl/comments7.xml><?xml version="1.0" encoding="utf-8"?>
<comments xmlns="http://schemas.openxmlformats.org/spreadsheetml/2006/main">
  <authors>
    <author>Admin</author>
  </authors>
  <commentList>
    <comment ref="AP12" authorId="0">
      <text>
        <r>
          <rPr>
            <b/>
            <sz val="9"/>
            <color indexed="81"/>
            <rFont val="Tahoma"/>
            <family val="2"/>
          </rPr>
          <t>Admin:</t>
        </r>
        <r>
          <rPr>
            <sz val="9"/>
            <color indexed="81"/>
            <rFont val="Tahoma"/>
            <family val="2"/>
          </rPr>
          <t xml:space="preserve">
Bồi dưỡng trình độ SP</t>
        </r>
      </text>
    </comment>
  </commentList>
</comments>
</file>

<file path=xl/comments8.xml><?xml version="1.0" encoding="utf-8"?>
<comments xmlns="http://schemas.openxmlformats.org/spreadsheetml/2006/main">
  <authors>
    <author>Admin</author>
  </authors>
  <commentList>
    <comment ref="AP42" authorId="0">
      <text>
        <r>
          <rPr>
            <b/>
            <sz val="8"/>
            <color indexed="81"/>
            <rFont val="Tahoma"/>
            <family val="2"/>
          </rPr>
          <t>Admin:</t>
        </r>
        <r>
          <rPr>
            <sz val="8"/>
            <color indexed="81"/>
            <rFont val="Tahoma"/>
            <family val="2"/>
          </rPr>
          <t xml:space="preserve">
ĐHSPKT</t>
        </r>
      </text>
    </comment>
    <comment ref="AP48" authorId="0">
      <text>
        <r>
          <rPr>
            <b/>
            <sz val="8"/>
            <color indexed="81"/>
            <rFont val="Tahoma"/>
            <family val="2"/>
          </rPr>
          <t>Admin:</t>
        </r>
        <r>
          <rPr>
            <sz val="8"/>
            <color indexed="81"/>
            <rFont val="Tahoma"/>
            <family val="2"/>
          </rPr>
          <t xml:space="preserve">
ĐHSPKT</t>
        </r>
      </text>
    </comment>
    <comment ref="AP52" authorId="0">
      <text>
        <r>
          <rPr>
            <b/>
            <sz val="8"/>
            <color indexed="81"/>
            <rFont val="Tahoma"/>
            <family val="2"/>
          </rPr>
          <t>Admin:</t>
        </r>
        <r>
          <rPr>
            <sz val="8"/>
            <color indexed="81"/>
            <rFont val="Tahoma"/>
            <family val="2"/>
          </rPr>
          <t xml:space="preserve">
ĐHSPKT</t>
        </r>
      </text>
    </comment>
    <comment ref="AP53" authorId="0">
      <text>
        <r>
          <rPr>
            <b/>
            <sz val="8"/>
            <color indexed="81"/>
            <rFont val="Tahoma"/>
            <family val="2"/>
          </rPr>
          <t>Admin:</t>
        </r>
        <r>
          <rPr>
            <sz val="8"/>
            <color indexed="81"/>
            <rFont val="Tahoma"/>
            <family val="2"/>
          </rPr>
          <t xml:space="preserve">
ĐHSPKT</t>
        </r>
      </text>
    </comment>
    <comment ref="AP55" authorId="0">
      <text>
        <r>
          <rPr>
            <b/>
            <sz val="8"/>
            <color indexed="81"/>
            <rFont val="Tahoma"/>
            <family val="2"/>
          </rPr>
          <t>Admin:</t>
        </r>
        <r>
          <rPr>
            <sz val="8"/>
            <color indexed="81"/>
            <rFont val="Tahoma"/>
            <family val="2"/>
          </rPr>
          <t xml:space="preserve">
ĐHSPKT</t>
        </r>
      </text>
    </comment>
    <comment ref="AP66" authorId="0">
      <text>
        <r>
          <rPr>
            <b/>
            <sz val="8"/>
            <color indexed="81"/>
            <rFont val="Tahoma"/>
            <family val="2"/>
          </rPr>
          <t>Admin:</t>
        </r>
        <r>
          <rPr>
            <sz val="8"/>
            <color indexed="81"/>
            <rFont val="Tahoma"/>
            <family val="2"/>
          </rPr>
          <t xml:space="preserve">
Đạt chuẩn SPDN</t>
        </r>
      </text>
    </comment>
    <comment ref="AP103" authorId="0">
      <text>
        <r>
          <rPr>
            <b/>
            <sz val="8"/>
            <color indexed="81"/>
            <rFont val="Tahoma"/>
            <family val="2"/>
          </rPr>
          <t>Admin:</t>
        </r>
        <r>
          <rPr>
            <sz val="8"/>
            <color indexed="81"/>
            <rFont val="Tahoma"/>
            <family val="2"/>
          </rPr>
          <t xml:space="preserve">
ĐT chuẩn hóa GV cho đề án 112</t>
        </r>
      </text>
    </comment>
    <comment ref="AL111" authorId="0">
      <text>
        <r>
          <rPr>
            <b/>
            <sz val="9"/>
            <color indexed="81"/>
            <rFont val="Tahoma"/>
            <family val="2"/>
          </rPr>
          <t>Admin:</t>
        </r>
        <r>
          <rPr>
            <sz val="9"/>
            <color indexed="81"/>
            <rFont val="Tahoma"/>
            <family val="2"/>
          </rPr>
          <t xml:space="preserve">
Học viện bưu chính viễn thông</t>
        </r>
      </text>
    </comment>
    <comment ref="AL112" authorId="0">
      <text>
        <r>
          <rPr>
            <b/>
            <sz val="9"/>
            <color indexed="81"/>
            <rFont val="Tahoma"/>
            <family val="2"/>
          </rPr>
          <t>Admin:</t>
        </r>
        <r>
          <rPr>
            <sz val="9"/>
            <color indexed="81"/>
            <rFont val="Tahoma"/>
            <family val="2"/>
          </rPr>
          <t xml:space="preserve">
Học viện bưu chính viễn thông</t>
        </r>
      </text>
    </comment>
    <comment ref="AP126" authorId="0">
      <text>
        <r>
          <rPr>
            <b/>
            <sz val="8"/>
            <color indexed="81"/>
            <rFont val="Tahoma"/>
            <family val="2"/>
          </rPr>
          <t>Admin:</t>
        </r>
        <r>
          <rPr>
            <sz val="8"/>
            <color indexed="81"/>
            <rFont val="Tahoma"/>
            <family val="2"/>
          </rPr>
          <t xml:space="preserve">
ĐHSPKT</t>
        </r>
      </text>
    </comment>
    <comment ref="AX133" authorId="0">
      <text>
        <r>
          <rPr>
            <b/>
            <sz val="9"/>
            <color indexed="81"/>
            <rFont val="Tahoma"/>
            <family val="2"/>
          </rPr>
          <t>Admin:</t>
        </r>
        <r>
          <rPr>
            <sz val="9"/>
            <color indexed="81"/>
            <rFont val="Tahoma"/>
            <family val="2"/>
          </rPr>
          <t xml:space="preserve">
Chưa nộp chứng chỉ
</t>
        </r>
      </text>
    </comment>
    <comment ref="AX170" authorId="0">
      <text>
        <r>
          <rPr>
            <b/>
            <sz val="9"/>
            <color indexed="81"/>
            <rFont val="Tahoma"/>
            <family val="2"/>
          </rPr>
          <t>Admin:</t>
        </r>
        <r>
          <rPr>
            <sz val="9"/>
            <color indexed="81"/>
            <rFont val="Tahoma"/>
            <family val="2"/>
          </rPr>
          <t xml:space="preserve">
Chưa nộp chứng chỉ
</t>
        </r>
      </text>
    </comment>
    <comment ref="AX175" authorId="0">
      <text>
        <r>
          <rPr>
            <b/>
            <sz val="9"/>
            <color indexed="81"/>
            <rFont val="Tahoma"/>
            <family val="2"/>
          </rPr>
          <t>Admin:</t>
        </r>
        <r>
          <rPr>
            <sz val="9"/>
            <color indexed="81"/>
            <rFont val="Tahoma"/>
            <family val="2"/>
          </rPr>
          <t xml:space="preserve">
Chưa nộp chứng chỉ
</t>
        </r>
      </text>
    </comment>
    <comment ref="AX184" authorId="0">
      <text>
        <r>
          <rPr>
            <b/>
            <sz val="9"/>
            <color indexed="81"/>
            <rFont val="Tahoma"/>
            <family val="2"/>
          </rPr>
          <t>Admin:</t>
        </r>
        <r>
          <rPr>
            <sz val="9"/>
            <color indexed="81"/>
            <rFont val="Tahoma"/>
            <family val="2"/>
          </rPr>
          <t xml:space="preserve">
Chưa nộp chứng chỉ
</t>
        </r>
      </text>
    </comment>
    <comment ref="AX192" authorId="0">
      <text>
        <r>
          <rPr>
            <b/>
            <sz val="9"/>
            <color indexed="81"/>
            <rFont val="Tahoma"/>
            <family val="2"/>
          </rPr>
          <t>Admin:</t>
        </r>
        <r>
          <rPr>
            <sz val="9"/>
            <color indexed="81"/>
            <rFont val="Tahoma"/>
            <family val="2"/>
          </rPr>
          <t xml:space="preserve">
Chưa nộp chứng chỉ
</t>
        </r>
      </text>
    </comment>
    <comment ref="AX194" authorId="0">
      <text>
        <r>
          <rPr>
            <b/>
            <sz val="9"/>
            <color indexed="81"/>
            <rFont val="Tahoma"/>
            <family val="2"/>
          </rPr>
          <t>Admin:</t>
        </r>
        <r>
          <rPr>
            <sz val="9"/>
            <color indexed="81"/>
            <rFont val="Tahoma"/>
            <family val="2"/>
          </rPr>
          <t xml:space="preserve">
Chưa nộp chứng chỉ
</t>
        </r>
      </text>
    </comment>
    <comment ref="AX204" authorId="0">
      <text>
        <r>
          <rPr>
            <b/>
            <sz val="9"/>
            <color indexed="81"/>
            <rFont val="Tahoma"/>
            <family val="2"/>
          </rPr>
          <t>Admin:</t>
        </r>
        <r>
          <rPr>
            <sz val="9"/>
            <color indexed="81"/>
            <rFont val="Tahoma"/>
            <family val="2"/>
          </rPr>
          <t xml:space="preserve">
Chưa nộp chứng chỉ
</t>
        </r>
      </text>
    </comment>
    <comment ref="AP274" authorId="0">
      <text>
        <r>
          <rPr>
            <b/>
            <sz val="9"/>
            <color indexed="81"/>
            <rFont val="Tahoma"/>
            <family val="2"/>
          </rPr>
          <t>Admin:</t>
        </r>
        <r>
          <rPr>
            <sz val="9"/>
            <color indexed="81"/>
            <rFont val="Tahoma"/>
            <family val="2"/>
          </rPr>
          <t xml:space="preserve">
Bồi dưỡng trình độ SP</t>
        </r>
      </text>
    </comment>
  </commentList>
</comments>
</file>

<file path=xl/sharedStrings.xml><?xml version="1.0" encoding="utf-8"?>
<sst xmlns="http://schemas.openxmlformats.org/spreadsheetml/2006/main" count="34410" uniqueCount="5451">
  <si>
    <t>Họ tên</t>
  </si>
  <si>
    <t>Giới tính</t>
  </si>
  <si>
    <t>Ngày/tháng/năm sinh</t>
  </si>
  <si>
    <t>Ngày tuyển dụng</t>
  </si>
  <si>
    <t>Cơ quan tuyển dụng</t>
  </si>
  <si>
    <t>Ngày về cơ quan hiện nay</t>
  </si>
  <si>
    <t>Thuộc loại cán bộ</t>
  </si>
  <si>
    <t>Ngày vào ngành giáo dục</t>
  </si>
  <si>
    <t>Ngày bổ nhiệm chức vụ hiện tại</t>
  </si>
  <si>
    <t>Ngày vào đảng</t>
  </si>
  <si>
    <t>Học vấn phổ thông</t>
  </si>
  <si>
    <t>Đã tốt nghiệp</t>
  </si>
  <si>
    <t>Trình độ chuyên môn cao nhất</t>
  </si>
  <si>
    <t>Chuyên ngành đào tạo</t>
  </si>
  <si>
    <t>Trình độ lý luận chính trị</t>
  </si>
  <si>
    <t>Trình độ quản lý nhà nước</t>
  </si>
  <si>
    <t>Trình độ quản lý giáo dục</t>
  </si>
  <si>
    <t>Trình độ tin học</t>
  </si>
  <si>
    <t>Phạm Hữu Lộc</t>
  </si>
  <si>
    <t>Nam</t>
  </si>
  <si>
    <t>25/02/1966</t>
  </si>
  <si>
    <t/>
  </si>
  <si>
    <t>16/11/1987</t>
  </si>
  <si>
    <t>01/09/2014</t>
  </si>
  <si>
    <t>Biên chế</t>
  </si>
  <si>
    <t>Hiệu trưởng</t>
  </si>
  <si>
    <t>16/06/2001</t>
  </si>
  <si>
    <t>12/12</t>
  </si>
  <si>
    <t>THPT</t>
  </si>
  <si>
    <t>Tiến sỹ</t>
  </si>
  <si>
    <t>Cao cấp</t>
  </si>
  <si>
    <t>Tiếng Anh</t>
  </si>
  <si>
    <t>B1</t>
  </si>
  <si>
    <t>Sở GDĐT TPHCM</t>
  </si>
  <si>
    <t>Phó Hiệu trưởng</t>
  </si>
  <si>
    <t>Thạc sỹ</t>
  </si>
  <si>
    <t>Quản lý giáo dục</t>
  </si>
  <si>
    <t>Thạc sỹ QLGD</t>
  </si>
  <si>
    <t>01/03/2017</t>
  </si>
  <si>
    <t>Đinh Văn Đệ</t>
  </si>
  <si>
    <t>12/08/1974</t>
  </si>
  <si>
    <t>01/09/2001</t>
  </si>
  <si>
    <t>23/01/2015</t>
  </si>
  <si>
    <t>26/10/2006</t>
  </si>
  <si>
    <t>Cơ khí</t>
  </si>
  <si>
    <t>Trung cấp</t>
  </si>
  <si>
    <t>CBQL các Khoa, Phòng, Ban trường ÐH</t>
  </si>
  <si>
    <t>Trình độ B</t>
  </si>
  <si>
    <t>B2</t>
  </si>
  <si>
    <t>01/09/2002</t>
  </si>
  <si>
    <t>01/10/2016</t>
  </si>
  <si>
    <t>Đinh Hồng Minh</t>
  </si>
  <si>
    <t>Nữ</t>
  </si>
  <si>
    <t>26/01/1969</t>
  </si>
  <si>
    <t>01/11/1989</t>
  </si>
  <si>
    <t>16/11/1989</t>
  </si>
  <si>
    <t>01/11/2016</t>
  </si>
  <si>
    <t>17/01/2009</t>
  </si>
  <si>
    <t>Trình độ A</t>
  </si>
  <si>
    <t>01/10/2002</t>
  </si>
  <si>
    <t>01/10/2015</t>
  </si>
  <si>
    <t>Trang Thị Xuân Uyên</t>
  </si>
  <si>
    <t>10/03/1970</t>
  </si>
  <si>
    <t>01/03/2001</t>
  </si>
  <si>
    <t>01/09/1997</t>
  </si>
  <si>
    <t>Trưởng Phòng</t>
  </si>
  <si>
    <t>07/05/2015</t>
  </si>
  <si>
    <t>Trần Kim Thu Liễu</t>
  </si>
  <si>
    <t>04/01/1965</t>
  </si>
  <si>
    <t>01/10/1986</t>
  </si>
  <si>
    <t>29/09/1986</t>
  </si>
  <si>
    <t>Trưởng Khoa</t>
  </si>
  <si>
    <t>20/09/2013</t>
  </si>
  <si>
    <t>14/10/2009</t>
  </si>
  <si>
    <t>Đại học</t>
  </si>
  <si>
    <t>01/04/1993</t>
  </si>
  <si>
    <t>Trương Việt Khánh Trang</t>
  </si>
  <si>
    <t>31/10/1970</t>
  </si>
  <si>
    <t>01/10/1997</t>
  </si>
  <si>
    <t>Nguyễn Thanh Lâm</t>
  </si>
  <si>
    <t>07/02/1960</t>
  </si>
  <si>
    <t>01/02/2008</t>
  </si>
  <si>
    <t>01/10/1987</t>
  </si>
  <si>
    <t>14/01/2005</t>
  </si>
  <si>
    <t>01/09/2016</t>
  </si>
  <si>
    <t>Hà Phước Tuấn</t>
  </si>
  <si>
    <t>01/11/1960</t>
  </si>
  <si>
    <t>01/02/2007</t>
  </si>
  <si>
    <t>Chế tạo máy</t>
  </si>
  <si>
    <t>01/01/1991</t>
  </si>
  <si>
    <t>Trưởng Trung tâm</t>
  </si>
  <si>
    <t>Lê Quang Liêm</t>
  </si>
  <si>
    <t>19/01/1972</t>
  </si>
  <si>
    <t>04/03/2008</t>
  </si>
  <si>
    <t>01/09/2000</t>
  </si>
  <si>
    <t>02/01/2015</t>
  </si>
  <si>
    <t>Hợp đồng không thời hạn</t>
  </si>
  <si>
    <t>01/09/2015</t>
  </si>
  <si>
    <t>Lâm Viết Dũng</t>
  </si>
  <si>
    <t>26/06/1976</t>
  </si>
  <si>
    <t>15/07/2015</t>
  </si>
  <si>
    <t>19/01/2010</t>
  </si>
  <si>
    <t>Quản trị kinh doanh</t>
  </si>
  <si>
    <t>Nguyễn Trọng Nghĩa</t>
  </si>
  <si>
    <t>15/04/1972</t>
  </si>
  <si>
    <t>01/09/2006</t>
  </si>
  <si>
    <t>20/08/2015</t>
  </si>
  <si>
    <t>Sơ cấp</t>
  </si>
  <si>
    <t>Châu Văn Bảo</t>
  </si>
  <si>
    <t>06/07/1974</t>
  </si>
  <si>
    <t>03/10/2012</t>
  </si>
  <si>
    <t>01/04/2005</t>
  </si>
  <si>
    <t>09/02/2015</t>
  </si>
  <si>
    <t>Nguyễn Anh Tuấn</t>
  </si>
  <si>
    <t>06/11/1981</t>
  </si>
  <si>
    <t>01/09/2005</t>
  </si>
  <si>
    <t>01/08/2015</t>
  </si>
  <si>
    <t>Chung Trần Thế Vinh</t>
  </si>
  <si>
    <t>25/06/1981</t>
  </si>
  <si>
    <t>01/09/2004</t>
  </si>
  <si>
    <t>01/02/2016</t>
  </si>
  <si>
    <t>06/09/2013</t>
  </si>
  <si>
    <t>Công nghệ chế tạo máy</t>
  </si>
  <si>
    <t>Đỗ Tuấn Việt</t>
  </si>
  <si>
    <t>02/09/1977</t>
  </si>
  <si>
    <t>01/10/2005</t>
  </si>
  <si>
    <t>31/08/2007</t>
  </si>
  <si>
    <t>30/08/2005</t>
  </si>
  <si>
    <t>05/09/2012</t>
  </si>
  <si>
    <t>Nguyễn Văn Minh</t>
  </si>
  <si>
    <t>28/08/1971</t>
  </si>
  <si>
    <t>01/09/2008</t>
  </si>
  <si>
    <t>01/07/2015</t>
  </si>
  <si>
    <t>Khoa học máy tính</t>
  </si>
  <si>
    <t>01/09/2009</t>
  </si>
  <si>
    <t>Nguyễn Ngọc Trang</t>
  </si>
  <si>
    <t>03/03/1966</t>
  </si>
  <si>
    <t>15/10/2005</t>
  </si>
  <si>
    <t>Nguyễn Kính</t>
  </si>
  <si>
    <t>03/12/1965</t>
  </si>
  <si>
    <t>03/08/2015</t>
  </si>
  <si>
    <t>19/08/2015</t>
  </si>
  <si>
    <t>01/09/2007</t>
  </si>
  <si>
    <t>Phó Trưởng phòng</t>
  </si>
  <si>
    <t>Cao đẳng</t>
  </si>
  <si>
    <t>Điện</t>
  </si>
  <si>
    <t>Tiếng Nga</t>
  </si>
  <si>
    <t>Hồ Minh Lợi</t>
  </si>
  <si>
    <t>28/01/1962</t>
  </si>
  <si>
    <t>01/06/1984</t>
  </si>
  <si>
    <t>02/10/1987</t>
  </si>
  <si>
    <t>Nguyễn Thị Nhuận</t>
  </si>
  <si>
    <t>08/02/1979</t>
  </si>
  <si>
    <t>01/08/2017</t>
  </si>
  <si>
    <t>29/07/2002</t>
  </si>
  <si>
    <t>Nguyễn Vân Giang</t>
  </si>
  <si>
    <t>15/02/1967</t>
  </si>
  <si>
    <t>01/10/1988</t>
  </si>
  <si>
    <t>Phó Trưởng Khoa</t>
  </si>
  <si>
    <t>19/05/2007</t>
  </si>
  <si>
    <t>Tin học</t>
  </si>
  <si>
    <t>Phạm Minh Nghĩa</t>
  </si>
  <si>
    <t>09/08/1964</t>
  </si>
  <si>
    <t>25/08/2009</t>
  </si>
  <si>
    <t>Nguyễn Văn Tấn</t>
  </si>
  <si>
    <t>19/05/1962</t>
  </si>
  <si>
    <t>30/09/1987</t>
  </si>
  <si>
    <t>09/11/2007</t>
  </si>
  <si>
    <t>Võ Thị Anh Đào</t>
  </si>
  <si>
    <t>29/07/1965</t>
  </si>
  <si>
    <t>08/05/1989</t>
  </si>
  <si>
    <t>01/07/2005</t>
  </si>
  <si>
    <t>Nguyễn Văn Thành</t>
  </si>
  <si>
    <t>30/12/1974</t>
  </si>
  <si>
    <t>01/12/1993</t>
  </si>
  <si>
    <t>01/06/2014</t>
  </si>
  <si>
    <t>Võ Đắc Thịnh</t>
  </si>
  <si>
    <t>16/01/1979</t>
  </si>
  <si>
    <t>20/12/2007</t>
  </si>
  <si>
    <t>01/09/2003</t>
  </si>
  <si>
    <t>Nguyễn Khoa</t>
  </si>
  <si>
    <t>03/09/1963</t>
  </si>
  <si>
    <t>Nguyễn Chí Nhân</t>
  </si>
  <si>
    <t>22/02/1978</t>
  </si>
  <si>
    <t>16/01/2009</t>
  </si>
  <si>
    <t>Nguyễn Thành Nam</t>
  </si>
  <si>
    <t>16/02/1979</t>
  </si>
  <si>
    <t>01/03/2016</t>
  </si>
  <si>
    <t>Hợp đồng có thời hạn</t>
  </si>
  <si>
    <t>Tạ Minh Cường</t>
  </si>
  <si>
    <t>01/07/1965</t>
  </si>
  <si>
    <t>08/03/1992</t>
  </si>
  <si>
    <t>01/01/2014</t>
  </si>
  <si>
    <t>Hồ Văn Sĩ</t>
  </si>
  <si>
    <t>03/09/1975</t>
  </si>
  <si>
    <t>01/01/1999</t>
  </si>
  <si>
    <t>01/01/1998</t>
  </si>
  <si>
    <t>29/09/1998</t>
  </si>
  <si>
    <t>Lê Thị Hồng Vân</t>
  </si>
  <si>
    <t>05/09/1980</t>
  </si>
  <si>
    <t>Trần Đình Khải</t>
  </si>
  <si>
    <t>26/07/1968</t>
  </si>
  <si>
    <t>30/08/2008</t>
  </si>
  <si>
    <t>Nguyễn Ngọc Quỳnh</t>
  </si>
  <si>
    <t>11/03/1981</t>
  </si>
  <si>
    <t>Kinh tế chính trị</t>
  </si>
  <si>
    <t>01/09/2010</t>
  </si>
  <si>
    <t>Đinh Đồng Hiệp</t>
  </si>
  <si>
    <t>09/01/1964</t>
  </si>
  <si>
    <t>01/09/2013</t>
  </si>
  <si>
    <t>Nguyễn Văn Chiến</t>
  </si>
  <si>
    <t>22/03/1974</t>
  </si>
  <si>
    <t>01/04/2014</t>
  </si>
  <si>
    <t>01/05/2012</t>
  </si>
  <si>
    <t>26/01/1998</t>
  </si>
  <si>
    <t>Nguyễn Thị Kim Dung</t>
  </si>
  <si>
    <t>18/01/1979</t>
  </si>
  <si>
    <t>01/10/2006</t>
  </si>
  <si>
    <t>01/03/2012</t>
  </si>
  <si>
    <t>13/04/2010</t>
  </si>
  <si>
    <t>Kế toán</t>
  </si>
  <si>
    <t>01/10/2007</t>
  </si>
  <si>
    <t>01/10/2014</t>
  </si>
  <si>
    <t>Lê Xuân Thiện</t>
  </si>
  <si>
    <t>01/06/1965</t>
  </si>
  <si>
    <t>01/09/1998</t>
  </si>
  <si>
    <t>01/09/1999</t>
  </si>
  <si>
    <t>01/08/2010</t>
  </si>
  <si>
    <t>Điện khí hóa và cung cấp điện</t>
  </si>
  <si>
    <t>Nguyễn Thị Hoa</t>
  </si>
  <si>
    <t>30/10/1965</t>
  </si>
  <si>
    <t>01/04/1998</t>
  </si>
  <si>
    <t>28/06/2011</t>
  </si>
  <si>
    <t>Tổ Trưởng chuyên môn</t>
  </si>
  <si>
    <t>Toán</t>
  </si>
  <si>
    <t>Đặng Thị Nhật Minh</t>
  </si>
  <si>
    <t>28/09/1967</t>
  </si>
  <si>
    <t>01/09/1994</t>
  </si>
  <si>
    <t>01/09/1990</t>
  </si>
  <si>
    <t>Trưởng Bộ môn</t>
  </si>
  <si>
    <t>14/09/2012</t>
  </si>
  <si>
    <t>Huỳnh Ngọc Mai</t>
  </si>
  <si>
    <t>09/04/1972</t>
  </si>
  <si>
    <t>18/05/1996</t>
  </si>
  <si>
    <t>01/04/2009</t>
  </si>
  <si>
    <t>01/04/2010</t>
  </si>
  <si>
    <t>Nguyễn Thị Huyền Nga</t>
  </si>
  <si>
    <t>03/05/1974</t>
  </si>
  <si>
    <t>13/11/1997</t>
  </si>
  <si>
    <t>01/08/2006</t>
  </si>
  <si>
    <t>30/03/2006</t>
  </si>
  <si>
    <t>01/06/2016</t>
  </si>
  <si>
    <t>Phan Đức Long</t>
  </si>
  <si>
    <t>17/07/1974</t>
  </si>
  <si>
    <t>01/12/1999</t>
  </si>
  <si>
    <t>15/09/2015</t>
  </si>
  <si>
    <t>Kỹ thuật điện và điện tử</t>
  </si>
  <si>
    <t>Phạm Thị Thu Nga</t>
  </si>
  <si>
    <t>02/11/1976</t>
  </si>
  <si>
    <t>05/02/2010</t>
  </si>
  <si>
    <t>Võ Cường</t>
  </si>
  <si>
    <t>16/11/1966</t>
  </si>
  <si>
    <t>Đặng Thế Huân</t>
  </si>
  <si>
    <t>23/09/1969</t>
  </si>
  <si>
    <t>Điện công nghiệp</t>
  </si>
  <si>
    <t>Võ Anh Hào</t>
  </si>
  <si>
    <t>27/08/1975</t>
  </si>
  <si>
    <t>Vũ Đức Pháp</t>
  </si>
  <si>
    <t>26/09/1978</t>
  </si>
  <si>
    <t>31/08/2004</t>
  </si>
  <si>
    <t>15/05/2016</t>
  </si>
  <si>
    <t>Phan Thị Thùy Trang</t>
  </si>
  <si>
    <t>18/08/1985</t>
  </si>
  <si>
    <t>04/11/2015</t>
  </si>
  <si>
    <t>Vũ Thị Thái Linh</t>
  </si>
  <si>
    <t>12/02/1982</t>
  </si>
  <si>
    <t>Quách Minh Thử</t>
  </si>
  <si>
    <t>14/05/1979</t>
  </si>
  <si>
    <t>Nguyễn Hữu Mạnh</t>
  </si>
  <si>
    <t>04/03/1980</t>
  </si>
  <si>
    <t>Phan Anh Tuấn Kiệt</t>
  </si>
  <si>
    <t>28/10/1983</t>
  </si>
  <si>
    <t>Lê Thái Hùng</t>
  </si>
  <si>
    <t>21/12/1974</t>
  </si>
  <si>
    <t>01/09/1996</t>
  </si>
  <si>
    <t>03/05/2017</t>
  </si>
  <si>
    <t>Giáo dục thể chất</t>
  </si>
  <si>
    <t>Đinh Thị Huyên</t>
  </si>
  <si>
    <t>18/06/1982</t>
  </si>
  <si>
    <t>07/05/2012</t>
  </si>
  <si>
    <t>Lịch sử Đảng Cộng sản Việt Nam</t>
  </si>
  <si>
    <t>Đặng Thái Sơn</t>
  </si>
  <si>
    <t>06/08/1984</t>
  </si>
  <si>
    <t>Nguyễn Văn Đôn</t>
  </si>
  <si>
    <t>01/01/1974</t>
  </si>
  <si>
    <t>Công nghệ thông tin</t>
  </si>
  <si>
    <t>Trần Việt Khánh</t>
  </si>
  <si>
    <t>17/02/1979</t>
  </si>
  <si>
    <t>Nguyễn Duy Hải</t>
  </si>
  <si>
    <t>05/08/1984</t>
  </si>
  <si>
    <t>01/09/2011</t>
  </si>
  <si>
    <t>Bùi Anh Tuấn</t>
  </si>
  <si>
    <t>02/11/1988</t>
  </si>
  <si>
    <t>01/09/2012</t>
  </si>
  <si>
    <t>Nguyễn Trọng Phú</t>
  </si>
  <si>
    <t>17/03/1976</t>
  </si>
  <si>
    <t>01/10/1998</t>
  </si>
  <si>
    <t>01/11/2013</t>
  </si>
  <si>
    <t>Cao Đẳng</t>
  </si>
  <si>
    <t>01/04/2015</t>
  </si>
  <si>
    <t>Bùi Đặng Hoàng Tuấn</t>
  </si>
  <si>
    <t>09/09/1986</t>
  </si>
  <si>
    <t>01/06/2011</t>
  </si>
  <si>
    <t>01/05/2011</t>
  </si>
  <si>
    <t>01/11/2015</t>
  </si>
  <si>
    <t>Nguyễn Thị Thùy</t>
  </si>
  <si>
    <t>04/08/1973</t>
  </si>
  <si>
    <t>01/03/2003</t>
  </si>
  <si>
    <t>01/08/2014</t>
  </si>
  <si>
    <t>Phạm Hữu Tấn</t>
  </si>
  <si>
    <t>24/01/1964</t>
  </si>
  <si>
    <t>25/04/2015</t>
  </si>
  <si>
    <t>Luật học</t>
  </si>
  <si>
    <t>Kỹ thuật viên</t>
  </si>
  <si>
    <t>Vật lý</t>
  </si>
  <si>
    <t>Đặng Thu Hà</t>
  </si>
  <si>
    <t>04/07/1979</t>
  </si>
  <si>
    <t>01/11/2008</t>
  </si>
  <si>
    <t>01/12/2013</t>
  </si>
  <si>
    <t>Thông tin</t>
  </si>
  <si>
    <t>Y sỹ</t>
  </si>
  <si>
    <t>Bùi Thị Lan Anh</t>
  </si>
  <si>
    <t>08/12/1982</t>
  </si>
  <si>
    <t>01/01/2010</t>
  </si>
  <si>
    <t>Lê Thị Huyền</t>
  </si>
  <si>
    <t>25/07/1981</t>
  </si>
  <si>
    <t>30/12/2007</t>
  </si>
  <si>
    <t>29/11/2007</t>
  </si>
  <si>
    <t>Hà Nhật Thanh</t>
  </si>
  <si>
    <t>15/01/1962</t>
  </si>
  <si>
    <t>01/05/1987</t>
  </si>
  <si>
    <t>Tiện</t>
  </si>
  <si>
    <t>Võ Minh Quang</t>
  </si>
  <si>
    <t>25/08/1963</t>
  </si>
  <si>
    <t>01/05/1989</t>
  </si>
  <si>
    <t>08/07/2004</t>
  </si>
  <si>
    <t>Nguyễn Thanh Sơn</t>
  </si>
  <si>
    <t>11/10/1963</t>
  </si>
  <si>
    <t>01/09/1982</t>
  </si>
  <si>
    <t>10/06/2011</t>
  </si>
  <si>
    <t>Ngữ văn</t>
  </si>
  <si>
    <t>Trung cấp hành chính</t>
  </si>
  <si>
    <t>Nguyễn Văn Sơn</t>
  </si>
  <si>
    <t>22/12/1965</t>
  </si>
  <si>
    <t>Điện - điện tử</t>
  </si>
  <si>
    <t>Phạm Thị Thanh Thúy</t>
  </si>
  <si>
    <t>24/02/1976</t>
  </si>
  <si>
    <t>15/11/2000</t>
  </si>
  <si>
    <t>14/08/2014</t>
  </si>
  <si>
    <t>Ngô Thanh Điền</t>
  </si>
  <si>
    <t>12/09/1979</t>
  </si>
  <si>
    <t>31/08/2001</t>
  </si>
  <si>
    <t>Nguyễn Thùy Dương</t>
  </si>
  <si>
    <t>24/05/1980</t>
  </si>
  <si>
    <t>20/08/2012</t>
  </si>
  <si>
    <t>01/12/2004</t>
  </si>
  <si>
    <t>Đỗ Thị Ngát</t>
  </si>
  <si>
    <t>10/04/1985</t>
  </si>
  <si>
    <t>01/08/2013</t>
  </si>
  <si>
    <t>29/09/2008</t>
  </si>
  <si>
    <t>Lê Minh Phong</t>
  </si>
  <si>
    <t>17/10/1976</t>
  </si>
  <si>
    <t>Hóa học</t>
  </si>
  <si>
    <t>Nguyễn Hồng Đức</t>
  </si>
  <si>
    <t>21/02/1971</t>
  </si>
  <si>
    <t>01/01/1996</t>
  </si>
  <si>
    <t>31/12/1990</t>
  </si>
  <si>
    <t>30/12/1990</t>
  </si>
  <si>
    <t>Điện tử công nghiệp</t>
  </si>
  <si>
    <t>Trần Công Tiến</t>
  </si>
  <si>
    <t>10/08/1972</t>
  </si>
  <si>
    <t>02/09/1995</t>
  </si>
  <si>
    <t>Phan Văn Thành</t>
  </si>
  <si>
    <t>25/07/1964</t>
  </si>
  <si>
    <t>Nguyễn Đức Thắng</t>
  </si>
  <si>
    <t>02/09/1965</t>
  </si>
  <si>
    <t>01/11/1987</t>
  </si>
  <si>
    <t>01/08/2001</t>
  </si>
  <si>
    <t>Thể dục Thể thao</t>
  </si>
  <si>
    <t>Sư phạm Tiếng Anh</t>
  </si>
  <si>
    <t>Nguyễn Minh Đức</t>
  </si>
  <si>
    <t>19/02/1960</t>
  </si>
  <si>
    <t>03/12/1966</t>
  </si>
  <si>
    <t>Nguyễn Văn Yên</t>
  </si>
  <si>
    <t>25/06/1973</t>
  </si>
  <si>
    <t>19/05/2009</t>
  </si>
  <si>
    <t>19/05/2010</t>
  </si>
  <si>
    <t>Đỗ Thị Phương Khanh</t>
  </si>
  <si>
    <t>22/04/1975</t>
  </si>
  <si>
    <t>18/07/2007</t>
  </si>
  <si>
    <t>27/07/2007</t>
  </si>
  <si>
    <t>Trương Thị Phương Hồng</t>
  </si>
  <si>
    <t>25/08/1975</t>
  </si>
  <si>
    <t>Cơ khí chế tạo máy</t>
  </si>
  <si>
    <t>Vũ Quang Khải</t>
  </si>
  <si>
    <t>25/11/1971</t>
  </si>
  <si>
    <t>Nguyễn Thanh Tú</t>
  </si>
  <si>
    <t>18/09/1976</t>
  </si>
  <si>
    <t>30/07/2000</t>
  </si>
  <si>
    <t>Cao Thị Nga</t>
  </si>
  <si>
    <t>01/01/1969</t>
  </si>
  <si>
    <t>01/08/1997</t>
  </si>
  <si>
    <t>Sư phạm Toán</t>
  </si>
  <si>
    <t>Nguyễn Ngọc Hiệp</t>
  </si>
  <si>
    <t>01/01/1973</t>
  </si>
  <si>
    <t>23/12/2015</t>
  </si>
  <si>
    <t>Nguyễn Thanh Vĩnh Phúc</t>
  </si>
  <si>
    <t>29/03/1972</t>
  </si>
  <si>
    <t>Nguyễn Thị Cẩm Thạch</t>
  </si>
  <si>
    <t>Nguyễn Vũ Xuân Thì</t>
  </si>
  <si>
    <t>07/01/1971</t>
  </si>
  <si>
    <t>01/10/2000</t>
  </si>
  <si>
    <t>Công nghệ chế biến thủy sản</t>
  </si>
  <si>
    <t>Nguyễn Tứ Cảnh</t>
  </si>
  <si>
    <t>25/04/1964</t>
  </si>
  <si>
    <t>01/03/1994</t>
  </si>
  <si>
    <t>Địa vật lý</t>
  </si>
  <si>
    <t>Võ Thị Hồng Lan</t>
  </si>
  <si>
    <t>03/01/1974</t>
  </si>
  <si>
    <t>Phan Thị Xuân Trang</t>
  </si>
  <si>
    <t>01/03/1971</t>
  </si>
  <si>
    <t>25/07/2004</t>
  </si>
  <si>
    <t>Kỹ thuật CN</t>
  </si>
  <si>
    <t>Ngô Hoàng Anh</t>
  </si>
  <si>
    <t>20/10/1976</t>
  </si>
  <si>
    <t>Nguyễn Tam Cương</t>
  </si>
  <si>
    <t>13/02/1963</t>
  </si>
  <si>
    <t>Nguyễn Văn Đông</t>
  </si>
  <si>
    <t>21/05/1966</t>
  </si>
  <si>
    <t>Nguyễn Anh Tăng</t>
  </si>
  <si>
    <t>31/08/1967</t>
  </si>
  <si>
    <t>Nguyễn Trần Thanh Nhàn</t>
  </si>
  <si>
    <t>15/07/1979</t>
  </si>
  <si>
    <t>Tăng Cẩm Huê</t>
  </si>
  <si>
    <t>07/11/1977</t>
  </si>
  <si>
    <t>Trần Hiếu Trinh</t>
  </si>
  <si>
    <t>17/12/1977</t>
  </si>
  <si>
    <t>Nguyễn Thị Tố Nga</t>
  </si>
  <si>
    <t>02/01/1980</t>
  </si>
  <si>
    <t>Lê Tiến Đạt</t>
  </si>
  <si>
    <t>13/03/1976</t>
  </si>
  <si>
    <t>Đặng Đức Minh</t>
  </si>
  <si>
    <t>10/06/1974</t>
  </si>
  <si>
    <t>Nguyễn Thị Bảo Trân</t>
  </si>
  <si>
    <t>09/12/1978</t>
  </si>
  <si>
    <t>Đặng Thị Kiến Trúc</t>
  </si>
  <si>
    <t>01/01/1975</t>
  </si>
  <si>
    <t>Nguyễn Anh Kiệt</t>
  </si>
  <si>
    <t>22/03/1965</t>
  </si>
  <si>
    <t>13/08/2005</t>
  </si>
  <si>
    <t>Giáo dục chính trị</t>
  </si>
  <si>
    <t>Nguyễn Tất Thắng</t>
  </si>
  <si>
    <t>27/07/1966</t>
  </si>
  <si>
    <t>23/12/1985</t>
  </si>
  <si>
    <t>Kế toán &amp; kiểm toán</t>
  </si>
  <si>
    <t>Võ Thị Xuân Thơ</t>
  </si>
  <si>
    <t>10/02/1981</t>
  </si>
  <si>
    <t>Kỹ thuật nữ công</t>
  </si>
  <si>
    <t>Vương Thanh Thủy</t>
  </si>
  <si>
    <t>03/12/1972</t>
  </si>
  <si>
    <t>Nguyễn Thị Dinh</t>
  </si>
  <si>
    <t>01/01/1976</t>
  </si>
  <si>
    <t>Nguyễn Thị Ngọc Hiền</t>
  </si>
  <si>
    <t>22/10/1978</t>
  </si>
  <si>
    <t>Dương Minh Chung</t>
  </si>
  <si>
    <t>24/12/1976</t>
  </si>
  <si>
    <t>Đỗ Trọng Quý</t>
  </si>
  <si>
    <t>05/09/1972</t>
  </si>
  <si>
    <t>01/02/1998</t>
  </si>
  <si>
    <t>Nguyễn Thị Thủy</t>
  </si>
  <si>
    <t>12/02/1966</t>
  </si>
  <si>
    <t>Nguyễn Thị Thu Tâm</t>
  </si>
  <si>
    <t>21/10/1976</t>
  </si>
  <si>
    <t>18/07/2006</t>
  </si>
  <si>
    <t>Mạnh Lê Hoàn</t>
  </si>
  <si>
    <t>14/10/1979</t>
  </si>
  <si>
    <t>Lê Thế Huân</t>
  </si>
  <si>
    <t>23/08/1965</t>
  </si>
  <si>
    <t>Trần Trung Hiếu</t>
  </si>
  <si>
    <t>28/02/1978</t>
  </si>
  <si>
    <t>Lê Quý Hưng Quốc</t>
  </si>
  <si>
    <t>25/07/1978</t>
  </si>
  <si>
    <t>Phạm Thị Vinh</t>
  </si>
  <si>
    <t>20/10/1980</t>
  </si>
  <si>
    <t>Sư phạm Giáo dục Chính trị</t>
  </si>
  <si>
    <t>Nguyễn Phú Tân</t>
  </si>
  <si>
    <t>01/01/1977</t>
  </si>
  <si>
    <t>Ngô Phong Cường</t>
  </si>
  <si>
    <t>20/09/1968</t>
  </si>
  <si>
    <t>Huỳnh Thị Mai</t>
  </si>
  <si>
    <t>13/04/1978</t>
  </si>
  <si>
    <t>01/11/2005</t>
  </si>
  <si>
    <t>Trần Thị Hồng Thu</t>
  </si>
  <si>
    <t>23/10/1980</t>
  </si>
  <si>
    <t>Triết học</t>
  </si>
  <si>
    <t>Nguyễn Nguyên Hoàng Ngọc Quyên</t>
  </si>
  <si>
    <t>03/02/1980</t>
  </si>
  <si>
    <t>Vũ Hạnh Chiêu</t>
  </si>
  <si>
    <t>10/03/1982</t>
  </si>
  <si>
    <t>Triệu Phú Nguyên</t>
  </si>
  <si>
    <t>12/03/1980</t>
  </si>
  <si>
    <t>Nguyễn Cao Phong</t>
  </si>
  <si>
    <t>13/06/1982</t>
  </si>
  <si>
    <t>01/10/2009</t>
  </si>
  <si>
    <t>01/10/2004</t>
  </si>
  <si>
    <t>01/04/2004</t>
  </si>
  <si>
    <t>30/12/2014</t>
  </si>
  <si>
    <t>Trịnh Hoàng Hiệp</t>
  </si>
  <si>
    <t>29/07/1977</t>
  </si>
  <si>
    <t>01/12/2003</t>
  </si>
  <si>
    <t>Trần Thị Thu Hà</t>
  </si>
  <si>
    <t>22/07/1982</t>
  </si>
  <si>
    <t>01/08/2005</t>
  </si>
  <si>
    <t>Nguyễn Phương Hà</t>
  </si>
  <si>
    <t>29/11/1979</t>
  </si>
  <si>
    <t>Trịnh Khắc Vũ</t>
  </si>
  <si>
    <t>17/04/1981</t>
  </si>
  <si>
    <t>Dương Ngọc Vọng</t>
  </si>
  <si>
    <t>25/04/1975</t>
  </si>
  <si>
    <t>01/10/2008</t>
  </si>
  <si>
    <t>Cao Thị Hồng Thắm</t>
  </si>
  <si>
    <t>02/02/1985</t>
  </si>
  <si>
    <t>Trần Vĩnh Xuyên</t>
  </si>
  <si>
    <t>07/04/1981</t>
  </si>
  <si>
    <t>Nguyễn Hữu Thiện</t>
  </si>
  <si>
    <t>02/10/1985</t>
  </si>
  <si>
    <t>22/12/2015</t>
  </si>
  <si>
    <t>Trần Thị Hương</t>
  </si>
  <si>
    <t>05/06/1980</t>
  </si>
  <si>
    <t>01/10/2012</t>
  </si>
  <si>
    <t>Nguyễn Thị Thu Hồng</t>
  </si>
  <si>
    <t>24/04/1983</t>
  </si>
  <si>
    <t>Lâm Thị Phương Thùy</t>
  </si>
  <si>
    <t>27/11/1984</t>
  </si>
  <si>
    <t>01/12/2008</t>
  </si>
  <si>
    <t>Nguyễn Bạch Cẩm Dung</t>
  </si>
  <si>
    <t>11/10/1985</t>
  </si>
  <si>
    <t>Lê Phi Trường</t>
  </si>
  <si>
    <t>04/01/1987</t>
  </si>
  <si>
    <t>Trần Thị Ánh Tuyết</t>
  </si>
  <si>
    <t>24/08/1979</t>
  </si>
  <si>
    <t>Lư Thị Yến Vũ</t>
  </si>
  <si>
    <t>19/05/1976</t>
  </si>
  <si>
    <t>Lê Hồng Thái</t>
  </si>
  <si>
    <t>07/07/1982</t>
  </si>
  <si>
    <t>Đặng Ngọc Đoàn</t>
  </si>
  <si>
    <t>15/03/1977</t>
  </si>
  <si>
    <t>Nguyễn Thị Khánh Thư</t>
  </si>
  <si>
    <t>07/07/1977</t>
  </si>
  <si>
    <t>Lưu Thị Thúy</t>
  </si>
  <si>
    <t>25/07/1980</t>
  </si>
  <si>
    <t>Nguyễn Văn Danh</t>
  </si>
  <si>
    <t>10/04/1983</t>
  </si>
  <si>
    <t>Nguyễn Tiến Dũng</t>
  </si>
  <si>
    <t>Lê Thị Mai Hường</t>
  </si>
  <si>
    <t>Sở GDĐT tPHCM</t>
  </si>
  <si>
    <t>10/09/2013</t>
  </si>
  <si>
    <t>10/09/2014</t>
  </si>
  <si>
    <t>Phạm Thị Lê Chi</t>
  </si>
  <si>
    <t>05/01/1980</t>
  </si>
  <si>
    <t>Nguyễn Mạnh Phương</t>
  </si>
  <si>
    <t>09/12/1981</t>
  </si>
  <si>
    <t>Bùi Văn Dũng</t>
  </si>
  <si>
    <t>15/05/1975</t>
  </si>
  <si>
    <t>THCS</t>
  </si>
  <si>
    <t>Đỗ Thị Hải Yến</t>
  </si>
  <si>
    <t>06/02/1979</t>
  </si>
  <si>
    <t>Lê Văn Bình</t>
  </si>
  <si>
    <t>23/07/1982</t>
  </si>
  <si>
    <t>01/11/2012</t>
  </si>
  <si>
    <t>Mai Chiếm Tuấn</t>
  </si>
  <si>
    <t>20/10/1975</t>
  </si>
  <si>
    <t>19/11/1983</t>
  </si>
  <si>
    <t>Phan Văn Hòa</t>
  </si>
  <si>
    <t>15/03/1980</t>
  </si>
  <si>
    <t>08/02/2008</t>
  </si>
  <si>
    <t>Nguyễn Thùy Linh</t>
  </si>
  <si>
    <t>03/02/1986</t>
  </si>
  <si>
    <t>Nguyễn Thái Bình</t>
  </si>
  <si>
    <t>02/01/1973</t>
  </si>
  <si>
    <t>Giang Phi Hùng</t>
  </si>
  <si>
    <t>16/12/1983</t>
  </si>
  <si>
    <t>Phạm Quỳnh Như</t>
  </si>
  <si>
    <t>18/03/1982</t>
  </si>
  <si>
    <t>01/11/2009</t>
  </si>
  <si>
    <t>Tài chính ngân hàng</t>
  </si>
  <si>
    <t>Lê Xuân Thủy</t>
  </si>
  <si>
    <t>07/09/1980</t>
  </si>
  <si>
    <t>Nguyễn Thành Đức</t>
  </si>
  <si>
    <t>14/10/1978</t>
  </si>
  <si>
    <t>Nguyễn Thành Long</t>
  </si>
  <si>
    <t>19/07/1975</t>
  </si>
  <si>
    <t>Nguyễn Minh Thái</t>
  </si>
  <si>
    <t>02/09/1984</t>
  </si>
  <si>
    <t>Cơ khí  động lực</t>
  </si>
  <si>
    <t>Hà Như Mai</t>
  </si>
  <si>
    <t>08/04/1986</t>
  </si>
  <si>
    <t>Bùi Thành Dũng</t>
  </si>
  <si>
    <t>03/05/1970</t>
  </si>
  <si>
    <t>10/10/2005</t>
  </si>
  <si>
    <t>10/10/2006</t>
  </si>
  <si>
    <t>Trần Minh Tuấn</t>
  </si>
  <si>
    <t>17/11/1986</t>
  </si>
  <si>
    <t>Lê Nguyễn Mỹ Trâm</t>
  </si>
  <si>
    <t>27/10/1971</t>
  </si>
  <si>
    <t>Nguyễn Sanh Cường</t>
  </si>
  <si>
    <t>15/08/1969</t>
  </si>
  <si>
    <t>Nguyễn Thị Thanh Tú</t>
  </si>
  <si>
    <t>29/08/1978</t>
  </si>
  <si>
    <t>01/05/2005</t>
  </si>
  <si>
    <t>Nguyễn Thanh Vũ</t>
  </si>
  <si>
    <t>10/10/1975</t>
  </si>
  <si>
    <t>03/09/2000</t>
  </si>
  <si>
    <t>Đỗ Thị Thơm</t>
  </si>
  <si>
    <t>20/10/1983</t>
  </si>
  <si>
    <t>14/07/2009</t>
  </si>
  <si>
    <t>14/07/2010</t>
  </si>
  <si>
    <t>08/11/1983</t>
  </si>
  <si>
    <t>Trần Đình Khoa</t>
  </si>
  <si>
    <t>22/12/1985</t>
  </si>
  <si>
    <t>01/03/2010</t>
  </si>
  <si>
    <t>Kỹ thuật Nhiệt - Điện lạnh</t>
  </si>
  <si>
    <t>Kiều Trung Tín</t>
  </si>
  <si>
    <t>08/04/1982</t>
  </si>
  <si>
    <t>01/03/2009</t>
  </si>
  <si>
    <t>Kỹ thuật Ô tô - Máy động lực</t>
  </si>
  <si>
    <t>Nguyễn Ngọc Tuyên</t>
  </si>
  <si>
    <t>08/12/1988</t>
  </si>
  <si>
    <t>Đỗ Huỳnh Thanh Phong</t>
  </si>
  <si>
    <t>02/02/1983</t>
  </si>
  <si>
    <t>Nguyễn Minh Đức Cường</t>
  </si>
  <si>
    <t>19/01/1985</t>
  </si>
  <si>
    <t>Trần Quốc Duy</t>
  </si>
  <si>
    <t>01/03/2011</t>
  </si>
  <si>
    <t>14/02/2011</t>
  </si>
  <si>
    <t>01/01/2007</t>
  </si>
  <si>
    <t>Lê Thị Thu Thảo</t>
  </si>
  <si>
    <t>Đào Anh Tuấn</t>
  </si>
  <si>
    <t>23/10/1990</t>
  </si>
  <si>
    <t>Lữ Xuân Trang</t>
  </si>
  <si>
    <t>18/03/1980</t>
  </si>
  <si>
    <t>01/07/2009</t>
  </si>
  <si>
    <t>Dương Thị Hồng</t>
  </si>
  <si>
    <t>06/01/1989</t>
  </si>
  <si>
    <t>Nguyễn Thị Thu Hà</t>
  </si>
  <si>
    <t>21/04/1982</t>
  </si>
  <si>
    <t>Bùi Ánh Tuyết</t>
  </si>
  <si>
    <t>02/06/1989</t>
  </si>
  <si>
    <t>01/06/2013</t>
  </si>
  <si>
    <t>Hoàng Văn Viết</t>
  </si>
  <si>
    <t>13/01/1990</t>
  </si>
  <si>
    <t>04/01/2016</t>
  </si>
  <si>
    <t>Ngữ văn anh</t>
  </si>
  <si>
    <t>Hà Quốc Bảo</t>
  </si>
  <si>
    <t>02/02/1987</t>
  </si>
  <si>
    <t>Hoàng Phúc Bảo</t>
  </si>
  <si>
    <t>28/01/1984</t>
  </si>
  <si>
    <t>Hoàng Thị Trang</t>
  </si>
  <si>
    <t>09/01/1983</t>
  </si>
  <si>
    <t>Trần Nguyên Bảo Trân</t>
  </si>
  <si>
    <t>02/04/1977</t>
  </si>
  <si>
    <t>Trương Thị Hồng</t>
  </si>
  <si>
    <t>19/02/1977</t>
  </si>
  <si>
    <t>01/08/1998</t>
  </si>
  <si>
    <t>03/06/2014</t>
  </si>
  <si>
    <t>06/03/2004</t>
  </si>
  <si>
    <t>Nguyễn Ngọc Thọ</t>
  </si>
  <si>
    <t>15/03/1978</t>
  </si>
  <si>
    <t>01/01/2009</t>
  </si>
  <si>
    <t>Hồ Văn Hóa</t>
  </si>
  <si>
    <t>29/06/1987</t>
  </si>
  <si>
    <t>Trần Minh Thông</t>
  </si>
  <si>
    <t>23/11/1987</t>
  </si>
  <si>
    <t>Kỹ thuật chế tạo</t>
  </si>
  <si>
    <t>01/10/2013</t>
  </si>
  <si>
    <t>Nguyễn Thanh Hùng</t>
  </si>
  <si>
    <t>03/09/1982</t>
  </si>
  <si>
    <t>01/02/2010</t>
  </si>
  <si>
    <t>Bùi Thị Ngọc Sương</t>
  </si>
  <si>
    <t>03/04/1985</t>
  </si>
  <si>
    <t>Công nghệ cắt may</t>
  </si>
  <si>
    <t>Nguyễn Thị Hiền</t>
  </si>
  <si>
    <t>30/08/1989</t>
  </si>
  <si>
    <t>Chế Vân Cầm</t>
  </si>
  <si>
    <t>18/03/1984</t>
  </si>
  <si>
    <t>Thiết kế thời trang</t>
  </si>
  <si>
    <t>Trần Văn Lượng</t>
  </si>
  <si>
    <t>10/08/1979</t>
  </si>
  <si>
    <t>Luật dân sự</t>
  </si>
  <si>
    <t>Phạm Thị Thu Hiền</t>
  </si>
  <si>
    <t>04/06/1988</t>
  </si>
  <si>
    <t>01/10/2010</t>
  </si>
  <si>
    <t>Trần Thanh Trúc</t>
  </si>
  <si>
    <t>22/09/1990</t>
  </si>
  <si>
    <t>Võ Thị Kim Thư</t>
  </si>
  <si>
    <t>16/09/1990</t>
  </si>
  <si>
    <t>Dương Đức Kiên</t>
  </si>
  <si>
    <t>12/02/1986</t>
  </si>
  <si>
    <t>Nguyễn Văn Hậu</t>
  </si>
  <si>
    <t>23/05/1969</t>
  </si>
  <si>
    <t>Lương Xuân Thịnh</t>
  </si>
  <si>
    <t>04/04/1991</t>
  </si>
  <si>
    <t>Công nghệ kỹ thuật điện</t>
  </si>
  <si>
    <t>Võ Tấn Kiệt</t>
  </si>
  <si>
    <t>05/01/1987</t>
  </si>
  <si>
    <t>04/05/2016</t>
  </si>
  <si>
    <t>Huỳnh Bá Triết</t>
  </si>
  <si>
    <t>28/03/1994</t>
  </si>
  <si>
    <t>Công nghệ Kỹ thuật Nhiệt</t>
  </si>
  <si>
    <t>Phạm Huy Hoàng</t>
  </si>
  <si>
    <t>07/07/1984</t>
  </si>
  <si>
    <t>15/07/2014</t>
  </si>
  <si>
    <t>Công nghệ Kỹ thuật Điện - Điện tử</t>
  </si>
  <si>
    <t>Đỗ Văn Trong</t>
  </si>
  <si>
    <t>06/10/1982</t>
  </si>
  <si>
    <t>01/02/2005</t>
  </si>
  <si>
    <t>Giáp Văn Thịnh</t>
  </si>
  <si>
    <t>14/09/1982</t>
  </si>
  <si>
    <t>01/01/2002</t>
  </si>
  <si>
    <t>Vương Hội Khánh</t>
  </si>
  <si>
    <t>13/09/1985</t>
  </si>
  <si>
    <t>Nguyễn Thị Bích Liễu</t>
  </si>
  <si>
    <t>13/02/1988</t>
  </si>
  <si>
    <t>Trung Cấp</t>
  </si>
  <si>
    <t>Vũ Ngọc Quang</t>
  </si>
  <si>
    <t>09/01/1984</t>
  </si>
  <si>
    <t>01/07/2006</t>
  </si>
  <si>
    <t>Lương Minh Dũng</t>
  </si>
  <si>
    <t>30/04/1989</t>
  </si>
  <si>
    <t>Dương Thị Thủy</t>
  </si>
  <si>
    <t>18/07/1989</t>
  </si>
  <si>
    <t>01/07/2013</t>
  </si>
  <si>
    <t>Công nghiệp và công trình nông thôn</t>
  </si>
  <si>
    <t>Nguyễn Thị Thảo</t>
  </si>
  <si>
    <t>02/02/1986</t>
  </si>
  <si>
    <t>01/11/2011</t>
  </si>
  <si>
    <t>Trần Thị Minh Thoa</t>
  </si>
  <si>
    <t>15/05/1983</t>
  </si>
  <si>
    <t>Tin học kế toán</t>
  </si>
  <si>
    <t>Đỗ Thị Ngọc</t>
  </si>
  <si>
    <t>10/10/1965</t>
  </si>
  <si>
    <t>Vũ Như Quỳnh</t>
  </si>
  <si>
    <t>12/06/1983</t>
  </si>
  <si>
    <t>Võ Thị Lệ Trân</t>
  </si>
  <si>
    <t>09/09/1979</t>
  </si>
  <si>
    <t>01/02/2012</t>
  </si>
  <si>
    <t>03/09/2005</t>
  </si>
  <si>
    <t>Mai Thu Hương</t>
  </si>
  <si>
    <t>25/06/1986</t>
  </si>
  <si>
    <t>Nguyễn Thị Thanh Hòa</t>
  </si>
  <si>
    <t>08/01/1987</t>
  </si>
  <si>
    <t>Nguyễn Văn Chì</t>
  </si>
  <si>
    <t>23/10/1979</t>
  </si>
  <si>
    <t>01/11/2010</t>
  </si>
  <si>
    <t>02/09/2009</t>
  </si>
  <si>
    <t>Lưu trữ học và quản trị văn phòng</t>
  </si>
  <si>
    <t>Nguyễn Thị Hải Hà</t>
  </si>
  <si>
    <t>24/03/1981</t>
  </si>
  <si>
    <t>01/05/2007</t>
  </si>
  <si>
    <t>Nguyễn Thị Tất</t>
  </si>
  <si>
    <t>19/01/1988</t>
  </si>
  <si>
    <t>Mạng hệ thống máy tính&amp;viễn thông</t>
  </si>
  <si>
    <t>Trần Quốc Định</t>
  </si>
  <si>
    <t>03/12/1991</t>
  </si>
  <si>
    <t>18/02/2014</t>
  </si>
  <si>
    <t>Nguyễn Tiến Việt Dũng</t>
  </si>
  <si>
    <t>20/04/1989</t>
  </si>
  <si>
    <t>Lê Hồng Anh Tuấn</t>
  </si>
  <si>
    <t>16/06/1991</t>
  </si>
  <si>
    <t>01/08/2012</t>
  </si>
  <si>
    <t>01/07/2012</t>
  </si>
  <si>
    <t>Thân Thị Nhung</t>
  </si>
  <si>
    <t>19/07/1991</t>
  </si>
  <si>
    <t>05/11/2012</t>
  </si>
  <si>
    <t>Nguyễn Thị Tuyết</t>
  </si>
  <si>
    <t>13/07/1987</t>
  </si>
  <si>
    <t>07/05/2006</t>
  </si>
  <si>
    <t>Võ Thị Tuyết</t>
  </si>
  <si>
    <t>20/01/1971</t>
  </si>
  <si>
    <t>19/09/2012</t>
  </si>
  <si>
    <t>Công nghệ thực phẩm</t>
  </si>
  <si>
    <t>Nguyễn Việt Tiến</t>
  </si>
  <si>
    <t>01/03/1992</t>
  </si>
  <si>
    <t>09/05/2016</t>
  </si>
  <si>
    <t>Công nghệ Kỹ thuật Nhiệt - Lạnh</t>
  </si>
  <si>
    <t>Phạm Lê Đông Hưng</t>
  </si>
  <si>
    <t>30/10/1991</t>
  </si>
  <si>
    <t>Trần Văn Cu Anh</t>
  </si>
  <si>
    <t>30/12/1964</t>
  </si>
  <si>
    <t>01/01/1994</t>
  </si>
  <si>
    <t>An ninh</t>
  </si>
  <si>
    <t>Trần Văn Lý</t>
  </si>
  <si>
    <t>10/04/1965</t>
  </si>
  <si>
    <t>Nguyễn Trung Dũng</t>
  </si>
  <si>
    <t>10/10/1982</t>
  </si>
  <si>
    <t>31/01/2006</t>
  </si>
  <si>
    <t>Nguyễn Tiến Hưng</t>
  </si>
  <si>
    <t>01/02/1961</t>
  </si>
  <si>
    <t>31/03/2008</t>
  </si>
  <si>
    <t>11/12</t>
  </si>
  <si>
    <t>Giáp Đức Nhận</t>
  </si>
  <si>
    <t>21/02/1976</t>
  </si>
  <si>
    <t>Hợp đồng Nghị định 68</t>
  </si>
  <si>
    <t>7/12</t>
  </si>
  <si>
    <t>Lê Hồng Phúc</t>
  </si>
  <si>
    <t>28/01/1966</t>
  </si>
  <si>
    <t>Đóng tàu</t>
  </si>
  <si>
    <t>Nguyễn Hữu Xuân Vũ</t>
  </si>
  <si>
    <t>Đồng Anh Tuấn</t>
  </si>
  <si>
    <t>19/07/1983</t>
  </si>
  <si>
    <t>9/12</t>
  </si>
  <si>
    <t>Huỳnh Thanh Nhàn</t>
  </si>
  <si>
    <t>22/11/1991</t>
  </si>
  <si>
    <t>10/12</t>
  </si>
  <si>
    <t>Phạm Hữu Thành Phú</t>
  </si>
  <si>
    <t>Lập trình ứng dụng</t>
  </si>
  <si>
    <t>Lê Hùng Thanh</t>
  </si>
  <si>
    <t>22/05/1960</t>
  </si>
  <si>
    <t>20/03/1990</t>
  </si>
  <si>
    <t>Trần Thị Kim Loan</t>
  </si>
  <si>
    <t>19/10/1965</t>
  </si>
  <si>
    <t>13/10/1997</t>
  </si>
  <si>
    <t>Nguyễn Thị Thu Trang</t>
  </si>
  <si>
    <t>06/05/1967</t>
  </si>
  <si>
    <t>Trần Thị Thu</t>
  </si>
  <si>
    <t>21/08/1971</t>
  </si>
  <si>
    <t>30/12/2002</t>
  </si>
  <si>
    <t>01/12/2006</t>
  </si>
  <si>
    <t>Huỳnh Thị Thu Nga</t>
  </si>
  <si>
    <t>28/02/1965</t>
  </si>
  <si>
    <t>01/04/2013</t>
  </si>
  <si>
    <t>Thân Thị Quyết</t>
  </si>
  <si>
    <t>04/02/1966</t>
  </si>
  <si>
    <t>01/06/2012</t>
  </si>
  <si>
    <t>7/10</t>
  </si>
  <si>
    <t>Lê Thị Thiện</t>
  </si>
  <si>
    <t>24/07/1965</t>
  </si>
  <si>
    <t>Đỗ Thị Bích Thủy</t>
  </si>
  <si>
    <t>21/12/1968</t>
  </si>
  <si>
    <t>6/12</t>
  </si>
  <si>
    <t>Trần Thanh Quí</t>
  </si>
  <si>
    <t>15/03/1953</t>
  </si>
  <si>
    <t>Lê Thị Nữ</t>
  </si>
  <si>
    <t>18/08/1967</t>
  </si>
  <si>
    <t>01/06/2003</t>
  </si>
  <si>
    <t>Chính trị</t>
  </si>
  <si>
    <t>Huỳnh Thị Xuân Mai</t>
  </si>
  <si>
    <t>20/02/1970</t>
  </si>
  <si>
    <t>Tạ Quốc Tấn</t>
  </si>
  <si>
    <t>03/03/1971</t>
  </si>
  <si>
    <t>04/12/1998</t>
  </si>
  <si>
    <t>Lương Thị Thắm</t>
  </si>
  <si>
    <t>15/02/1974</t>
  </si>
  <si>
    <t>01/11/2003</t>
  </si>
  <si>
    <t>Phạm Huỳnh Kim Ngân</t>
  </si>
  <si>
    <t>14/03/1995</t>
  </si>
  <si>
    <t>06/02/2017</t>
  </si>
  <si>
    <t>Huỳnh Thị Minh Ly</t>
  </si>
  <si>
    <t>20/02/1979</t>
  </si>
  <si>
    <t>Nguyễn Thị Thanh Thảo</t>
  </si>
  <si>
    <t>11/10/1982</t>
  </si>
  <si>
    <t>31/03/2006</t>
  </si>
  <si>
    <t>Phan Thị Ngọc Phượng</t>
  </si>
  <si>
    <t>21/05/1980</t>
  </si>
  <si>
    <t>Trần Thị Phương Oanh</t>
  </si>
  <si>
    <t>21/05/1981</t>
  </si>
  <si>
    <t>Bùi Thị Dương</t>
  </si>
  <si>
    <t>10/08/1978</t>
  </si>
  <si>
    <t>01/01/2004</t>
  </si>
  <si>
    <t>Kế toán lao động tiền lương</t>
  </si>
  <si>
    <t>Vũ Thị Thu Thủy</t>
  </si>
  <si>
    <t>15/03/1986</t>
  </si>
  <si>
    <t>06/11/2006</t>
  </si>
  <si>
    <t>Giáp Thị Vượng</t>
  </si>
  <si>
    <t>27/11/1987</t>
  </si>
  <si>
    <t>Trần Thị Ánh Phượng</t>
  </si>
  <si>
    <t>22/08/1987</t>
  </si>
  <si>
    <t>Đỗ Thị Tâm</t>
  </si>
  <si>
    <t>01/08/1977</t>
  </si>
  <si>
    <t>01/06/1998</t>
  </si>
  <si>
    <t>01/05/1998</t>
  </si>
  <si>
    <t>Trịnh Tuấn Vũ</t>
  </si>
  <si>
    <t>10/05/1973</t>
  </si>
  <si>
    <t>Nguyễn Thị Hồng Thắm</t>
  </si>
  <si>
    <t>28/01/1991</t>
  </si>
  <si>
    <t>Đỗ Công Thành</t>
  </si>
  <si>
    <t>16/07/1968</t>
  </si>
  <si>
    <t>15/10/2014</t>
  </si>
  <si>
    <t>Nguyễn Thị Ngọc Anh</t>
  </si>
  <si>
    <t>29/09/1975</t>
  </si>
  <si>
    <t>Nguyễn Thị Kim Anh</t>
  </si>
  <si>
    <t>26/06/1975</t>
  </si>
  <si>
    <t>04/12/2004</t>
  </si>
  <si>
    <t>Hồng Mộng Tuyết Dung</t>
  </si>
  <si>
    <t>27/09/1970</t>
  </si>
  <si>
    <t>09/03/2008</t>
  </si>
  <si>
    <t>Tài chính kế toán doanh nghiệp</t>
  </si>
  <si>
    <t>Trương Hữu Lộc</t>
  </si>
  <si>
    <t>05/04/1980</t>
  </si>
  <si>
    <t>15/02/2009</t>
  </si>
  <si>
    <t>Mạng máy tính</t>
  </si>
  <si>
    <t>Huỳnh Văn Hiếu</t>
  </si>
  <si>
    <t>15/02/1983</t>
  </si>
  <si>
    <t>Võ Minh Phương</t>
  </si>
  <si>
    <t>21/02/1985</t>
  </si>
  <si>
    <t>01/11/2006</t>
  </si>
  <si>
    <t>03/03/2016</t>
  </si>
  <si>
    <t>Sỹ Thị Chung</t>
  </si>
  <si>
    <t>31/10/1986</t>
  </si>
  <si>
    <t>Lưu Hoàng Hải Yến</t>
  </si>
  <si>
    <t>02/09/1985</t>
  </si>
  <si>
    <t>Trần Thị Diễm Thúy</t>
  </si>
  <si>
    <t>12/01/1974</t>
  </si>
  <si>
    <t>01/02/2004</t>
  </si>
  <si>
    <t>10/01/2004</t>
  </si>
  <si>
    <t>Lê Thị Hà Giang</t>
  </si>
  <si>
    <t>05/06/1986</t>
  </si>
  <si>
    <t>Nguyễn Thị Trang</t>
  </si>
  <si>
    <t>07/12/1988</t>
  </si>
  <si>
    <t>02/05/2014</t>
  </si>
  <si>
    <t>31/05/2014</t>
  </si>
  <si>
    <t>Thư viện - Thông tin</t>
  </si>
  <si>
    <t>Nguyễn Xuân Lợi</t>
  </si>
  <si>
    <t>26/10/1986</t>
  </si>
  <si>
    <t>02/12/2011</t>
  </si>
  <si>
    <t>Trần Thị Thảo Vân</t>
  </si>
  <si>
    <t>08/09/1988</t>
  </si>
  <si>
    <t>Kinh tế đầu tư</t>
  </si>
  <si>
    <t>Ninh Đỗ Hiệp</t>
  </si>
  <si>
    <t>26/09/1986</t>
  </si>
  <si>
    <t>Hồ Thị Khuyên</t>
  </si>
  <si>
    <t>10/10/1987</t>
  </si>
  <si>
    <t>Lê Tiến Dũng</t>
  </si>
  <si>
    <t>22/05/1982</t>
  </si>
  <si>
    <t>18/10/2011</t>
  </si>
  <si>
    <t>Mai Nguyễn Hoàng Yến</t>
  </si>
  <si>
    <t>17/11/1979</t>
  </si>
  <si>
    <t>19/05/1988</t>
  </si>
  <si>
    <t>Nguyễn Yến Nhi</t>
  </si>
  <si>
    <t>18/06/1989</t>
  </si>
  <si>
    <t>15/08/2012</t>
  </si>
  <si>
    <t>Nguyễn Thị Nhung</t>
  </si>
  <si>
    <t>25/12/1981</t>
  </si>
  <si>
    <t>01/03/2014</t>
  </si>
  <si>
    <t>Khoa học thư viện</t>
  </si>
  <si>
    <t>Hà Thị Hậu</t>
  </si>
  <si>
    <t>05/04/1990</t>
  </si>
  <si>
    <t>Nguyễn Cao Thắng</t>
  </si>
  <si>
    <t>14/08/1984</t>
  </si>
  <si>
    <t>Công nghệ kỹ thuật điện tử, truyền thông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</si>
  <si>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</si>
  <si>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</si>
  <si>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</si>
  <si>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</si>
  <si>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</si>
  <si>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</si>
  <si>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</si>
  <si>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</si>
  <si>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</si>
  <si>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</si>
  <si>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</si>
  <si>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</si>
  <si>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</si>
  <si>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</si>
  <si>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</si>
  <si>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</si>
  <si>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</si>
  <si>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</si>
  <si>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</si>
  <si>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</si>
  <si>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</si>
  <si>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</si>
  <si>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</si>
  <si>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</si>
  <si>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</si>
  <si>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</si>
  <si>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</si>
  <si>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</si>
  <si>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</si>
  <si>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</si>
  <si>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</si>
  <si>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</si>
  <si>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</si>
  <si>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</si>
  <si>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</si>
  <si>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</si>
  <si>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</si>
  <si>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</si>
  <si>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</si>
  <si>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</si>
  <si>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</si>
  <si>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</si>
  <si>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</si>
  <si>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46</t>
  </si>
  <si>
    <t>47</t>
  </si>
  <si>
    <t>48</t>
  </si>
  <si>
    <t>49</t>
  </si>
  <si>
    <t>51</t>
  </si>
  <si>
    <t>52</t>
  </si>
  <si>
    <t>53</t>
  </si>
  <si>
    <t>54</t>
  </si>
  <si>
    <t>55</t>
  </si>
  <si>
    <t>56</t>
  </si>
  <si>
    <t>57</t>
  </si>
  <si>
    <t>58</t>
  </si>
  <si>
    <t>59</t>
  </si>
  <si>
    <t>60</t>
  </si>
  <si>
    <t>61</t>
  </si>
  <si>
    <t>62</t>
  </si>
  <si>
    <t>63</t>
  </si>
  <si>
    <t>64</t>
  </si>
  <si>
    <t>65</t>
  </si>
  <si>
    <t>66</t>
  </si>
  <si>
    <t>67</t>
  </si>
  <si>
    <t>68</t>
  </si>
  <si>
    <t>69</t>
  </si>
  <si>
    <t>70</t>
  </si>
  <si>
    <t>71</t>
  </si>
  <si>
    <t>78</t>
  </si>
  <si>
    <t>79</t>
  </si>
  <si>
    <t>80</t>
  </si>
  <si>
    <t>81</t>
  </si>
  <si>
    <t>82</t>
  </si>
  <si>
    <t>83</t>
  </si>
  <si>
    <t>84</t>
  </si>
  <si>
    <t>85</t>
  </si>
  <si>
    <t>86</t>
  </si>
  <si>
    <t>87</t>
  </si>
  <si>
    <t>88</t>
  </si>
  <si>
    <t>89</t>
  </si>
  <si>
    <t>91</t>
  </si>
  <si>
    <t>93</t>
  </si>
  <si>
    <t>96</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</si>
  <si>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</si>
  <si>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</si>
  <si>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</si>
  <si>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</si>
  <si>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</si>
  <si>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</si>
  <si>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</si>
  <si>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</si>
  <si>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</si>
  <si>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</si>
  <si>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</si>
  <si>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</si>
  <si>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</si>
  <si>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</si>
  <si>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</si>
  <si>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</si>
  <si>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</si>
  <si>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</si>
  <si>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</si>
  <si>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</si>
  <si>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</si>
  <si>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</si>
  <si>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</si>
  <si>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</si>
  <si>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</si>
  <si>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</si>
  <si>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</si>
  <si>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</si>
  <si>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</si>
  <si>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</si>
  <si>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</si>
  <si>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</si>
  <si>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</si>
  <si>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</si>
  <si>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</si>
  <si>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</si>
  <si>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</si>
  <si>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</si>
  <si>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</si>
  <si>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</si>
  <si>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</si>
  <si>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</si>
  <si>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</si>
  <si>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</si>
  <si>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</si>
  <si>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</si>
  <si>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</si>
  <si>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</si>
  <si>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</si>
  <si>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</si>
  <si>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</si>
  <si>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</si>
  <si>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</si>
  <si>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</si>
  <si>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</si>
  <si>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</si>
  <si>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</si>
  <si>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</si>
  <si>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</si>
  <si>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</si>
  <si>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</si>
  <si>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</si>
  <si>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</si>
  <si>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</si>
  <si>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</si>
  <si>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</si>
  <si>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</si>
  <si>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</si>
  <si>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</si>
  <si>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</si>
  <si>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</si>
  <si>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</si>
  <si>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</si>
  <si>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</si>
  <si>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</si>
  <si>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</si>
  <si>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</si>
  <si>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</si>
  <si>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</si>
  <si>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</si>
  <si>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</si>
  <si>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</si>
  <si>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</si>
  <si>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</si>
  <si>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</si>
  <si>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</si>
  <si>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</si>
  <si>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</si>
  <si>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</si>
  <si>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</si>
  <si>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</si>
  <si>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</si>
  <si>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</si>
  <si>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</si>
  <si>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</si>
  <si>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</si>
  <si>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</si>
  <si>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</si>
  <si>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</si>
  <si>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</si>
  <si>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</si>
  <si>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</si>
  <si>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</si>
  <si>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</si>
  <si>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</si>
  <si>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</si>
  <si>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</si>
  <si>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</si>
  <si>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</si>
  <si>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</si>
  <si>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</si>
  <si>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</si>
  <si>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294</t>
  </si>
  <si>
    <t>295</t>
  </si>
  <si>
    <t>296</t>
  </si>
  <si>
    <t>297</t>
  </si>
  <si>
    <t>298</t>
  </si>
  <si>
    <t>299</t>
  </si>
  <si>
    <t>300</t>
  </si>
  <si>
    <t>301</t>
  </si>
  <si>
    <t>302</t>
  </si>
  <si>
    <t>303</t>
  </si>
  <si>
    <t>304</t>
  </si>
  <si>
    <t>306</t>
  </si>
  <si>
    <t>307</t>
  </si>
  <si>
    <t>310</t>
  </si>
  <si>
    <t>313</t>
  </si>
  <si>
    <t>315</t>
  </si>
  <si>
    <t>316</t>
  </si>
  <si>
    <t>318</t>
  </si>
  <si>
    <t>319</t>
  </si>
  <si>
    <t>320</t>
  </si>
  <si>
    <t>A2</t>
  </si>
  <si>
    <t>X</t>
  </si>
  <si>
    <t>Bồi dưỡng trình độ SP</t>
  </si>
  <si>
    <t>NVSP dành cho GV ĐH,CĐ</t>
  </si>
  <si>
    <t>44</t>
  </si>
  <si>
    <t>45</t>
  </si>
  <si>
    <t>72</t>
  </si>
  <si>
    <t>73</t>
  </si>
  <si>
    <t>74</t>
  </si>
  <si>
    <t>75</t>
  </si>
  <si>
    <t>76</t>
  </si>
  <si>
    <t>77</t>
  </si>
  <si>
    <t>90</t>
  </si>
  <si>
    <t>92</t>
  </si>
  <si>
    <t>94</t>
  </si>
  <si>
    <t>95</t>
  </si>
  <si>
    <t>97</t>
  </si>
  <si>
    <t>Đơn vị</t>
  </si>
  <si>
    <t>Khoa Kinh tế</t>
  </si>
  <si>
    <t>Khoa Lý luận Chính trị</t>
  </si>
  <si>
    <t>Khoa Công nghệ thông tin</t>
  </si>
  <si>
    <t>Khoa Khoa học cơ bản</t>
  </si>
  <si>
    <t>Phòng Khảo thí và Đảm bảo chất lượng</t>
  </si>
  <si>
    <t>Phòng Công tác chính trị - HSSV</t>
  </si>
  <si>
    <t>Phòng Tuyển sinh - Đào tạo</t>
  </si>
  <si>
    <t>Phòng Quản trị - Dịch vụ</t>
  </si>
  <si>
    <t>Phòng Kế hoạch - Tài chính</t>
  </si>
  <si>
    <t>TT Quan hệ Doanh nghiệp</t>
  </si>
  <si>
    <t>Phòng Quản lý khoa học và Hợp tác quốc tế</t>
  </si>
  <si>
    <t>Tổ Thanh tra - Pháp chế</t>
  </si>
  <si>
    <t>Phòng Tổ chức - Hành chính - Tổng hợp</t>
  </si>
  <si>
    <t>Trung tâm Y tế</t>
  </si>
  <si>
    <t xml:space="preserve">TT Đào tạo </t>
  </si>
  <si>
    <t>- B
- A (1997)</t>
  </si>
  <si>
    <t>Huỳnh Thị Cẩm Hoa</t>
  </si>
  <si>
    <t>IC3</t>
  </si>
  <si>
    <t>NVSP dành cho giảng viên cao đẳng, đại học</t>
  </si>
  <si>
    <t>STT</t>
  </si>
  <si>
    <t>01/02/1984</t>
  </si>
  <si>
    <t>Trần Hồng Thảo</t>
  </si>
  <si>
    <t>04/03/1990</t>
  </si>
  <si>
    <t>01/09/2017</t>
  </si>
  <si>
    <t>B</t>
  </si>
  <si>
    <t>Trần Thị Ngọc Dung</t>
  </si>
  <si>
    <t>20/10/1985</t>
  </si>
  <si>
    <t>NVSP dành cho GV CĐ, ĐH</t>
  </si>
  <si>
    <t>Nguyễn Mỹ Tiên</t>
  </si>
  <si>
    <t>Nguyễn Thị Minh Thùy</t>
  </si>
  <si>
    <t>22/12/1993</t>
  </si>
  <si>
    <t>01/10/2017</t>
  </si>
  <si>
    <t>Lê Hồng Sơn</t>
  </si>
  <si>
    <t>13/06/1963</t>
  </si>
  <si>
    <t>15/10/2017</t>
  </si>
  <si>
    <t>Nguyễn Thị Vân</t>
  </si>
  <si>
    <t>01/12/2017</t>
  </si>
  <si>
    <t>16/05/1988</t>
  </si>
  <si>
    <t>10/11/2017</t>
  </si>
  <si>
    <t>Văn thư lưu trữ</t>
  </si>
  <si>
    <t>TPHCM</t>
  </si>
  <si>
    <t>Hà Nội</t>
  </si>
  <si>
    <t>Hà Tây</t>
  </si>
  <si>
    <t>Long An</t>
  </si>
  <si>
    <t>Nghệ An</t>
  </si>
  <si>
    <t>Bình Định</t>
  </si>
  <si>
    <t>Thái Bình</t>
  </si>
  <si>
    <t>Trà Vinh</t>
  </si>
  <si>
    <t>Bến Tre</t>
  </si>
  <si>
    <t>Hà Tĩnh</t>
  </si>
  <si>
    <t>Thừa Thiên Huế</t>
  </si>
  <si>
    <t>Thanh Hóa</t>
  </si>
  <si>
    <t>Nam Định</t>
  </si>
  <si>
    <t>Tiền Giang</t>
  </si>
  <si>
    <t>Đồng Tháp</t>
  </si>
  <si>
    <t>Bến tre</t>
  </si>
  <si>
    <t>Quảng Ngãi</t>
  </si>
  <si>
    <t>Đồng Nai</t>
  </si>
  <si>
    <t>Vĩnh Long</t>
  </si>
  <si>
    <t>Quảng Nam</t>
  </si>
  <si>
    <t>2017</t>
  </si>
  <si>
    <t>Nơi sinh</t>
  </si>
  <si>
    <t>Lâm Đồng</t>
  </si>
  <si>
    <t>Chợ Gạo, Tiền Giang</t>
  </si>
  <si>
    <t>Phú Yên</t>
  </si>
  <si>
    <t>Mỹ Tho - Tiền Giang</t>
  </si>
  <si>
    <t>xã Nhơn An, huyện An Nhơn, tỉnh Bình Định</t>
  </si>
  <si>
    <t>Kiên Giang</t>
  </si>
  <si>
    <t>Sài Gòn</t>
  </si>
  <si>
    <t>Long Khánh, Cai Lậy, Tiền Giang</t>
  </si>
  <si>
    <t>Saigon</t>
  </si>
  <si>
    <t>Hòa Bình</t>
  </si>
  <si>
    <t>Vĩnh Phú</t>
  </si>
  <si>
    <t>TP. Đà Nẵng</t>
  </si>
  <si>
    <t>Hà Nam</t>
  </si>
  <si>
    <t>Ninh Bình</t>
  </si>
  <si>
    <t>Củ Chi</t>
  </si>
  <si>
    <t>Phú Thọ</t>
  </si>
  <si>
    <t>Hài Dương</t>
  </si>
  <si>
    <t>TP.HCM</t>
  </si>
  <si>
    <t>Gia Lâm, Hà nội</t>
  </si>
  <si>
    <t>Thành Phố Hồ Chí Minh</t>
  </si>
  <si>
    <t>Hải Dương</t>
  </si>
  <si>
    <t>TP. Hồ Chí Minh</t>
  </si>
  <si>
    <t>Tây Ninh</t>
  </si>
  <si>
    <t>Bình Thuận</t>
  </si>
  <si>
    <t>Bình Phước</t>
  </si>
  <si>
    <t>TP.Đà Nẵng</t>
  </si>
  <si>
    <t>TP. Lâm Đồng</t>
  </si>
  <si>
    <t>Quảng Trị</t>
  </si>
  <si>
    <t>Quảng Hoà - Quảng Trạch - Quảng Bình</t>
  </si>
  <si>
    <t>TP.Hồ Chí Minh</t>
  </si>
  <si>
    <t>Bình Dương</t>
  </si>
  <si>
    <t>Sai gon</t>
  </si>
  <si>
    <t>Lào Cai</t>
  </si>
  <si>
    <t>Phước Tuy</t>
  </si>
  <si>
    <t>Đà Lạt</t>
  </si>
  <si>
    <t>Gia Định</t>
  </si>
  <si>
    <t>Bắc Ninh</t>
  </si>
  <si>
    <t>CA. TP.HCM</t>
  </si>
  <si>
    <t>xã Quảng Sơn, Quảng Xương, Thanh hóa</t>
  </si>
  <si>
    <t>Thạch Long - Thạch Hà - Hà Tĩnh</t>
  </si>
  <si>
    <t>Bình Nguyên - Thăng Bình - Quảng Nam</t>
  </si>
  <si>
    <t>Xã Giao Long, Châu Thành, Bến Tre</t>
  </si>
  <si>
    <t>Gia Lai</t>
  </si>
  <si>
    <t>Biên Hòa</t>
  </si>
  <si>
    <t>Hưng Yên</t>
  </si>
  <si>
    <t>Đập Đá - An Nhơn - Bình Định</t>
  </si>
  <si>
    <t>Thủy Biều, TP. Huế</t>
  </si>
  <si>
    <t>Tp.HCM</t>
  </si>
  <si>
    <t>Long Định - Bình Đại - Bến Tre</t>
  </si>
  <si>
    <t>Tân Hiệp, Kiên Giang</t>
  </si>
  <si>
    <t>Trung Quốc</t>
  </si>
  <si>
    <t>Thành phố Hồ Chí Minh</t>
  </si>
  <si>
    <t>Hoàng Nam, Nghĩa Hưng, Nam Định</t>
  </si>
  <si>
    <t>Mỹ Tho – Tiền Giang</t>
  </si>
  <si>
    <t>Đắk Lắk</t>
  </si>
  <si>
    <t>TP. Hồ CHí Minh</t>
  </si>
  <si>
    <t>Củ Chi, Tp.HCM</t>
  </si>
  <si>
    <t>Đà Nẵng</t>
  </si>
  <si>
    <t>Hà Bắc</t>
  </si>
  <si>
    <t>Huyện Củ Chi, TP.HCM</t>
  </si>
  <si>
    <t>Bình Sơn, An Sơn, Nghệ An</t>
  </si>
  <si>
    <t>Bắc Giang</t>
  </si>
  <si>
    <t>Cam Pu Chia</t>
  </si>
  <si>
    <t>Bắc Kạn</t>
  </si>
  <si>
    <t>Quảng Bình</t>
  </si>
  <si>
    <t>Triệu Phong, Quảng Trị</t>
  </si>
  <si>
    <t>Hải Phòng</t>
  </si>
  <si>
    <t>Nghĩa Phương – Tư Nghĩa - Quảng Ngãi</t>
  </si>
  <si>
    <t>Đăk Lăk</t>
  </si>
  <si>
    <t>Nghi Khánh - Nghi Lộc - Nghệ An</t>
  </si>
  <si>
    <t>Thành phố HCM</t>
  </si>
  <si>
    <t>TP Hồ Chí Minh</t>
  </si>
  <si>
    <t>Ban Mê Thuột</t>
  </si>
  <si>
    <t>TP.Hà Nội</t>
  </si>
  <si>
    <t>Bạc Liêu</t>
  </si>
  <si>
    <t>Hải Quy – Hải Lăng – Quảng Trị</t>
  </si>
  <si>
    <t>Thành Phố Hố Chí Minh</t>
  </si>
  <si>
    <t>Tân Hòa II, xã Vĩnh Lộc, Bình Chánh, Sài gòn</t>
  </si>
  <si>
    <t>Châu Thành, Tây Ninh</t>
  </si>
  <si>
    <t>BếnTre</t>
  </si>
  <si>
    <t>Quãng Ngãi</t>
  </si>
  <si>
    <t>Công nghệ kỹ thuật điện, điện tử</t>
  </si>
  <si>
    <t>Luật</t>
  </si>
  <si>
    <t>14/04/2017</t>
  </si>
  <si>
    <t>A</t>
  </si>
  <si>
    <t>023622113</t>
  </si>
  <si>
    <t>079076002757</t>
  </si>
  <si>
    <t>296 Hoàng Văn Thụ, P. 4, Q. Tân Bình</t>
  </si>
  <si>
    <t>025583771</t>
  </si>
  <si>
    <t>040176000521</t>
  </si>
  <si>
    <t>9/28 Đoàn Thị Điểm, P. 1, Q. Phú Nhuận</t>
  </si>
  <si>
    <t>025098282</t>
  </si>
  <si>
    <t>024497762</t>
  </si>
  <si>
    <t>080083000079</t>
  </si>
  <si>
    <t>024255580</t>
  </si>
  <si>
    <t>0934051615</t>
  </si>
  <si>
    <t>02/12/1988</t>
  </si>
  <si>
    <t>051088000077</t>
  </si>
  <si>
    <t>12/04/2017</t>
  </si>
  <si>
    <t>0962138518</t>
  </si>
  <si>
    <t>27/04/2017</t>
  </si>
  <si>
    <t>Nguyễn Thanh Giang</t>
  </si>
  <si>
    <t>5/12/1977</t>
  </si>
  <si>
    <t>01/4/2018</t>
  </si>
  <si>
    <t>01/3/2011</t>
  </si>
  <si>
    <t>Phạm Quang Vũ</t>
  </si>
  <si>
    <t>20/12/1985</t>
  </si>
  <si>
    <t>Trần Nam Anh</t>
  </si>
  <si>
    <t>0/01/2015</t>
  </si>
  <si>
    <t>Cao Văn Tuấn</t>
  </si>
  <si>
    <t>Sư phạm dạy nghề</t>
  </si>
  <si>
    <t>Nguyễn Thanh Hiền</t>
  </si>
  <si>
    <t>01/04/2018</t>
  </si>
  <si>
    <t>TT Điều hành &amp; Quản lý dữ liệu</t>
  </si>
  <si>
    <t>Ngôn ngữ học</t>
  </si>
  <si>
    <t>Ngày cấp Chứng minh nhân dân</t>
  </si>
  <si>
    <t>Nơi cấp chứng minh nhân dân</t>
  </si>
  <si>
    <t>Địa chỉ thường trú</t>
  </si>
  <si>
    <t>Điện thoại DD</t>
  </si>
  <si>
    <t>Email</t>
  </si>
  <si>
    <t>CA TPHCM</t>
  </si>
  <si>
    <t>CA. TPHCM</t>
  </si>
  <si>
    <t>65/10 Trần Văn Dư, Phường 13, Quận Tân Bình, TPHCM</t>
  </si>
  <si>
    <t>0906785539</t>
  </si>
  <si>
    <t>frankcadillac2008@yahoo.com</t>
  </si>
  <si>
    <t>603/61/9 Nguyễn Văn Quá, Khu phố 3, Quận Đông Hưng Thuận, Quận 12, TPHCM</t>
  </si>
  <si>
    <t>0975101222</t>
  </si>
  <si>
    <t>buianhtuyetacc@gmail.com</t>
  </si>
  <si>
    <t>079086004027</t>
  </si>
  <si>
    <t>15/09/2016</t>
  </si>
  <si>
    <t>303 Lô I, CC Tây Thạnh, P. Tây Thạnh, Q. Tân Phú</t>
  </si>
  <si>
    <t>01213858548</t>
  </si>
  <si>
    <t>buituan09091966@gmail.com</t>
  </si>
  <si>
    <t>022472262</t>
  </si>
  <si>
    <t>08/02/2012</t>
  </si>
  <si>
    <t>CA.TPHCM</t>
  </si>
  <si>
    <t>226 Đường Bà Hạt, Phường 9, Quận 10</t>
  </si>
  <si>
    <t>0917901394</t>
  </si>
  <si>
    <t>45/343 Phan Huy Ích, Phường 12, Quận Gò Vấp</t>
  </si>
  <si>
    <t>0976354239</t>
  </si>
  <si>
    <t>025154407</t>
  </si>
  <si>
    <t>15/06/2009</t>
  </si>
  <si>
    <t>65/10 Trần Văn Dư, P13, Q.Tân Bình, TPHCM</t>
  </si>
  <si>
    <t>01229797728</t>
  </si>
  <si>
    <t>025121375</t>
  </si>
  <si>
    <t>25/06/2009</t>
  </si>
  <si>
    <t>39/A-212,lô A3 chung cư Huỳnh Văn Chính, phường Phú Trung, quận Tân Phú, TP.HCM</t>
  </si>
  <si>
    <t>0908335322</t>
  </si>
  <si>
    <t>suong_cnmay@yahoo.com.vn</t>
  </si>
  <si>
    <t>025091414</t>
  </si>
  <si>
    <t>22/08/2011</t>
  </si>
  <si>
    <t>54 Đường số 7 P17, Q.Gò Vấp</t>
  </si>
  <si>
    <t>0982868054</t>
  </si>
  <si>
    <t>btdsn@yahoo.com</t>
  </si>
  <si>
    <t>28/03/2001</t>
  </si>
  <si>
    <t>30/26/18 Phùng Văn Cung, P.7, Q.Phú Nhuận</t>
  </si>
  <si>
    <t>0979798838</t>
  </si>
  <si>
    <t>hongtham_TH004@yahoo.com.vn</t>
  </si>
  <si>
    <t>025456073</t>
  </si>
  <si>
    <t>19/04/2011</t>
  </si>
  <si>
    <t>42/48/6 Hoàng Hoa Thám, Phường 7, Quận Bình Thạnh, TPHCM</t>
  </si>
  <si>
    <t>0938261676</t>
  </si>
  <si>
    <t>nga.caothi@gmail.com</t>
  </si>
  <si>
    <t>025661153</t>
  </si>
  <si>
    <t>G1C Trường Sơn, Phường 15, Quận 10, TPHCM</t>
  </si>
  <si>
    <t>0906677068</t>
  </si>
  <si>
    <t>025537038</t>
  </si>
  <si>
    <t>29/09/2011</t>
  </si>
  <si>
    <t>26/8 Đường Tân Thành, P. Tân Thành, Q. Tân Phú, TPHCM</t>
  </si>
  <si>
    <t>0909405589</t>
  </si>
  <si>
    <t>023353491</t>
  </si>
  <si>
    <t>05/07/2010</t>
  </si>
  <si>
    <t>22/5 ấp Nam Thới, Xã Thới Tam Thôn, Hóc Môn, TPHCM</t>
  </si>
  <si>
    <t>0908686554</t>
  </si>
  <si>
    <t>chungvinh1981@gmail.com</t>
  </si>
  <si>
    <t>022765460</t>
  </si>
  <si>
    <t>18/08/2009</t>
  </si>
  <si>
    <t>25 Cư xá Nguyễn Cảnh Chân, P Nguyễn Cư Trinh, Q1</t>
  </si>
  <si>
    <t>0989212633</t>
  </si>
  <si>
    <t>023425372</t>
  </si>
  <si>
    <t>02/07/1997</t>
  </si>
  <si>
    <t>51/66/6 Cao Thắng, P3, Q3</t>
  </si>
  <si>
    <t>0983123370</t>
  </si>
  <si>
    <t>dangndoan@yahoo.com</t>
  </si>
  <si>
    <t>024761501</t>
  </si>
  <si>
    <t>Tổ 22 Ấp Đình, xã Tân Phú Trung, Củ Chi</t>
  </si>
  <si>
    <t>0937681703</t>
  </si>
  <si>
    <t>thaisonltt@gmail.com</t>
  </si>
  <si>
    <t>022293675</t>
  </si>
  <si>
    <t>25/07/2012</t>
  </si>
  <si>
    <t>161C/69 Lạc Long Quân, P3, Q.11</t>
  </si>
  <si>
    <t>0908014811</t>
  </si>
  <si>
    <t>danghuan69@gmail.com</t>
  </si>
  <si>
    <t>082175000189</t>
  </si>
  <si>
    <t>70 Đường số 1, P. 16, Q. Gò Vấp, TPHCM</t>
  </si>
  <si>
    <t>0918376847</t>
  </si>
  <si>
    <t>kientruc1975@yahoo.com</t>
  </si>
  <si>
    <t>146/59/16B Vũ Tùng, P2, Q.Bình Thạnh</t>
  </si>
  <si>
    <t>0918704826</t>
  </si>
  <si>
    <t>dangminhnc@yahoo.com</t>
  </si>
  <si>
    <t>025548580</t>
  </si>
  <si>
    <t>23/11/2011</t>
  </si>
  <si>
    <t>308/118 CMT8, Phường 10, Quận 3, TPHCM</t>
  </si>
  <si>
    <t>0984271658</t>
  </si>
  <si>
    <t>350 Phòng 29B Hoàng Văn Thụ, Phường 4, Quận Tân Bình, TPHCM</t>
  </si>
  <si>
    <t>01203178786</t>
  </si>
  <si>
    <t>tuanda.k34@gmail.com</t>
  </si>
  <si>
    <t>020750459</t>
  </si>
  <si>
    <t>23/12/2014</t>
  </si>
  <si>
    <t>66 Ngô Vân Tịnh, Phường 13, Quận 5, TPHCM</t>
  </si>
  <si>
    <t>0903914390</t>
  </si>
  <si>
    <t>022077198</t>
  </si>
  <si>
    <t>14/01/2010</t>
  </si>
  <si>
    <t>25/33/73 Bùi Quang Là, Phường 12, Quận Gò Vấp</t>
  </si>
  <si>
    <t>0909918699</t>
  </si>
  <si>
    <t>homi2601@gmail.com</t>
  </si>
  <si>
    <t>024935952</t>
  </si>
  <si>
    <t>61 Hẻm 206 đường Nguyễn Thế Truyện, Phường Tân Sơn Nhì, Quận Tân Phú, TPHCM</t>
  </si>
  <si>
    <t>0975902369</t>
  </si>
  <si>
    <t>diemnhien82@yahoo.com</t>
  </si>
  <si>
    <t>025372149</t>
  </si>
  <si>
    <t>130 Lê Lợi, Phường 3, Quận Gò Vấp, TPHCM</t>
  </si>
  <si>
    <t>0964216994</t>
  </si>
  <si>
    <t>dinhvande@lttc.edu.vn</t>
  </si>
  <si>
    <t>022042812</t>
  </si>
  <si>
    <t>06/10/2014</t>
  </si>
  <si>
    <t>197/4 Hoàng Văn Thụ, Phường 8, Quận Phú Nhuận, TPHCM</t>
  </si>
  <si>
    <t>01234557891</t>
  </si>
  <si>
    <t>025764174</t>
  </si>
  <si>
    <t>22/05/2013</t>
  </si>
  <si>
    <t>08 Hiền Vương, Phú Thạnh, Tân Phú, TPHCM</t>
  </si>
  <si>
    <t>0937 365 910</t>
  </si>
  <si>
    <t>thanhphong20082008@yahoo.com.vn</t>
  </si>
  <si>
    <t>022171104</t>
  </si>
  <si>
    <t>21/02/2011</t>
  </si>
  <si>
    <t>Số 17 Đường số 11, Phường Tân Quý, Quận Tân Phú, TPHCM</t>
  </si>
  <si>
    <t>0906659824</t>
  </si>
  <si>
    <t>023228757</t>
  </si>
  <si>
    <t>10/10/2012</t>
  </si>
  <si>
    <t>1454 Tỉnh lộ 10, P.Tân Tạo, Q.Bình Tân, TPHCM</t>
  </si>
  <si>
    <t>0989888206</t>
  </si>
  <si>
    <t>hoagaodo2007@yahoo.com</t>
  </si>
  <si>
    <t>025611151</t>
  </si>
  <si>
    <t>23/05/2012</t>
  </si>
  <si>
    <t>105F cc Tây Thạnh, P. Tây Thạnh, Q. Tân Phú, TPHCM</t>
  </si>
  <si>
    <t>0975354804</t>
  </si>
  <si>
    <t>022793480</t>
  </si>
  <si>
    <t>01/03/2007</t>
  </si>
  <si>
    <t>90/12 Trần Văn Ơn, P. Tân Sơn Nhì, Q. Tân Phú, TPHCM</t>
  </si>
  <si>
    <t>0983548629</t>
  </si>
  <si>
    <t>023044182</t>
  </si>
  <si>
    <t>51/14 Phan Văn Hớn, KP4, P.Tân Thới Nhất, Q12</t>
  </si>
  <si>
    <t>0909094459</t>
  </si>
  <si>
    <t>025530360</t>
  </si>
  <si>
    <t>31/08/2011</t>
  </si>
  <si>
    <t>28/97 Đường số 18 - KP 1- P. Bình Hưng Hòa - Q. Bình Tân</t>
  </si>
  <si>
    <t>0972494616</t>
  </si>
  <si>
    <t>025232273</t>
  </si>
  <si>
    <t>20/01/2010</t>
  </si>
  <si>
    <t>15/44 Lô Tư KP18, P.Bình Hưng Hòa, Q.Bình Tân TPHCM</t>
  </si>
  <si>
    <t>0988610883</t>
  </si>
  <si>
    <t>dothom08@gmail.com</t>
  </si>
  <si>
    <t>024573030</t>
  </si>
  <si>
    <t>03/03/2011</t>
  </si>
  <si>
    <t>79/83/43 Bùi Quang Là,  P12, Q.Gò Vấp</t>
  </si>
  <si>
    <t>0908724099</t>
  </si>
  <si>
    <t>dotrongquy59@yahoo.com.vn</t>
  </si>
  <si>
    <t>025408856</t>
  </si>
  <si>
    <t>30/11/2010</t>
  </si>
  <si>
    <t>188/98 Khu phố 4, Phường Trung Mỹ Tây, Quận 12, TPHCM</t>
  </si>
  <si>
    <t>0988331479</t>
  </si>
  <si>
    <t>dotuanviet2977@yahoo.com</t>
  </si>
  <si>
    <t>079082001582</t>
  </si>
  <si>
    <t>25/04/2016</t>
  </si>
  <si>
    <t>Cục Cảnh sát Đăng ký quản lý cư trú</t>
  </si>
  <si>
    <t>ấp Phú Hòa, xã Phú Mỹ Hưng, huyện Củ Chi, TPHCM</t>
  </si>
  <si>
    <t>0907556739</t>
  </si>
  <si>
    <t>vantrong0610@gmail.com</t>
  </si>
  <si>
    <t>079083003027</t>
  </si>
  <si>
    <t>11/07/2016</t>
  </si>
  <si>
    <t>54/16A Khu phố 4, P. Tân Chánh Hiệp, Quận 12, TPHCM</t>
  </si>
  <si>
    <t>0933681698</t>
  </si>
  <si>
    <t>104D3, Đường số 2, cư xá Đài Ra Đa Phú Lâm, Phường 13, Quận 6, TPHCM</t>
  </si>
  <si>
    <t>0904884585</t>
  </si>
  <si>
    <t>duong.kien86@gmail.com</t>
  </si>
  <si>
    <t>024252246</t>
  </si>
  <si>
    <t>12/01/2009</t>
  </si>
  <si>
    <t>301/26 Dương Bá Trạc P1, Q8</t>
  </si>
  <si>
    <t>0902617540</t>
  </si>
  <si>
    <t>duongminhchung@gmail.com</t>
  </si>
  <si>
    <t>024730162</t>
  </si>
  <si>
    <t>69B Đinh Liệt, P. Phú Thọ Hoà, Q. Tân Phú, TPHCM</t>
  </si>
  <si>
    <t>0982939109</t>
  </si>
  <si>
    <t>dnvong@yahoo.com</t>
  </si>
  <si>
    <t>2/236 Đường 6, Tổ 1, KP3, P. Tăng Nhơn Phú B, Quận 9, TPHCM</t>
  </si>
  <si>
    <t>0985173332</t>
  </si>
  <si>
    <t>CA. Nghệ An</t>
  </si>
  <si>
    <t>Xóm 15, xã Bình Sơn, huyện Anh Sơn, tỉnh Nghệ An</t>
  </si>
  <si>
    <t>1666456248</t>
  </si>
  <si>
    <t>thuyct42@gamail.com</t>
  </si>
  <si>
    <t>06/06/2016</t>
  </si>
  <si>
    <t>Ấp Hòa Bình 2, Xã Hiệp Hòa, Huyện Đức Hòa, Tỉnh Long An</t>
  </si>
  <si>
    <t>0906151733</t>
  </si>
  <si>
    <t>024828531</t>
  </si>
  <si>
    <t>21/08/2013</t>
  </si>
  <si>
    <t>46/72 Đường số 18, Khu phố 1, Phường Bình Hưng Hòa, Quận Bình Tân, TPHCM</t>
  </si>
  <si>
    <t>01665838636</t>
  </si>
  <si>
    <t>024683155</t>
  </si>
  <si>
    <t>23/02/2007</t>
  </si>
  <si>
    <t>60/119, KP8, P.Tân Chánh Hiệp, Q.12, TPHCM</t>
  </si>
  <si>
    <t>01668799319</t>
  </si>
  <si>
    <t>024683154</t>
  </si>
  <si>
    <t>60/119 Khu phố 3, P. Tân Chánh Hiệp, Q12, TPHCM</t>
  </si>
  <si>
    <t>139062000011</t>
  </si>
  <si>
    <t>07/07/2017</t>
  </si>
  <si>
    <t>32 Đường số 3 KDC Nam Hùng Vương, P.An Lạc, Q.Bình Tân</t>
  </si>
  <si>
    <t>0907524610</t>
  </si>
  <si>
    <t>28/07/2006</t>
  </si>
  <si>
    <t>111/6C Ấp 4, xã  Xuân Thới Thượng, Hóc Môn</t>
  </si>
  <si>
    <t>0978666804</t>
  </si>
  <si>
    <t>022631400</t>
  </si>
  <si>
    <t>19/06/2015</t>
  </si>
  <si>
    <t>415A Hàn Hải Nguyên nối dài, P1, Q11</t>
  </si>
  <si>
    <t>0903884403</t>
  </si>
  <si>
    <t>haphuoctuan@gmail.com</t>
  </si>
  <si>
    <t>024578348</t>
  </si>
  <si>
    <t>11/08/2006</t>
  </si>
  <si>
    <t>114/34 Phú Thọ Hòa, P. Phú Thọ Hòa, Q. Tân Phú</t>
  </si>
  <si>
    <t>0933651943</t>
  </si>
  <si>
    <t>haquocbao22@yahoo.com.vn</t>
  </si>
  <si>
    <t>250835904</t>
  </si>
  <si>
    <t>15/11/2007</t>
  </si>
  <si>
    <t>CA. Lâm Đồng</t>
  </si>
  <si>
    <t>Tổ 3, Thôn 6, Đăng Hà, Bù Đăng, Bình Phước</t>
  </si>
  <si>
    <t>01669215578</t>
  </si>
  <si>
    <t>hahau90@gmail.com</t>
  </si>
  <si>
    <t>001062010054</t>
  </si>
  <si>
    <t>07/11/2016</t>
  </si>
  <si>
    <t>1025/46G CMT8, P7, Q.Tân Bình</t>
  </si>
  <si>
    <t>0903663347</t>
  </si>
  <si>
    <t>044187000041</t>
  </si>
  <si>
    <t>15/03/2016</t>
  </si>
  <si>
    <t>Số 1, hẻm 229, đường Tân Kỳ Tân Quý, P. Tân Sơn Nhì, Q. Tân Phú, TPHCM</t>
  </si>
  <si>
    <t>0947941942</t>
  </si>
  <si>
    <t>hothikhuyen2011@gmail.com</t>
  </si>
  <si>
    <t>024292308</t>
  </si>
  <si>
    <t>14/07/2004</t>
  </si>
  <si>
    <t>Tổ 8, ấp 7, xã Bình Mỹ, Huyện Củ Chi, TP.HCM</t>
  </si>
  <si>
    <t>0906660312</t>
  </si>
  <si>
    <t>vanhoaspkt@gmail.com</t>
  </si>
  <si>
    <t>022764854</t>
  </si>
  <si>
    <t>06/05/2008</t>
  </si>
  <si>
    <t>14/17 Nguyễn Đình Chiểu, Phường Đa Kao, Quận I</t>
  </si>
  <si>
    <t>0906851939</t>
  </si>
  <si>
    <t>20/2 Phạm Văn Hùng, Phường 10, Quận 8, TPHCM</t>
  </si>
  <si>
    <t>0968774325</t>
  </si>
  <si>
    <t>hoangphucbaockd@gmail.com</t>
  </si>
  <si>
    <t>20/09/2012</t>
  </si>
  <si>
    <t>482/5/8F Phú Thọ Hòa, P. Phú Thọ Hòa, Q. Tân Phú, TPHCM</t>
  </si>
  <si>
    <t>0987004665</t>
  </si>
  <si>
    <t>142482490</t>
  </si>
  <si>
    <t>10/02/2011</t>
  </si>
  <si>
    <t>CA. Hài Dương</t>
  </si>
  <si>
    <t>Long Xuyên, Bình Giang, Hải Dương</t>
  </si>
  <si>
    <t>0937911988</t>
  </si>
  <si>
    <t>hoangvanviethd@gmail.com</t>
  </si>
  <si>
    <t>022527163</t>
  </si>
  <si>
    <t>19/10/2010</t>
  </si>
  <si>
    <t>174 Thành Thái, P12, Q10, TPHCM</t>
  </si>
  <si>
    <t>0983767169</t>
  </si>
  <si>
    <t>tuyetdungkhtc@gmail.com</t>
  </si>
  <si>
    <t>025444854</t>
  </si>
  <si>
    <t>25/05/2011</t>
  </si>
  <si>
    <t>Phòng 18C - 390 Hoàng Văn Thụ, Phường 4, Quận Tân Bình, TPHCM</t>
  </si>
  <si>
    <t>01682129060</t>
  </si>
  <si>
    <t>023230246</t>
  </si>
  <si>
    <t>21/08/2009</t>
  </si>
  <si>
    <t>395/2  Tân Thới Hiệp 21, Tổ 19, KP1, P.Tân Thới Hiệp, Q.12</t>
  </si>
  <si>
    <t>0908155383</t>
  </si>
  <si>
    <t>huynhngocmailtt@gmail.com</t>
  </si>
  <si>
    <t>024502357</t>
  </si>
  <si>
    <t>4/34A KP1, P. Tân Hưng Thuận, Quận 12, TPHCM</t>
  </si>
  <si>
    <t>0906970116</t>
  </si>
  <si>
    <t>023790449</t>
  </si>
  <si>
    <t>09/10/2015</t>
  </si>
  <si>
    <t>42/10 Nguyễn Đình Khơi, Phường 4, Quận Tân Bình, TPHCM</t>
  </si>
  <si>
    <t>0933900383</t>
  </si>
  <si>
    <t>024673300</t>
  </si>
  <si>
    <t>09/09/2011</t>
  </si>
  <si>
    <t>17/36 Trần Văn Ơn, P.Tân Sơn Nhì, Q.Tân Phú</t>
  </si>
  <si>
    <t>0903359169</t>
  </si>
  <si>
    <t>tintintihon@yahoo.com.vn</t>
  </si>
  <si>
    <t>78/31 Chấn Hưng, P6, Q.Tân Bình</t>
  </si>
  <si>
    <t>0986725656</t>
  </si>
  <si>
    <t>huynhminhlycarot@gmail.com</t>
  </si>
  <si>
    <t>D16/18/1E Ấp 4B, tỉnh Vĩnh Lộc, Bình Chánh, TPHCM</t>
  </si>
  <si>
    <t>01632954169</t>
  </si>
  <si>
    <t>022537221</t>
  </si>
  <si>
    <t>07/08/2007</t>
  </si>
  <si>
    <t>350 phòng 6A1 Hoàng Văn Thụ, P4, Tân Bình</t>
  </si>
  <si>
    <t>0935109086</t>
  </si>
  <si>
    <t>xuanmai.tbvt1086@gmail.com</t>
  </si>
  <si>
    <t>62/153 Lý Chính Thắng, Phường 8, Quận 3, TPHCM</t>
  </si>
  <si>
    <t>0935023489</t>
  </si>
  <si>
    <t>hieubmt82@yahoo.com.vn</t>
  </si>
  <si>
    <t>023493630</t>
  </si>
  <si>
    <t>15/06/2012</t>
  </si>
  <si>
    <t>C12/23 ấp 3 xã Bình Chánh, huyện Bình Chánh, TPHCM</t>
  </si>
  <si>
    <t>01226148847</t>
  </si>
  <si>
    <t>ttin182@yahoo.com.vn</t>
  </si>
  <si>
    <t>311759209</t>
  </si>
  <si>
    <t>19/05/1999</t>
  </si>
  <si>
    <t>CA Tiền Giang</t>
  </si>
  <si>
    <t>418/11 Trần Phú, P7, Q5</t>
  </si>
  <si>
    <t>0902630926</t>
  </si>
  <si>
    <t>Số 20 Đường 435 Tổ 52, ấp Phú Lợi, xã Phú Hòa Đông, huyện Củ Chi, TPHCM</t>
  </si>
  <si>
    <t>0902484979</t>
  </si>
  <si>
    <t>lamvietdung@lttc.edu.vn</t>
  </si>
  <si>
    <t>024698782</t>
  </si>
  <si>
    <t>31/10/2014</t>
  </si>
  <si>
    <t>174 Thành Thái, P12, Q10, Tp.HCM</t>
  </si>
  <si>
    <t>0934666015</t>
  </si>
  <si>
    <t>lehonganhtuan@gmail.com</t>
  </si>
  <si>
    <t>022643184</t>
  </si>
  <si>
    <t>09/02/2012</t>
  </si>
  <si>
    <t>20/7B Đường Lê Liễu, Phường Tân Quý, Quận Tân Phú, TPHCM</t>
  </si>
  <si>
    <t>0908240317</t>
  </si>
  <si>
    <t>025627682</t>
  </si>
  <si>
    <t>16/08/2012</t>
  </si>
  <si>
    <t>20 Lộc Vinh, P6, Q.Tân Bình, TPHCM</t>
  </si>
  <si>
    <t>0908598117</t>
  </si>
  <si>
    <t>thaihong_kg@yahoo.com</t>
  </si>
  <si>
    <t>022169820</t>
  </si>
  <si>
    <t>02/02/2010</t>
  </si>
  <si>
    <t>57/1/8 Phạm Ngũ Lão, Phường 7, Q. Gò Vấp, TPHCM</t>
  </si>
  <si>
    <t>0908254418</t>
  </si>
  <si>
    <t>CA. Cà Mau</t>
  </si>
  <si>
    <t>024941650</t>
  </si>
  <si>
    <t>16/05/2008</t>
  </si>
  <si>
    <t>350/6A1 Hoàng Văn Thụ, Phường 4, Quận.Tân Bình, TPHCM</t>
  </si>
  <si>
    <t>0915999681</t>
  </si>
  <si>
    <t>minhphong179@gmail.com</t>
  </si>
  <si>
    <t>62/23A Nhất Chi Mai, Phường 13, Quận Tân Bình, TPHCM</t>
  </si>
  <si>
    <t>0909989504</t>
  </si>
  <si>
    <t>11 Đường 24A Khu phố chợ An Dương Vương P10 - Q6</t>
  </si>
  <si>
    <t>0908994498</t>
  </si>
  <si>
    <t>lephitruong@gmail.com</t>
  </si>
  <si>
    <t>024891110</t>
  </si>
  <si>
    <t>34/23 Trần Thái Tông, Phường 15, Quận Tân Bình, TPHCM</t>
  </si>
  <si>
    <t>0903937003</t>
  </si>
  <si>
    <t>lequang_liem@yahoo.com</t>
  </si>
  <si>
    <t>023099369</t>
  </si>
  <si>
    <t>30/06/2009</t>
  </si>
  <si>
    <t>119 Đường số 3 Lữ Gia, P15, Q11, TP. HCM</t>
  </si>
  <si>
    <t>0903757386</t>
  </si>
  <si>
    <t>lqhquoc@yahoo.com</t>
  </si>
  <si>
    <t>31/2 Đường số 48, KP6. P.Hiệp Bình Chánh, Q.Thủ Đức</t>
  </si>
  <si>
    <t>0908453132</t>
  </si>
  <si>
    <t>lethaihung2112@gmail.com</t>
  </si>
  <si>
    <t>021710558</t>
  </si>
  <si>
    <t>16/12/2003</t>
  </si>
  <si>
    <t>453/25 Nguyễn Kiệm, P9, Q.Phú Nhuận</t>
  </si>
  <si>
    <t>0985956872</t>
  </si>
  <si>
    <t>thehuanle@gmail.com</t>
  </si>
  <si>
    <t>025337084</t>
  </si>
  <si>
    <t>10/5 đường Ngô Tất Tố, Phường 22, Quận Bình Thạnh, TPHCM</t>
  </si>
  <si>
    <t>0918806694</t>
  </si>
  <si>
    <t>024774604</t>
  </si>
  <si>
    <t>11/07/2007</t>
  </si>
  <si>
    <t>21A1 KP2, P.Tân Chánh Hiệp, Q12</t>
  </si>
  <si>
    <t>0909587886</t>
  </si>
  <si>
    <t>86 Đường B2, P.Tây Thạnh, Q.Tân Phú</t>
  </si>
  <si>
    <t>0903741602</t>
  </si>
  <si>
    <t>025523427</t>
  </si>
  <si>
    <t>30/08/2011</t>
  </si>
  <si>
    <t>54/7 Lâm Văn Bền, P. Tân Kiểng, Quận 7, TPHCM</t>
  </si>
  <si>
    <t>0989373124</t>
  </si>
  <si>
    <t>maihuong06084@yahoo.com</t>
  </si>
  <si>
    <t>021987251</t>
  </si>
  <si>
    <t>96/27 Tổ 15 KP1, P. Bình Hưng Hòa, Q.Bình Tân</t>
  </si>
  <si>
    <t>0935014298</t>
  </si>
  <si>
    <t>nulethi@yahoo.com.vn</t>
  </si>
  <si>
    <t>021706675</t>
  </si>
  <si>
    <t>08/06/2001</t>
  </si>
  <si>
    <t>2321 Tổ 52, Phường 10, Quận Tân Bình, TPHCM</t>
  </si>
  <si>
    <t>01225620040</t>
  </si>
  <si>
    <t>285085296</t>
  </si>
  <si>
    <t>27/03/2015</t>
  </si>
  <si>
    <t>CA. Bình Phước</t>
  </si>
  <si>
    <t>71/5A Nguyễn Bặc, P. 3, Q. Tân Bình, TPHCM</t>
  </si>
  <si>
    <t>0906700014</t>
  </si>
  <si>
    <t>lethithuhao@lttc.edu.vn</t>
  </si>
  <si>
    <t>022999157</t>
  </si>
  <si>
    <t>453/47 KA  Lê Văn Sĩ, P12, Q3</t>
  </si>
  <si>
    <t>0909888219</t>
  </si>
  <si>
    <t>023680986</t>
  </si>
  <si>
    <t>08/12/2014</t>
  </si>
  <si>
    <t>83/5 Bạch Đằng, Phường 2, Q.Tân Bình</t>
  </si>
  <si>
    <t>0993956198</t>
  </si>
  <si>
    <t>dungthanh82@yahoo.com</t>
  </si>
  <si>
    <t>025013400</t>
  </si>
  <si>
    <t>24/07/2013</t>
  </si>
  <si>
    <t>64 Đường 1011 Phạm Thế Hiển, Phường 5, Quận 8, TPHCM</t>
  </si>
  <si>
    <t>0909661000</t>
  </si>
  <si>
    <t>0982767169</t>
  </si>
  <si>
    <t>lexuanthien123@yahoo.com.vn</t>
  </si>
  <si>
    <t>025569020</t>
  </si>
  <si>
    <t>21/05/2015</t>
  </si>
  <si>
    <t>318/8 Đường TTH 22, P. Tân Thới Hiệp, Q. 12, TPHCM</t>
  </si>
  <si>
    <t>0902399277</t>
  </si>
  <si>
    <t>thuyle_qtri@yahoo.com</t>
  </si>
  <si>
    <t>024799248</t>
  </si>
  <si>
    <t>07/09/2007</t>
  </si>
  <si>
    <t>4.16 cc Lô B Khu công nghiệp Tân Bình, Tây Thạnh, Tân Phú</t>
  </si>
  <si>
    <t>01223191292</t>
  </si>
  <si>
    <t>vulethang@yahoo.com</t>
  </si>
  <si>
    <t>025791269</t>
  </si>
  <si>
    <t>28/10/2013</t>
  </si>
  <si>
    <t>B103 cc C1 Man Thiện, P. Hiệp Phú, Q. 9, TPHCM</t>
  </si>
  <si>
    <t>0903738272</t>
  </si>
  <si>
    <t>xuantrangm3@yahoo.com</t>
  </si>
  <si>
    <t>079089006525</t>
  </si>
  <si>
    <t>14/07/2017</t>
  </si>
  <si>
    <t>170/131/16 Lạc Long Quân, Phường 8, Quận Tân Bình, TPHCM</t>
  </si>
  <si>
    <t>01267688355</t>
  </si>
  <si>
    <t>dungminh23@yahoo.com</t>
  </si>
  <si>
    <t>024834589</t>
  </si>
  <si>
    <t>21/12/2007</t>
  </si>
  <si>
    <t>276/C3 Nguyễn Tất Thành, P13, Q4</t>
  </si>
  <si>
    <t>0909677940</t>
  </si>
  <si>
    <t>051091000077</t>
  </si>
  <si>
    <t>24 Trường Chinh, Phường 4, Quận Tân Bình, TPHCM</t>
  </si>
  <si>
    <t>0981820082</t>
  </si>
  <si>
    <t>luongxuanthinhqn@gmail.com</t>
  </si>
  <si>
    <t>080185000458</t>
  </si>
  <si>
    <t>18/05/2017</t>
  </si>
  <si>
    <t>C6/105 ấp 3, Phường Đa Phước, Quận Bình Chánh, TPHCM</t>
  </si>
  <si>
    <t>0939452737</t>
  </si>
  <si>
    <t>haiyen2985@gmail.com</t>
  </si>
  <si>
    <t>025180149</t>
  </si>
  <si>
    <t>28/07/2009</t>
  </si>
  <si>
    <t>102/1C KP2, P. Tân Thới Hiệp, Q. 12, TPHCM</t>
  </si>
  <si>
    <t>0964387979</t>
  </si>
  <si>
    <t>luuthuy2507@gmail.com</t>
  </si>
  <si>
    <t>987/4A Tổ 2, Nguyễn Duy Trinh, KP1, P. Phú Hữu, Q. 9, TPHCM</t>
  </si>
  <si>
    <t>0933567479</t>
  </si>
  <si>
    <t>023124949</t>
  </si>
  <si>
    <t>10/11/2006</t>
  </si>
  <si>
    <t>59 Phùng Văn Cung, P.2, Q.Phú Nhuận, Tp.HCM</t>
  </si>
  <si>
    <t>0938712871</t>
  </si>
  <si>
    <t>hoangyenpvc@gmail.com</t>
  </si>
  <si>
    <t>036186004635</t>
  </si>
  <si>
    <t>05/06/2017</t>
  </si>
  <si>
    <t>12 Trường Sơn, Phường 2, Quận Tân Bình, TPHCM</t>
  </si>
  <si>
    <t>01673547286</t>
  </si>
  <si>
    <t>maithuhuong256@yahoo.com.vn</t>
  </si>
  <si>
    <t>023205612</t>
  </si>
  <si>
    <t>23/03/2008</t>
  </si>
  <si>
    <t>200/41 Hoàng Hoa Thám P5, Q.Bình Thạnh</t>
  </si>
  <si>
    <t>01272777707</t>
  </si>
  <si>
    <t>manhlehoan@gmail.com</t>
  </si>
  <si>
    <t>024951998</t>
  </si>
  <si>
    <t>10/01/2009</t>
  </si>
  <si>
    <t>51 Đường số 6, P. Bình An, Q.2</t>
  </si>
  <si>
    <t>0903966016</t>
  </si>
  <si>
    <t>thshoanganh@gmail.com</t>
  </si>
  <si>
    <t>737/46 Lạc Long Quân, Phường 10, Quận Tân Bình, TPHCM</t>
  </si>
  <si>
    <t>0918196341</t>
  </si>
  <si>
    <t>phongcuong04@yahoo.com.vn</t>
  </si>
  <si>
    <t>024345241</t>
  </si>
  <si>
    <t>19/11/2012</t>
  </si>
  <si>
    <t>8/26 Thống Nhất, P16, Gò Vấp</t>
  </si>
  <si>
    <t>0908124776</t>
  </si>
  <si>
    <t>thanhdien1209@yahoo.com</t>
  </si>
  <si>
    <t>021513654</t>
  </si>
  <si>
    <t>25/12/2008</t>
  </si>
  <si>
    <t>197 Phùng Hưng, P14, Q5</t>
  </si>
  <si>
    <t>0909020729</t>
  </si>
  <si>
    <t>023624194</t>
  </si>
  <si>
    <t>350/18/46 Lê Đức Thọ, Phường 6, Quận Gò Vấp, TPHCM</t>
  </si>
  <si>
    <t>0916675678</t>
  </si>
  <si>
    <t>nguyenanhtang@yahoo.com</t>
  </si>
  <si>
    <t>95 Rạch Cát, Bến Lức, P7, Q8</t>
  </si>
  <si>
    <t>0903660165</t>
  </si>
  <si>
    <t>anhtuanspkt@gmail.com</t>
  </si>
  <si>
    <t>023922977</t>
  </si>
  <si>
    <t>04/06/2008</t>
  </si>
  <si>
    <t>32/45/4 Ông Ích Khiêm, P14, Q11</t>
  </si>
  <si>
    <t>0907001377</t>
  </si>
  <si>
    <t>camdungnguyenbach@yahoo.com</t>
  </si>
  <si>
    <t>023730236</t>
  </si>
  <si>
    <t>556/3 Sư Vạn Hạnh P10, Q.10</t>
  </si>
  <si>
    <t>0908587874</t>
  </si>
  <si>
    <t>caophongnguyen@yahoo.com</t>
  </si>
  <si>
    <t>2051 Ấp Phú Hiệp, Xã Phú Mỹ Hưng, Huyện Củ Chi, TPHCM</t>
  </si>
  <si>
    <t>0915282028</t>
  </si>
  <si>
    <t>nguyencaothangltt@gmail.com</t>
  </si>
  <si>
    <t>023176396</t>
  </si>
  <si>
    <t>26/03/2008</t>
  </si>
  <si>
    <t>CA TP HCM</t>
  </si>
  <si>
    <t>152/17 Bùi Thị Xuân, P3, Q.Tân Bình</t>
  </si>
  <si>
    <t>0908146118</t>
  </si>
  <si>
    <t>chinhan18cb@yahoo.com</t>
  </si>
  <si>
    <t>021652916</t>
  </si>
  <si>
    <t>15/02/2011</t>
  </si>
  <si>
    <t>59/56 Huỳnh Tịnh Của, P. 8, Q. 3</t>
  </si>
  <si>
    <t>0908221056</t>
  </si>
  <si>
    <t>100/7 Trương Phước Phan, Phường Bình Trị Đông, Quận Bình Tân.</t>
  </si>
  <si>
    <t>0909599616</t>
  </si>
  <si>
    <t>nguyenduyhai272@yahoo.com</t>
  </si>
  <si>
    <t>022228240</t>
  </si>
  <si>
    <t>09/08/2005</t>
  </si>
  <si>
    <t>219/3/1 Lê Quang Định, P7, Bình Thạnh</t>
  </si>
  <si>
    <t>0903833923</t>
  </si>
  <si>
    <t>hongduc2102@yahoo.com</t>
  </si>
  <si>
    <t>023655683</t>
  </si>
  <si>
    <t>26/06/2013</t>
  </si>
  <si>
    <t>428 Hoàng Hữu Nam, KP Giãn Dân, phường Long Thạnh Mỹ, Q9</t>
  </si>
  <si>
    <t>0983888291</t>
  </si>
  <si>
    <t>manhnguyenckd@gmail.com</t>
  </si>
  <si>
    <t>023809591</t>
  </si>
  <si>
    <t>05/08/2015</t>
  </si>
  <si>
    <t>Số 40 Đường Khuông Việt, P. Phú Trung, Q. Tân Phú, TPHCM</t>
  </si>
  <si>
    <t>0908917090</t>
  </si>
  <si>
    <t>nghthien85@gmail.com</t>
  </si>
  <si>
    <t>Ấp Tây, Tân An Hội, Củ Chi, Thành phố Hồ Chí Minh</t>
  </si>
  <si>
    <t>00972324188</t>
  </si>
  <si>
    <t>vunguyen9101@gmail.com</t>
  </si>
  <si>
    <t>020634880</t>
  </si>
  <si>
    <t>20/11 Đường Tỉnh Lộ 42 P.Thạnh Lộc, Q12</t>
  </si>
  <si>
    <t>0958607219</t>
  </si>
  <si>
    <t>thnguyenkhoa@yahoo.com.vn</t>
  </si>
  <si>
    <t>023147526</t>
  </si>
  <si>
    <t>10/08/2004</t>
  </si>
  <si>
    <t>402/43 Xô Viết Nghệ Tĩnh, Phường 25, Quận Bình Thạnh, TPHCM</t>
  </si>
  <si>
    <t>0913667668</t>
  </si>
  <si>
    <t>nguyenkinh@lttc.edu.vn</t>
  </si>
  <si>
    <t>25/08/2007</t>
  </si>
  <si>
    <t>1A Mai Hắc Đế, P15, Q8</t>
  </si>
  <si>
    <t>0918003216</t>
  </si>
  <si>
    <t>438 Điện Biên Phủ, P17, Bình Thạnh</t>
  </si>
  <si>
    <t>0908 042 421</t>
  </si>
  <si>
    <t>nguyenminh_do@yahoo.com</t>
  </si>
  <si>
    <t>021684792</t>
  </si>
  <si>
    <t>511/6 Tổ 115, Đường Thống Nhất, Phường 16, Quận Gò Vấp, TPHCM</t>
  </si>
  <si>
    <t>0988896877</t>
  </si>
  <si>
    <t>ducsavie2003@yahoo.com</t>
  </si>
  <si>
    <t>025633696</t>
  </si>
  <si>
    <t>20/06/2012</t>
  </si>
  <si>
    <t>10/6A ấp Mỹ Hòa 3, xã Tân Xuân, huyện Hóc Môn, TPHCM</t>
  </si>
  <si>
    <t>0988847874</t>
  </si>
  <si>
    <t>duccuong852002@yahoo.com</t>
  </si>
  <si>
    <t>023727322</t>
  </si>
  <si>
    <t>CA THPCM</t>
  </si>
  <si>
    <t>66/1B ấp Dân Thắng 1, xã Tân Thới Nhì, huyện Hóc Môn, TPHCM</t>
  </si>
  <si>
    <t>0904444491</t>
  </si>
  <si>
    <t>nguyenminhthailtt@gmail.com</t>
  </si>
  <si>
    <t>385523828</t>
  </si>
  <si>
    <t>30/06/2017</t>
  </si>
  <si>
    <t>CA. Bạc Liêu</t>
  </si>
  <si>
    <t>Ấp Bình Dân, Xã Lộc Ninh, Huyện Hồng Dân, Tỉnh Bạc Liêu</t>
  </si>
  <si>
    <t>0917657076</t>
  </si>
  <si>
    <t>nguyenmytien1711@gmail.com</t>
  </si>
  <si>
    <t>022776286</t>
  </si>
  <si>
    <t>25/05/2010</t>
  </si>
  <si>
    <t>429/33 Lê Văn Sĩ , P.12,  Q.3</t>
  </si>
  <si>
    <t>0908147397</t>
  </si>
  <si>
    <t>nguyenngochiep@lytc.edu.vn</t>
  </si>
  <si>
    <t>023630039</t>
  </si>
  <si>
    <t>8/43C Tân Hóa P1, Q11</t>
  </si>
  <si>
    <t>0982374945</t>
  </si>
  <si>
    <t>thanhnguyen1890@yahoo.com</t>
  </si>
  <si>
    <t>025531048</t>
  </si>
  <si>
    <t>14/09/2011</t>
  </si>
  <si>
    <t>77 đường D1, P.25, Q.Bình Thạnh</t>
  </si>
  <si>
    <t>0983537391</t>
  </si>
  <si>
    <t>quynh1103@yahoo.com.vn</t>
  </si>
  <si>
    <t>025076575</t>
  </si>
  <si>
    <t>15/12/2011</t>
  </si>
  <si>
    <t>224 Lê Lâm P.Phú Thạnh, Q.Tân Phú</t>
  </si>
  <si>
    <t>0919559246</t>
  </si>
  <si>
    <t>ngocth@yahoo.com.vn</t>
  </si>
  <si>
    <t>021609851</t>
  </si>
  <si>
    <t>28/02/2008</t>
  </si>
  <si>
    <t>80 Tân Hưng, P12, Q5</t>
  </si>
  <si>
    <t>0908456241</t>
  </si>
  <si>
    <t>trang@lytc.edu.vn</t>
  </si>
  <si>
    <t>77 Ấp 7, xã Xuân Thới Thượng, huyện Hóc môn, TPHCM</t>
  </si>
  <si>
    <t>01682345422</t>
  </si>
  <si>
    <t>nguyenngoctuyen1988@gmail.com</t>
  </si>
  <si>
    <t>023471997</t>
  </si>
  <si>
    <t>31/03/2009</t>
  </si>
  <si>
    <t>25 Nguyễn Văn Săng P. Tân Sơn Nhì, Q.Tân Phú</t>
  </si>
  <si>
    <t>0918667428</t>
  </si>
  <si>
    <t>msquyen@gmail.com</t>
  </si>
  <si>
    <t>024960154</t>
  </si>
  <si>
    <t>11/07/2008</t>
  </si>
  <si>
    <t>9 Chu Văn An, P. 1, Q. 6, TPHCM</t>
  </si>
  <si>
    <t>0932169199</t>
  </si>
  <si>
    <t>nguyenphutan@gmail.com</t>
  </si>
  <si>
    <t>023621571</t>
  </si>
  <si>
    <t>29/08/2008</t>
  </si>
  <si>
    <t>453/30/5 Tỉnh lộ 43, KP1, P. Tam Phú, Q. Thủ Đức</t>
  </si>
  <si>
    <t>0988193279</t>
  </si>
  <si>
    <t>024723439</t>
  </si>
  <si>
    <t>07/05/2007</t>
  </si>
  <si>
    <t>38/3 Tổ 256 KP13 P.Bình Hưng Hòa A, Q.Bình Tân, TPHCM</t>
  </si>
  <si>
    <t>0937271189</t>
  </si>
  <si>
    <t>nguyensanhcuong@gmail.com</t>
  </si>
  <si>
    <t>407 Lô F Cư xá Thanh Đa, P27, Q.Bình Thạnh</t>
  </si>
  <si>
    <t>0908291031</t>
  </si>
  <si>
    <t>ntcuong132@yahoo.com</t>
  </si>
  <si>
    <t>023181301</t>
  </si>
  <si>
    <t>11/10/2006</t>
  </si>
  <si>
    <t>20 Xuân Diệu, P4, Tân Bình</t>
  </si>
  <si>
    <t>0908440377</t>
  </si>
  <si>
    <t>thangnguyentat66@gmail.com</t>
  </si>
  <si>
    <t>022958396</t>
  </si>
  <si>
    <t>18/03/2010</t>
  </si>
  <si>
    <t>637 Lê Văn Việt, KP5, Tăng Nhơn Phú A, Q.9</t>
  </si>
  <si>
    <t>0906414482</t>
  </si>
  <si>
    <t>binhnguyenthai60@gmail.com</t>
  </si>
  <si>
    <t>024520146</t>
  </si>
  <si>
    <t>10/13 Kênh Nước Đen, P.Bình Hưng Hòa A, Q.Bình Tân</t>
  </si>
  <si>
    <t>0903170567</t>
  </si>
  <si>
    <t>ng_th_duc@yahoo.com.vn</t>
  </si>
  <si>
    <t>079082002097</t>
  </si>
  <si>
    <t>13/06/2016</t>
  </si>
  <si>
    <t>020 Lô Y CC Ngô Gia Tự, Phường  2, Quận 10, TP.HCM</t>
  </si>
  <si>
    <t>0938958210</t>
  </si>
  <si>
    <t>thanhhungspkt05@gmail.com</t>
  </si>
  <si>
    <t>020683994</t>
  </si>
  <si>
    <t>Căn hộ B18.30 Chung cư Số 4, Phan Chu Trinh (nối dài), Phường 12, Quận Bình Thạnh, TPHCM</t>
  </si>
  <si>
    <t>0903991094</t>
  </si>
  <si>
    <t>ntlamltt@gmail.com</t>
  </si>
  <si>
    <t>022939793</t>
  </si>
  <si>
    <t>17/04/2008</t>
  </si>
  <si>
    <t>61/26 Đường Cách Mạng, Phường Tân Thành, Quận Tân Phú, TPHCM</t>
  </si>
  <si>
    <t>01654905868</t>
  </si>
  <si>
    <t>024858065</t>
  </si>
  <si>
    <t>08/01/2014</t>
  </si>
  <si>
    <t>34/2T, Ấp Mới 1, xã Tân Xuân, huyện Hóc Môn, TPHCM</t>
  </si>
  <si>
    <t>0973803279</t>
  </si>
  <si>
    <t>hoanam_8779@gmail.com</t>
  </si>
  <si>
    <t>020933341</t>
  </si>
  <si>
    <t>31/03/2010</t>
  </si>
  <si>
    <t>83 Trần Quốc Tuấn, Phường 1, Quận Gò Vấp, TPHCM</t>
  </si>
  <si>
    <t>0903976877</t>
  </si>
  <si>
    <t>ntsonpt@gmail.com</t>
  </si>
  <si>
    <t>22/08/2016</t>
  </si>
  <si>
    <t>0908255177</t>
  </si>
  <si>
    <t>ngthtu@yahoo.com</t>
  </si>
  <si>
    <t>022102283</t>
  </si>
  <si>
    <t>199 Võ Thị Sáu, P7, Q3</t>
  </si>
  <si>
    <t>01288191979</t>
  </si>
  <si>
    <t>CA.Đồng Nai</t>
  </si>
  <si>
    <t>314 Lô B cc Gò Dầu, P. Tân Sơn Nhì, Q.Tân Phú, TPHCM</t>
  </si>
  <si>
    <t>0903774652</t>
  </si>
  <si>
    <t>023334538</t>
  </si>
  <si>
    <t>06/08/2007</t>
  </si>
  <si>
    <t>350/6A1 Hoàng Văn Thụ,  P. 4, Q.Tân Bình</t>
  </si>
  <si>
    <t>0908875179</t>
  </si>
  <si>
    <t>tranph179@yahoo.com</t>
  </si>
  <si>
    <t>024419690</t>
  </si>
  <si>
    <t>03/04/2010</t>
  </si>
  <si>
    <t>116 Nghĩa Hưng, P.6, Q.Tân Bình, TPHCM</t>
  </si>
  <si>
    <t>0943057089</t>
  </si>
  <si>
    <t>lucgiacxanh@yahoo.com</t>
  </si>
  <si>
    <t>023837190</t>
  </si>
  <si>
    <t>19/10/2011</t>
  </si>
  <si>
    <t>60/133 Đường số 10, P9, Q. Gò Vấp</t>
  </si>
  <si>
    <t>0983403300</t>
  </si>
  <si>
    <t>024106611</t>
  </si>
  <si>
    <t>25/07/2005</t>
  </si>
  <si>
    <t>314 Lô B CC Gò Dầu 2, Đường Tân Sơn Nhì, Phường Tân Sơn Nhì, Q.Tân Phú</t>
  </si>
  <si>
    <t>0904933843</t>
  </si>
  <si>
    <t>023660331</t>
  </si>
  <si>
    <t>29/09/2012</t>
  </si>
  <si>
    <t>66/42 Phổ Quang, P2, Q Tân Bình</t>
  </si>
  <si>
    <t>0907770408</t>
  </si>
  <si>
    <t>hahaduytien@yahoo.com.vn</t>
  </si>
  <si>
    <t>025695766</t>
  </si>
  <si>
    <t>21/02/2013</t>
  </si>
  <si>
    <t>17J, Ấp 1, Phước Vĩnh An, Củ Chi, Tp.HCM</t>
  </si>
  <si>
    <t>01683430195</t>
  </si>
  <si>
    <t>nguyenhien889@gmail.com</t>
  </si>
  <si>
    <t>55/10/16 Thành Mỹ,P8,Q.Tân Bình,Tp.HCM</t>
  </si>
  <si>
    <t>0908211984</t>
  </si>
  <si>
    <t>hoa_minh_thu@yahoo.com.vn</t>
  </si>
  <si>
    <t>025796369</t>
  </si>
  <si>
    <t>26/07/2013</t>
  </si>
  <si>
    <t>7/61/6/8 Thành Thái, Phường 14, Quận 10, TPHCM</t>
  </si>
  <si>
    <t>01203715911</t>
  </si>
  <si>
    <t>tham_nguyen2801@yahoo.com</t>
  </si>
  <si>
    <t>040174000144</t>
  </si>
  <si>
    <t>16/06/2016</t>
  </si>
  <si>
    <t>202A C4 - K300, P. 12, Q. Tân Bình, TPHCM</t>
  </si>
  <si>
    <t>00969191166</t>
  </si>
  <si>
    <t>hangnga1199@gmail.com</t>
  </si>
  <si>
    <t>025078389</t>
  </si>
  <si>
    <t>14/01/2009</t>
  </si>
  <si>
    <t>E16 Gò Ô Môi, P. Phú Thuận, Quận 7, TPHCM</t>
  </si>
  <si>
    <t>0907478688</t>
  </si>
  <si>
    <t>thu_nk77@yahoo.com</t>
  </si>
  <si>
    <t>025240565</t>
  </si>
  <si>
    <t>13/01/2010</t>
  </si>
  <si>
    <t>133/5 Phạm Văn Bạch, P15, Q.Tân Bình</t>
  </si>
  <si>
    <t>0914163380</t>
  </si>
  <si>
    <t>meokim75@yahoo.com.vn</t>
  </si>
  <si>
    <t>350/15A Hoàng Văn Thụ, P. 4, Q. Tân Bình, TPHCM</t>
  </si>
  <si>
    <t>0908663479</t>
  </si>
  <si>
    <t>kimdung181@yahoo.com.vn</t>
  </si>
  <si>
    <t>212784781</t>
  </si>
  <si>
    <t>09/08/2011</t>
  </si>
  <si>
    <t>CA. Quảng Ngãi</t>
  </si>
  <si>
    <t>Tân Thành, Hành Nhân, Nghĩa Hành, Quảng Ngãi</t>
  </si>
  <si>
    <t>0908142575</t>
  </si>
  <si>
    <t>nguyenminhthuy1222@gmail.com</t>
  </si>
  <si>
    <t>020155632</t>
  </si>
  <si>
    <t>05/10/2015</t>
  </si>
  <si>
    <t>72/17A Huỳnh Văn Nghệ, Phường 15, Quận Tân Bình, TPHCM</t>
  </si>
  <si>
    <t>0903626609</t>
  </si>
  <si>
    <t>024346476</t>
  </si>
  <si>
    <t>16/03/2005</t>
  </si>
  <si>
    <t>51/10/12 Cao Thắng, P3, Q3</t>
  </si>
  <si>
    <t>0919422710</t>
  </si>
  <si>
    <t>ngochien782003@yahoo.com</t>
  </si>
  <si>
    <t>023331855</t>
  </si>
  <si>
    <t>15/08/2006</t>
  </si>
  <si>
    <t>83/78/13 Năm Châu, P11, Q.Tân Bình</t>
  </si>
  <si>
    <t>0918 445 480</t>
  </si>
  <si>
    <t>025128010</t>
  </si>
  <si>
    <t>13/04/2009</t>
  </si>
  <si>
    <t>69/10 Khu phố 2, Phường Tân Thới Hiệp, Quận 12, TPHCM</t>
  </si>
  <si>
    <t>0902660091</t>
  </si>
  <si>
    <t>baobinhnhung@gmail.com</t>
  </si>
  <si>
    <t>290936998</t>
  </si>
  <si>
    <t>23/05/2005</t>
  </si>
  <si>
    <t>CA. Tây Ninh</t>
  </si>
  <si>
    <t>107/1 Ninh Trung, Ninh Sơn, Thị xã Tây Ninh, Tỉnh Tây Ninh</t>
  </si>
  <si>
    <t>0975798683</t>
  </si>
  <si>
    <t>nguyentatltt@gmail.com</t>
  </si>
  <si>
    <t>34/2T Ấp Mới 1, xã Tân Xuân, huyện Hóc Môn, TP.HCM</t>
  </si>
  <si>
    <t>0987764649</t>
  </si>
  <si>
    <t>026005827</t>
  </si>
  <si>
    <t>26/03/2015</t>
  </si>
  <si>
    <t>383/18 Lê Đức Thọ, P17, Q.Gò Vấp</t>
  </si>
  <si>
    <t>0902866319</t>
  </si>
  <si>
    <t>kght.lytutrong@gmail.com</t>
  </si>
  <si>
    <t>024906495</t>
  </si>
  <si>
    <t>18/03/2008</t>
  </si>
  <si>
    <t>229/16/7 Tây Thạnh, Phường Tây Thạnh, Quận Tân Phú, TPHCM</t>
  </si>
  <si>
    <t>0932482715</t>
  </si>
  <si>
    <t>tuhi_182298@yahoo.com</t>
  </si>
  <si>
    <t>025804258</t>
  </si>
  <si>
    <t>30/07/2013</t>
  </si>
  <si>
    <t>150/8 Tổ 4, Khu phố 6, Phường Phước Long A, Quận 9, TPHCM</t>
  </si>
  <si>
    <t>0936402609</t>
  </si>
  <si>
    <t>nguyenthaokhvt2703@gmail.com</t>
  </si>
  <si>
    <t>354/8 Lý Thường Kiệt, Phường 14, Quận 10, TPHCM</t>
  </si>
  <si>
    <t>0909873009</t>
  </si>
  <si>
    <t>rivernguyen1982@gmail.com</t>
  </si>
  <si>
    <t>35/13 Đường số 2, KP6, P.Bình Hưng Hòa, Q.Bình Tân</t>
  </si>
  <si>
    <t>0976150525</t>
  </si>
  <si>
    <t>nguyenhong8x@gmail.com</t>
  </si>
  <si>
    <t>022848142</t>
  </si>
  <si>
    <t>14/04/2006</t>
  </si>
  <si>
    <t>344/575 CMT8, Phường 5, Q Tân Bình</t>
  </si>
  <si>
    <t>01264643406</t>
  </si>
  <si>
    <t>thutam2110@yahoo.com.vn</t>
  </si>
  <si>
    <t>079167004276</t>
  </si>
  <si>
    <t>17/03/2017</t>
  </si>
  <si>
    <t>79 Vườn Chuối P4 Q3</t>
  </si>
  <si>
    <t>01686809494</t>
  </si>
  <si>
    <t>024985581</t>
  </si>
  <si>
    <t>05/07/2008</t>
  </si>
  <si>
    <t>375/24 Hà Huy Giáp, Khu phố 1, Phường. Thạnh Xuân, Quận . 12, TPHCM</t>
  </si>
  <si>
    <t>0908690169</t>
  </si>
  <si>
    <t>tuanthuy63@gmail.com</t>
  </si>
  <si>
    <t>222 Lô A C/c Khu CN, P.Tây Thạnh, Q.Tân Phú</t>
  </si>
  <si>
    <t>0955717680</t>
  </si>
  <si>
    <t>thuy_nt_18@yahoo.com</t>
  </si>
  <si>
    <t>06/01/2009</t>
  </si>
  <si>
    <t>173/25 Đường số 28, Phường 6, Quận Gò Vấp, TPHCM</t>
  </si>
  <si>
    <t>0915226062</t>
  </si>
  <si>
    <t>nguyenthuy.ns@gmail.com</t>
  </si>
  <si>
    <t>025602565</t>
  </si>
  <si>
    <t>15/05/2012</t>
  </si>
  <si>
    <t>159/97/5 Trần Văn Đang, P11, Q3</t>
  </si>
  <si>
    <t>0984540244</t>
  </si>
  <si>
    <t>tongaltt@yahoo.com</t>
  </si>
  <si>
    <t>273417648</t>
  </si>
  <si>
    <t>CA. Bà Rịa - Vũng Tàu</t>
  </si>
  <si>
    <t>345/48 TCH 02, Phường Tân Chánh Hiệp, Quận 12, TPHCM</t>
  </si>
  <si>
    <t>0908488440</t>
  </si>
  <si>
    <t>trangnguyen.tvtt@gmail.com</t>
  </si>
  <si>
    <t>025442983</t>
  </si>
  <si>
    <t>09/06/2011</t>
  </si>
  <si>
    <t>38E Nguyễn Giản Thanh, P15, Q10, TPHCM</t>
  </si>
  <si>
    <t>0988687177</t>
  </si>
  <si>
    <t>tuyetnguyenht@gmail.com</t>
  </si>
  <si>
    <t>025638694</t>
  </si>
  <si>
    <t>Số 9, Đường 16, Khu phố 6, Phường Hiệp Bình Chánh, Quận Thủ Đức,TPHCM</t>
  </si>
  <si>
    <t>01886896369</t>
  </si>
  <si>
    <t>thuyduongnhc@yahoo.com</t>
  </si>
  <si>
    <t>238/15 hoàng Văn Thụ, Phường 4, Quận Tân Bình, TPHCM</t>
  </si>
  <si>
    <t>0909323207</t>
  </si>
  <si>
    <t>024436109</t>
  </si>
  <si>
    <t>05/08/2005</t>
  </si>
  <si>
    <t>797/288 Hưng Phú, Phường 9, Quận 8</t>
  </si>
  <si>
    <t>0938 676 269</t>
  </si>
  <si>
    <t>shifttuan@yahoo.com.vn</t>
  </si>
  <si>
    <t>079061001790</t>
  </si>
  <si>
    <t>13/04/2017</t>
  </si>
  <si>
    <t>Cục CS ĐKQL cư trú và DLQG về dân cư</t>
  </si>
  <si>
    <t>20/26 Thống Nhất P16, Q.Gò Vấp</t>
  </si>
  <si>
    <t>0974381833</t>
  </si>
  <si>
    <t>tel_0974381833@yahoo.com.vn</t>
  </si>
  <si>
    <t>024647632</t>
  </si>
  <si>
    <t>16/12/2013</t>
  </si>
  <si>
    <t>178/4/19 Phan Đăng Lưu,  P. 3, Q. Phú Nhuận</t>
  </si>
  <si>
    <t>0975418945</t>
  </si>
  <si>
    <t>nguyendung20489@gmail.com</t>
  </si>
  <si>
    <t>023273100</t>
  </si>
  <si>
    <t>166/21 Hồ Bá Kiện, Phường 15, Quận 10</t>
  </si>
  <si>
    <t>0908832047</t>
  </si>
  <si>
    <t>hainhan66@yahoo.com</t>
  </si>
  <si>
    <t>203 Lý Thái Tổ, Phường 9, Quận 10, TPHCM</t>
  </si>
  <si>
    <t>0908364054</t>
  </si>
  <si>
    <t>tonghia@gmail.com</t>
  </si>
  <si>
    <t>024783702</t>
  </si>
  <si>
    <t>16/95 Đường số 18, Phường Bình Hưng Hòa, Quận Bình Tân, TPHCM</t>
  </si>
  <si>
    <t>0983757579</t>
  </si>
  <si>
    <t>trongphu173@yahoo.com.vn</t>
  </si>
  <si>
    <t>182546143</t>
  </si>
  <si>
    <t>Khối 9, p.Nghi Tâu, Thị xã Cửa Lò, tỉnh Nghệ An</t>
  </si>
  <si>
    <t>01658800688</t>
  </si>
  <si>
    <t>020953956</t>
  </si>
  <si>
    <t>30/12/2008</t>
  </si>
  <si>
    <t>368/782 CMT8, P5, Q.Tân Bình</t>
  </si>
  <si>
    <t>0917850560</t>
  </si>
  <si>
    <t>025310266</t>
  </si>
  <si>
    <t>02/06/2010</t>
  </si>
  <si>
    <t>35/7A . ấp 7, Xuân thới thượng – Hóc Môn – TP. Hồ Chí Minh.</t>
  </si>
  <si>
    <t>0974445036</t>
  </si>
  <si>
    <t>vanchi7989@yahoo.com</t>
  </si>
  <si>
    <t>250411489</t>
  </si>
  <si>
    <t>CA.Lâm Đồng</t>
  </si>
  <si>
    <t>165/2C Bạch Đằng, Phường 2, Quận Tân Bình, TPHCM</t>
  </si>
  <si>
    <t>0913737050</t>
  </si>
  <si>
    <t>Nguyen_1505@yahoo.com.vn</t>
  </si>
  <si>
    <t>025251872</t>
  </si>
  <si>
    <t>8/17 Nguyễn Đình Chiểu, Phường Đakao, Quận I, TPHCM</t>
  </si>
  <si>
    <t>0989756870</t>
  </si>
  <si>
    <t>nvdanh81@gmai.com</t>
  </si>
  <si>
    <t>025187897</t>
  </si>
  <si>
    <t>16/29 Đường 3/4, P. Linh Đông, Q. Thủ Đức, TPHCM</t>
  </si>
  <si>
    <t>0983090339</t>
  </si>
  <si>
    <t>nvdon@yahoo.com</t>
  </si>
  <si>
    <t>11/11/1997</t>
  </si>
  <si>
    <t>998/15 Quang Trung,  P. 8, Q. Gò Vấp, TPHCM</t>
  </si>
  <si>
    <t>0903179777</t>
  </si>
  <si>
    <t>nguyendong66@gmail.com</t>
  </si>
  <si>
    <t>022157496</t>
  </si>
  <si>
    <t>13/02/2012</t>
  </si>
  <si>
    <t>Số 7 đường 11 Khu Miếu Nổi, P2, Q.Phú Nhuận</t>
  </si>
  <si>
    <t>0908660764</t>
  </si>
  <si>
    <t>vangianghcm@yahoo.com</t>
  </si>
  <si>
    <t>046069000174</t>
  </si>
  <si>
    <t>07/03/2017</t>
  </si>
  <si>
    <t>411/7 Nguyễn Thái Bình, Phường 12, Quận Tân Bình, TPHCM</t>
  </si>
  <si>
    <t>0918143806</t>
  </si>
  <si>
    <t>v_hau2305@yahoo.com.vn</t>
  </si>
  <si>
    <t>022354694</t>
  </si>
  <si>
    <t>08/05/2008</t>
  </si>
  <si>
    <t>204/16 Hoàng Văn Thụ P4, Q.Tân Bình, TPHCM</t>
  </si>
  <si>
    <t>0988877405</t>
  </si>
  <si>
    <t>vminh28@yahoo.com</t>
  </si>
  <si>
    <t>038065000896</t>
  </si>
  <si>
    <t>08/08/2016</t>
  </si>
  <si>
    <t>139/6/46 Dương Văn Dương, P.Tân Quý, Q.Tân phú</t>
  </si>
  <si>
    <t>0903972519</t>
  </si>
  <si>
    <t>020505708</t>
  </si>
  <si>
    <t>09/09/2005</t>
  </si>
  <si>
    <t>1/7 Công Trường Tự Do, P19, Bình Thạnh</t>
  </si>
  <si>
    <t>0908114770</t>
  </si>
  <si>
    <t>nvtan0908@yahoo.com.sg</t>
  </si>
  <si>
    <t>079074000549</t>
  </si>
  <si>
    <t>17/02/2016</t>
  </si>
  <si>
    <t>78 Đường Cửu Long Cư xá Bắc Hải P15, Q.10</t>
  </si>
  <si>
    <t>0903149897</t>
  </si>
  <si>
    <t>thanhcodien13@gmail.com</t>
  </si>
  <si>
    <t>Tổ 7, ấp Vân Hàn, Xã Trung Lập Thượng, Củ Chi, TPHCM</t>
  </si>
  <si>
    <t>0918059147</t>
  </si>
  <si>
    <t>ngvanyenltt@yahoo.com</t>
  </si>
  <si>
    <t>024759058</t>
  </si>
  <si>
    <t>17/07/2007</t>
  </si>
  <si>
    <t>11/37 Nguyễn Thái Sơn, P3, Q. Gò Vấp, TPHCM</t>
  </si>
  <si>
    <t>0982739204</t>
  </si>
  <si>
    <t>079071003963</t>
  </si>
  <si>
    <t>30/11/2016</t>
  </si>
  <si>
    <t>41/6 Liên khu 1-6, Phường Bình Trị Đông, Quận Bình Tân, TPHCM</t>
  </si>
  <si>
    <t>0908257922</t>
  </si>
  <si>
    <t>thihotcool@gmail.com</t>
  </si>
  <si>
    <t>026050143</t>
  </si>
  <si>
    <t>26/05/2015</t>
  </si>
  <si>
    <t>61/33 Bình Giã, Phường 13, quận Tân Bình, TPHCM</t>
  </si>
  <si>
    <t>0905999826</t>
  </si>
  <si>
    <t>loi_nguyen855@yahoo.com</t>
  </si>
  <si>
    <t>095189000070</t>
  </si>
  <si>
    <t>19/01/2017</t>
  </si>
  <si>
    <t>14B9 Ngô Tất Tố, Phường 19, Quận Bình Thạnh, TPHCM</t>
  </si>
  <si>
    <t>0984192452</t>
  </si>
  <si>
    <t>nhinguyen0689@gmail.com</t>
  </si>
  <si>
    <t>025211587</t>
  </si>
  <si>
    <t>27/11/2009</t>
  </si>
  <si>
    <t>58/11B Tổ 58, KP9, Phường Tân Chánh Hiệp, Quận 12, TPHCM</t>
  </si>
  <si>
    <t>0982526986</t>
  </si>
  <si>
    <t>Hiepdosg@yahoo.com</t>
  </si>
  <si>
    <t>022874945</t>
  </si>
  <si>
    <t>04/06/2013</t>
  </si>
  <si>
    <t>332/70B Đường 26/3, Phường 5, Q. Gò Vấp, TPHCM</t>
  </si>
  <si>
    <t>0903828252</t>
  </si>
  <si>
    <t>phamhulocltt@gmail.com</t>
  </si>
  <si>
    <t>021299514</t>
  </si>
  <si>
    <t>25/05/2009</t>
  </si>
  <si>
    <t>1/9 Tổ 60 KP4, P. Tân Thuận Đông, Q7, TPHCM</t>
  </si>
  <si>
    <t>0903349577</t>
  </si>
  <si>
    <t>023688916</t>
  </si>
  <si>
    <t>29/07/2013</t>
  </si>
  <si>
    <t>82/56 Đinh Tiên Hoàng, Phường 1, Q. Bình Thạnh, TPHCM</t>
  </si>
  <si>
    <t>0908553250</t>
  </si>
  <si>
    <t>BoPhamLTT@gmail.com</t>
  </si>
  <si>
    <t>023790728</t>
  </si>
  <si>
    <t>15/10/2015</t>
  </si>
  <si>
    <t>46 Vân Côi, Phường 7, Quận Tân Bình, TPHCM</t>
  </si>
  <si>
    <t>0941591491</t>
  </si>
  <si>
    <t>025273555</t>
  </si>
  <si>
    <t>107/67 Quang Trung, Phường 10, Quận Gò Vấp</t>
  </si>
  <si>
    <t>01214321033</t>
  </si>
  <si>
    <t>nganpham1423@gmail.com</t>
  </si>
  <si>
    <t>024799754</t>
  </si>
  <si>
    <t>254 Đường Tôn Đản, Phường 8, Quận 4, TPHCM</t>
  </si>
  <si>
    <t>0962117779</t>
  </si>
  <si>
    <t>phamledonghung@yahoo.com.vn</t>
  </si>
  <si>
    <t>100/3/5C Miếu Gò Xoài, Phường Bình Hưng Hòa A, Quận Bình Tân</t>
  </si>
  <si>
    <t>0903348055</t>
  </si>
  <si>
    <t>minhnghialtt@gmail.com</t>
  </si>
  <si>
    <t>054182000015</t>
  </si>
  <si>
    <t>08/01/2016</t>
  </si>
  <si>
    <t>29/11 Đường 5, Tổ 10, Khu phố 2, Phường Tăng Nhơn Phú B, Quận 9, TPHCM</t>
  </si>
  <si>
    <t>0988643787</t>
  </si>
  <si>
    <t>quynhnhupham2000@yahoo.com</t>
  </si>
  <si>
    <t>250443735</t>
  </si>
  <si>
    <t>12/08/2010</t>
  </si>
  <si>
    <t>CA Lâm Đồng</t>
  </si>
  <si>
    <t>646 Hùng Vương, Di Linh, Lâm Đồng</t>
  </si>
  <si>
    <t>0909450818</t>
  </si>
  <si>
    <t>ptlchi@yahoo.com.vn</t>
  </si>
  <si>
    <t>022931960</t>
  </si>
  <si>
    <t>14/09/2006</t>
  </si>
  <si>
    <t>CA. Tp.HCM</t>
  </si>
  <si>
    <t>307/35 Bàu cát, P.12, Q. Tân Bình, Tp.HCM</t>
  </si>
  <si>
    <t>0907565615</t>
  </si>
  <si>
    <t>024104165</t>
  </si>
  <si>
    <t>02/10/2013</t>
  </si>
  <si>
    <t>97 Đường Nguyễn Văn Lượng, Phường 17, Quận Gò Vấp, TPHCM</t>
  </si>
  <si>
    <t>0934724986</t>
  </si>
  <si>
    <t>hienthu.ph@gmail.com</t>
  </si>
  <si>
    <t>18/07/2017</t>
  </si>
  <si>
    <t>0908250261</t>
  </si>
  <si>
    <t>utnga2001@yahoo.com</t>
  </si>
  <si>
    <t>025294204</t>
  </si>
  <si>
    <t>19/06/2010</t>
  </si>
  <si>
    <t>51 Đường 81, Khu phố 1, Phường Tân Quy, Quận 7, TPHCM</t>
  </si>
  <si>
    <t>0917 808 159</t>
  </si>
  <si>
    <t>phamthivinh1980@gmail.com</t>
  </si>
  <si>
    <t>16/1 Cách Mạng, P.Tân Thành, Q.Tân Phú</t>
  </si>
  <si>
    <t>0938250452</t>
  </si>
  <si>
    <t>kiettool07@yahoo.com</t>
  </si>
  <si>
    <t>022688264</t>
  </si>
  <si>
    <t>21/03/2011</t>
  </si>
  <si>
    <t>78/31 Chấn Hưng, P.6, Q.Tân Bình</t>
  </si>
  <si>
    <t>0989064265</t>
  </si>
  <si>
    <t>023547031</t>
  </si>
  <si>
    <t>30/05/2014</t>
  </si>
  <si>
    <t>671/6 Nguyễn Trải, P11, Q5</t>
  </si>
  <si>
    <t>0903059122</t>
  </si>
  <si>
    <t>ngocphuong_2105@gmail.com</t>
  </si>
  <si>
    <t>024827262</t>
  </si>
  <si>
    <t>12/10/2009</t>
  </si>
  <si>
    <t>334/6 Bùi Đình Túy, P12, Q.Bình Thạnh</t>
  </si>
  <si>
    <t>0937073634</t>
  </si>
  <si>
    <t>024283935</t>
  </si>
  <si>
    <t>07/10/2004</t>
  </si>
  <si>
    <t>132/10 Dương Văn Dương, P. Tân quý, Q. Tân Phú, TPHCM</t>
  </si>
  <si>
    <t>0918612621</t>
  </si>
  <si>
    <t>phanxuantrang@yahoo.com.vn</t>
  </si>
  <si>
    <t>025211873</t>
  </si>
  <si>
    <t>08/12/2009</t>
  </si>
  <si>
    <t>121 KP3, P.Thạnh Lộc, Q.12, TPHCM</t>
  </si>
  <si>
    <t>0983057201</t>
  </si>
  <si>
    <t>hoanam2@yahoo.com</t>
  </si>
  <si>
    <t>021314535</t>
  </si>
  <si>
    <t>02/03/2007</t>
  </si>
  <si>
    <t>22/1/20 Nguyễn Văn Săng, Tân Sơn Nhì, Q.Tân Phú</t>
  </si>
  <si>
    <t>0982387866</t>
  </si>
  <si>
    <t>thanh_eduvn@yahoo.com.vn</t>
  </si>
  <si>
    <t>024610718</t>
  </si>
  <si>
    <t>07/08/2006</t>
  </si>
  <si>
    <t>11/31/10 KP3, đường Tân Thới Hiệp 08, Phường Tân Thới Hiệp, Quận 12</t>
  </si>
  <si>
    <t>0979701817</t>
  </si>
  <si>
    <t>thuquachminhlytc@gmail.com</t>
  </si>
  <si>
    <t>001186011890</t>
  </si>
  <si>
    <t>12/08/2016</t>
  </si>
  <si>
    <t>A75/6K Bạch Đằng, P.2, Q.Tân Bình</t>
  </si>
  <si>
    <t>01639127577</t>
  </si>
  <si>
    <t>sychung2007@yahoo.com</t>
  </si>
  <si>
    <t>73/9 Nguyễn Thượng Hiền, P5, Bình Thạnh</t>
  </si>
  <si>
    <t>0903043765</t>
  </si>
  <si>
    <t>taminhcuong@gmail.com</t>
  </si>
  <si>
    <t>025133779</t>
  </si>
  <si>
    <t>22/12/2009</t>
  </si>
  <si>
    <t>601/36/27 Cách Mạng Tháng 8. F15. Q10</t>
  </si>
  <si>
    <t>0909639037</t>
  </si>
  <si>
    <t>023179583</t>
  </si>
  <si>
    <t>12/11/2008</t>
  </si>
  <si>
    <t>689  Âu Cơ, P.Tân Thành, Q.Tân Phú</t>
  </si>
  <si>
    <t>0906649728</t>
  </si>
  <si>
    <t>2engjinhua@yahoo.com</t>
  </si>
  <si>
    <t>197178714</t>
  </si>
  <si>
    <t>14/01/2017</t>
  </si>
  <si>
    <t>CA. Quảng Trị</t>
  </si>
  <si>
    <t>Thôn Quy Thiện – Xã Hải Quy – Huyện Hải Lăng – Tỉnh Quảng Trị.</t>
  </si>
  <si>
    <t>0935171393</t>
  </si>
  <si>
    <t>mysathai@gmail.com</t>
  </si>
  <si>
    <t>025877702</t>
  </si>
  <si>
    <t>11/03/2014</t>
  </si>
  <si>
    <t>0972291377</t>
  </si>
  <si>
    <t>than.nhung@yahoo.com.vn</t>
  </si>
  <si>
    <t>121384325</t>
  </si>
  <si>
    <t>22/10/2015</t>
  </si>
  <si>
    <t>CA. Bắc Giang</t>
  </si>
  <si>
    <t>Minh Đức, Việt Yên, Bắc Giang</t>
  </si>
  <si>
    <t>0902460594</t>
  </si>
  <si>
    <t>0913710780</t>
  </si>
  <si>
    <t>trancongtien72@yahoo.com</t>
  </si>
  <si>
    <t>91/72 Đinh Tiên Hoàng P3, Q.Bình Thạnh</t>
  </si>
  <si>
    <t>0937400988</t>
  </si>
  <si>
    <t>046085000069</t>
  </si>
  <si>
    <t>19/09/2016</t>
  </si>
  <si>
    <t>19/7 Kp 5, Phường Tân Thới Nhất, Q12 Tp. Hồ Chí Minh</t>
  </si>
  <si>
    <t>0908819603</t>
  </si>
  <si>
    <t>tuedangrace@gmail.com</t>
  </si>
  <si>
    <t>023070412</t>
  </si>
  <si>
    <t>04/05/2011</t>
  </si>
  <si>
    <t>17/8/7 Đường số 2, KP 22, Phường Bình Hưng Hòa A, Quận Bình Tân, TPHCM</t>
  </si>
  <si>
    <t>0973705860</t>
  </si>
  <si>
    <t>htrinhltt@yahoo.com</t>
  </si>
  <si>
    <t>05/02/2009</t>
  </si>
  <si>
    <t>Khóm 9 Thị trấn Trần Văn Thời, Huyện Trần Văn Thời, Tỉnh Cà Mau</t>
  </si>
  <si>
    <t>01255577356</t>
  </si>
  <si>
    <t>021634974</t>
  </si>
  <si>
    <t>04/02/2009</t>
  </si>
  <si>
    <t>493/79 CMT8, P. 13, Q. 10</t>
  </si>
  <si>
    <t>01228747055</t>
  </si>
  <si>
    <t>kimthulieu@yahoo.com.vn</t>
  </si>
  <si>
    <t>024221614</t>
  </si>
  <si>
    <t>383 ấp Bình Thuận, xã Bình Khánh, huyện Cần Giờ, TP. Hồ Chí Minh</t>
  </si>
  <si>
    <t>0987473457</t>
  </si>
  <si>
    <t>minhthong_bk@yahoo.com.vn; minhthong2311@gmail.com</t>
  </si>
  <si>
    <t>051086000128</t>
  </si>
  <si>
    <t>151 Đường số 8, Phường 11, Quận Gò Vấp, TPHCM</t>
  </si>
  <si>
    <t>0903870724</t>
  </si>
  <si>
    <t>tranminhtuan31@gmail.com</t>
  </si>
  <si>
    <t>34/3 Đường Cống Lở, Phường 15, Quận Tân Bình, TPHCM</t>
  </si>
  <si>
    <t>0908225475</t>
  </si>
  <si>
    <t>334615169</t>
  </si>
  <si>
    <t>CA. Trà Vinh</t>
  </si>
  <si>
    <t>Ngãi Trung, Tập Ngãi, Tiểu Cần, Trà Vinh</t>
  </si>
  <si>
    <t>0916282944</t>
  </si>
  <si>
    <t>74/1/3 Tân Kỳ Tân Quý, Phường Tây Thạnh, Quận Tân Phú, TPHCM</t>
  </si>
  <si>
    <t>0935 129 573</t>
  </si>
  <si>
    <t>quocduy_ckoto@yahoo.com.vn</t>
  </si>
  <si>
    <t>022124787</t>
  </si>
  <si>
    <t>15/08/2009</t>
  </si>
  <si>
    <t>7/1 Đường Nguyễn Ảnh Thủ, P. Trung Mỹ Tây, H. Hóc Môn, TPHCM</t>
  </si>
  <si>
    <t>01222988086</t>
  </si>
  <si>
    <t>024327951</t>
  </si>
  <si>
    <t>11/08/2015</t>
  </si>
  <si>
    <t>379/3 Thống Nhất, P. 11, Q. Gò Vấp, TPHCM</t>
  </si>
  <si>
    <t>0908343857</t>
  </si>
  <si>
    <t>tranthanhtruc.tn@gmail.com</t>
  </si>
  <si>
    <t>024306087</t>
  </si>
  <si>
    <t>40 Khuông Việt, P. Phú Trung, Q. Tân Phú, TPHCM</t>
  </si>
  <si>
    <t>0933405832</t>
  </si>
  <si>
    <t>anhphuonglytc@gmail.com</t>
  </si>
  <si>
    <t>024943379</t>
  </si>
  <si>
    <t>19/08/2008</t>
  </si>
  <si>
    <t>41/28 Cô Giang, P.Cầu Ông Lãnh, Q. 1, TPHCM</t>
  </si>
  <si>
    <t>0983024006</t>
  </si>
  <si>
    <t>310895348</t>
  </si>
  <si>
    <t>09/06/2008</t>
  </si>
  <si>
    <t>CA.Tiền Giang</t>
  </si>
  <si>
    <t>xã Mỹ Lương, huyện Cái Bè, tỉnh Tiền Giang</t>
  </si>
  <si>
    <t>0983299059</t>
  </si>
  <si>
    <t>501 Nguyễn Văn Quá, P. Đông Hưng Thuận, Q12</t>
  </si>
  <si>
    <t>0987799200</t>
  </si>
  <si>
    <t>204B-N07-CCK26 Dương Quảng Hàm, Phường 7, Gò Vấp, TP. Hồ Chí Minh</t>
  </si>
  <si>
    <t>0988100633</t>
  </si>
  <si>
    <t>khoinguyen020109@yahoo.com</t>
  </si>
  <si>
    <t>079165004005</t>
  </si>
  <si>
    <t>02/03/2017</t>
  </si>
  <si>
    <t>102/20 Vườn Chuối P4 Q3</t>
  </si>
  <si>
    <t>0989046635</t>
  </si>
  <si>
    <t>025197968</t>
  </si>
  <si>
    <t>09/01/2010</t>
  </si>
  <si>
    <t>239/22/2J Tân Phú, P.Tân Quý, Q.Tân Phú TPHCM</t>
  </si>
  <si>
    <t>0908871239</t>
  </si>
  <si>
    <t>minhthoa1505@gmail.com</t>
  </si>
  <si>
    <t>025522918</t>
  </si>
  <si>
    <t>12/08/2011</t>
  </si>
  <si>
    <t>42/6 Hẻm C7, Hoàng Hoa Thám, Phường 13, Quận Tân Bình, TPHCM</t>
  </si>
  <si>
    <t>0917238738</t>
  </si>
  <si>
    <t>hoangdunglwtp@gmail.com</t>
  </si>
  <si>
    <t>023681257</t>
  </si>
  <si>
    <t>07/11/2013</t>
  </si>
  <si>
    <t>350/1B Hoàng Văn Thụ, P4, Q.Tân Bình</t>
  </si>
  <si>
    <t>0908841420</t>
  </si>
  <si>
    <t>ttpo2105@yahoo.com.vn</t>
  </si>
  <si>
    <t>421 Phạm Văn Đồng, TP Pleiku, tỉnh Gia La</t>
  </si>
  <si>
    <t>0977414676</t>
  </si>
  <si>
    <t>cucvan8.9@gmail.com</t>
  </si>
  <si>
    <t>024955288</t>
  </si>
  <si>
    <t>11/03/2009</t>
  </si>
  <si>
    <t>357/22/10 Khu Phố 13 Tân Hòa Đông Q.Bình Tân</t>
  </si>
  <si>
    <t>0987368519</t>
  </si>
  <si>
    <t>023444718</t>
  </si>
  <si>
    <t>41 Hồ Văn Huê, P9, Phú Nhuận</t>
  </si>
  <si>
    <t>0908332771</t>
  </si>
  <si>
    <t>lucianavn2003@yahoo.com</t>
  </si>
  <si>
    <t>023172993</t>
  </si>
  <si>
    <t>28/04/2009</t>
  </si>
  <si>
    <t>05 Ngô Quyền, P.Tân Thành, Q.Tân Phú</t>
  </si>
  <si>
    <t>0919490816</t>
  </si>
  <si>
    <t>IRIS_th2006@yahoo.com</t>
  </si>
  <si>
    <t>079064004299</t>
  </si>
  <si>
    <t>350/43C Hoàng Văn Thụ, P4, Q.Tân Bình</t>
  </si>
  <si>
    <t>0908128330</t>
  </si>
  <si>
    <t>024947914</t>
  </si>
  <si>
    <t>08/05/2010</t>
  </si>
  <si>
    <t>131/7/60/1D Đường TTH 20, KP 1A, P. Tân Thới Hiệp, Quận 12</t>
  </si>
  <si>
    <t>0903035685</t>
  </si>
  <si>
    <t>lawyer_lam2000@yahoo.com</t>
  </si>
  <si>
    <t>192/64/9 Phú Thọ Hòa, P Phú Thọ Hòa, Q Tân Phú</t>
  </si>
  <si>
    <t>0903379576</t>
  </si>
  <si>
    <t>50/35 Đinh Tiên Hoàng P1, Q.Bình Thạnh</t>
  </si>
  <si>
    <t>0939271893</t>
  </si>
  <si>
    <t>tranvietkhanh79@gmail.com</t>
  </si>
  <si>
    <t>025624118</t>
  </si>
  <si>
    <t>186/1 Bình Thới, phường 14, quận 11,TPHCM</t>
  </si>
  <si>
    <t>0903979218</t>
  </si>
  <si>
    <t>xuyen_dhbk@yahoo.com.au</t>
  </si>
  <si>
    <t>55/5A Phan Tây Hồ, P.7, Q.Phú Nhuận</t>
  </si>
  <si>
    <t>0983430043</t>
  </si>
  <si>
    <t>uyentrang3@yahoo.com.vn</t>
  </si>
  <si>
    <t>023523303</t>
  </si>
  <si>
    <t>18/04/2008</t>
  </si>
  <si>
    <t>121A/13A Hậu Giang, P5, Q6</t>
  </si>
  <si>
    <t>0908368347</t>
  </si>
  <si>
    <t>nguyentrieuphu@yahoo.com</t>
  </si>
  <si>
    <t>022962107</t>
  </si>
  <si>
    <t>17/08/2010</t>
  </si>
  <si>
    <t>B6/18 Ấp 2, Đường Võ Văn Vân, xã Vĩnh Lộc B, huyện Bình Chánh, TPHCM</t>
  </si>
  <si>
    <t>0903383668</t>
  </si>
  <si>
    <t>trinhhoanghiep07@yahoo.com.vn</t>
  </si>
  <si>
    <t>025244382</t>
  </si>
  <si>
    <t>15/03/2010</t>
  </si>
  <si>
    <t>604/12 Huỳnh Tấn Phát, Phường Tân Phú, Quận 7, TPHCM</t>
  </si>
  <si>
    <t>0908657007</t>
  </si>
  <si>
    <t>trinhkhac@yahoo.com</t>
  </si>
  <si>
    <t>025177943</t>
  </si>
  <si>
    <t>17/08/2009</t>
  </si>
  <si>
    <t>133/5Phạm Văn Bạch, P15,Q.Tân Bình</t>
  </si>
  <si>
    <t>0904790153</t>
  </si>
  <si>
    <t>025326360</t>
  </si>
  <si>
    <t>17/06/1995</t>
  </si>
  <si>
    <t>CA Bến Tre</t>
  </si>
  <si>
    <t>Xã Long Định, huyện Bình Đại, tỉnh Bến Tre</t>
  </si>
  <si>
    <t>0919651161</t>
  </si>
  <si>
    <t>trhuuloc@yahoo.com</t>
  </si>
  <si>
    <t>023082567</t>
  </si>
  <si>
    <t>15/12/2008</t>
  </si>
  <si>
    <t>162/46 Nguyễn Văn Lượng, Phường 17, Quận Gò Vấp, TPHCM</t>
  </si>
  <si>
    <t>01268764195</t>
  </si>
  <si>
    <t>022813516</t>
  </si>
  <si>
    <t>797/288, Hưng Phú P9, Q8</t>
  </si>
  <si>
    <t>0983250875</t>
  </si>
  <si>
    <t>022135257</t>
  </si>
  <si>
    <t>03/07/2001</t>
  </si>
  <si>
    <t>1007/85/10 Lạc Long Quân, P11, Q. Tân Bình</t>
  </si>
  <si>
    <t>0908511213</t>
  </si>
  <si>
    <t>truongktrang@yahoo.com</t>
  </si>
  <si>
    <t>022843958</t>
  </si>
  <si>
    <t>09/09/2010</t>
  </si>
  <si>
    <t>48/3, KP2, Trường Chinh, Tân Thới Nhất, Quận 12</t>
  </si>
  <si>
    <t>0932755818</t>
  </si>
  <si>
    <t>voanhhao2009@yahoo.com</t>
  </si>
  <si>
    <t>079066001159</t>
  </si>
  <si>
    <t>12/04/2016</t>
  </si>
  <si>
    <t>512A C/c Gia Phú, P. Bình Hưng Hòa, Q. Bình Tân</t>
  </si>
  <si>
    <t>0903634753</t>
  </si>
  <si>
    <t>mailboxcuong@gmail.com</t>
  </si>
  <si>
    <t>079079003245</t>
  </si>
  <si>
    <t>204 Tầng 3 Lô G Chung cư Bàu Cát II, Phường 10, Quận Tân Bình, TPHCM</t>
  </si>
  <si>
    <t>0903869052</t>
  </si>
  <si>
    <t>vodacthinhoto79@gmail.com</t>
  </si>
  <si>
    <t>212334198</t>
  </si>
  <si>
    <t>Trường Định - Tịnh Khê - Sơn Tịnh - Quãng Ngãi</t>
  </si>
  <si>
    <t>0966833168</t>
  </si>
  <si>
    <t>minhphuongltt@gmail.com</t>
  </si>
  <si>
    <t>021722359</t>
  </si>
  <si>
    <t>19/01/2005</t>
  </si>
  <si>
    <t>26/2 Hồ Biểu Chánh, P11, Q.Phú Nhuận</t>
  </si>
  <si>
    <t>0903387517</t>
  </si>
  <si>
    <t>55/7A Hồ Văn Huê, Phường 9, Quận Phú Nhuận, TPHCM</t>
  </si>
  <si>
    <t>0925091678</t>
  </si>
  <si>
    <t>021710592</t>
  </si>
  <si>
    <t>429/26 Nguyễn Kiệm, P9, Q. Phú Nhuận, TPHCM</t>
  </si>
  <si>
    <t>0908468607</t>
  </si>
  <si>
    <t>vtanhdao@gmail.com</t>
  </si>
  <si>
    <t>024917765</t>
  </si>
  <si>
    <t>595/315 CMT8, Phường 15, Quận 10</t>
  </si>
  <si>
    <t>0919748478</t>
  </si>
  <si>
    <t>lantri1974@gmail.com.vn</t>
  </si>
  <si>
    <t>024383666</t>
  </si>
  <si>
    <t>07/05/2005</t>
  </si>
  <si>
    <t>204/7 TTH22, Phường TTH, Quận 12, TPHCM</t>
  </si>
  <si>
    <t>0973171638</t>
  </si>
  <si>
    <t>kimthu1961987@gmail.com</t>
  </si>
  <si>
    <t>025408857</t>
  </si>
  <si>
    <t>28/97 Khu phố 1, Đường số 18, Phường Bình Hưng hòa, Q. Bình Tân, TPHCM</t>
  </si>
  <si>
    <t>0933064859</t>
  </si>
  <si>
    <t>thaitran1979@yahoo.com</t>
  </si>
  <si>
    <t>025632449</t>
  </si>
  <si>
    <t>04/05/2012</t>
  </si>
  <si>
    <t>CA. Quận 12</t>
  </si>
  <si>
    <t>68/20/11 đường Tô Ký  Tổ 25 KP 5   P. Tân Chánh Hiệp Q.12 TP Hồ CHí Minh</t>
  </si>
  <si>
    <t>0986611352</t>
  </si>
  <si>
    <t>votuyet1352@gmail.com</t>
  </si>
  <si>
    <t>024734659</t>
  </si>
  <si>
    <t>24/09/2007</t>
  </si>
  <si>
    <t>24 Mạc Cửu, P13, Q5</t>
  </si>
  <si>
    <t>0908551687</t>
  </si>
  <si>
    <t>xuanthovo@gmail.com</t>
  </si>
  <si>
    <t>023172992</t>
  </si>
  <si>
    <t>21/2 Hàn Mặc Tử, P.Tân Thành, Q.Tân Phú</t>
  </si>
  <si>
    <t>0988662521</t>
  </si>
  <si>
    <t>ducphapv@yahoo.com</t>
  </si>
  <si>
    <t>024280248</t>
  </si>
  <si>
    <t>03/11/2005</t>
  </si>
  <si>
    <t>52/12A Nguyễn Sỹ Sách, Phường 15, Quận Tân Bình, TPHCM</t>
  </si>
  <si>
    <t>0909305082</t>
  </si>
  <si>
    <t>chieuhanhvu@yahoo.com</t>
  </si>
  <si>
    <t>079084001864</t>
  </si>
  <si>
    <t>350/30A Hoàng Văn Thụ P4 - Q.Tân Bình</t>
  </si>
  <si>
    <t>0907878576</t>
  </si>
  <si>
    <t>025302249</t>
  </si>
  <si>
    <t>46/31 Khu phố 2, Đường 18, Phường Bình Hưng Hòa, Q. Bình Tân, TPHCM</t>
  </si>
  <si>
    <t>0906294533</t>
  </si>
  <si>
    <t>nhuquynhhp83@yahoo.com.vn</t>
  </si>
  <si>
    <t>022355188</t>
  </si>
  <si>
    <t>21/03/2008</t>
  </si>
  <si>
    <t>2/8 Đường số 8, P15, Q.Gò Vấp TPHCM</t>
  </si>
  <si>
    <t>0908598884</t>
  </si>
  <si>
    <t>023646525</t>
  </si>
  <si>
    <t>259A  Đoàn Văn Bơ, xã Phúc Thành, P18, Q4</t>
  </si>
  <si>
    <t>0908289414</t>
  </si>
  <si>
    <t>vuthithailinh@yahoo.com</t>
  </si>
  <si>
    <t>030186001391</t>
  </si>
  <si>
    <t>28/04/2016</t>
  </si>
  <si>
    <t>713/8 Đoàn Văn Bơ P18 Q4</t>
  </si>
  <si>
    <t>0938287689</t>
  </si>
  <si>
    <t>079085002906</t>
  </si>
  <si>
    <t>68/9 Nguyễn Thái Bình, Phường Nguyễn Thái Bình, Quận 1</t>
  </si>
  <si>
    <t>0981687869</t>
  </si>
  <si>
    <t>khanh406@gmail.com</t>
  </si>
  <si>
    <t>29/08/2002</t>
  </si>
  <si>
    <t>331/16 Vườn Lài , P. Phú Thọ Hòa, Q. Tân Phú</t>
  </si>
  <si>
    <t>0903934422</t>
  </si>
  <si>
    <t>vtthuy1972@gmail.com</t>
  </si>
  <si>
    <t>595/33B CMT8, Phường 15, Q. 10, TPHCM</t>
  </si>
  <si>
    <t>0904261410</t>
  </si>
  <si>
    <t>024110707</t>
  </si>
  <si>
    <t>390/18C Tổ 52, Hoàng Văn Thụ, P4, Q.Tân Bình, TPHCM</t>
  </si>
  <si>
    <t>025575045</t>
  </si>
  <si>
    <t>14/03/2012</t>
  </si>
  <si>
    <t>15/68 Hòa Bình, P.3, Q.11, TPHCM</t>
  </si>
  <si>
    <t>01682745730</t>
  </si>
  <si>
    <t>240895328</t>
  </si>
  <si>
    <t>CA. Đaklak</t>
  </si>
  <si>
    <t>160/9/7 Đường Trục, phường 13, quận Bình Thạnh, Tp. HCM</t>
  </si>
  <si>
    <t>0934001325</t>
  </si>
  <si>
    <t>CA. Vĩnh Long</t>
  </si>
  <si>
    <t>376 ấp Tân Vĩnh Thuận,xã Tân Ngãi,TP.Vĩnh Long</t>
  </si>
  <si>
    <t>10/2/2017</t>
  </si>
  <si>
    <t>242/2/5 Bà Hom, Phường 13, Quận 6, TPHCM</t>
  </si>
  <si>
    <t>0907907093</t>
  </si>
  <si>
    <t>Số 1233, Tỉnh lộ 7, Ấp Xóm Trại, Xã An Nhơn Tây, Huyện Củ Chi, Thành phố Hồ Chí Minh</t>
  </si>
  <si>
    <t>Chuyên viên</t>
  </si>
  <si>
    <t>Trưởng phòng</t>
  </si>
  <si>
    <t>01/9/2018</t>
  </si>
  <si>
    <t>1/8/2018</t>
  </si>
  <si>
    <t>01/8/2018</t>
  </si>
  <si>
    <t>Phó Trưởng khoa</t>
  </si>
  <si>
    <t>01/08/2018</t>
  </si>
  <si>
    <t>- Địa lý
- Hành chính</t>
  </si>
  <si>
    <t>Tin học Ứng dụng cơ bản</t>
  </si>
  <si>
    <t>Nguyễn Hồng Phúc</t>
  </si>
  <si>
    <t>079089004197</t>
  </si>
  <si>
    <t>15/12/2016</t>
  </si>
  <si>
    <t>29/6/3 Đường số 409, Ấp 3, Phước Vĩnh An, Củ Chi, TPHCM</t>
  </si>
  <si>
    <t>03/08/1989</t>
  </si>
  <si>
    <t>01/10/2018</t>
  </si>
  <si>
    <t>01/8/2016</t>
  </si>
  <si>
    <t>- SP dạy nghề dành cho GV TC, CĐ
- NVSP dành cho GV CĐ, ĐH</t>
  </si>
  <si>
    <t>Trần Thế Sơn</t>
  </si>
  <si>
    <t>271927461</t>
  </si>
  <si>
    <t>01/7/2016</t>
  </si>
  <si>
    <t>Ấp 4, La Ngà, Định Quán, Đồng Nai</t>
  </si>
  <si>
    <t>0974532823</t>
  </si>
  <si>
    <t>Công nghệ Kỹ thuật Ô tô</t>
  </si>
  <si>
    <t>- NVSP dành cho GV CĐ, ĐH</t>
  </si>
  <si>
    <t>C</t>
  </si>
  <si>
    <t>Nguyễn Lương Tâm</t>
  </si>
  <si>
    <t>022093185</t>
  </si>
  <si>
    <t>143 CMT8, P12, Quận Tân Bình, TPHCM</t>
  </si>
  <si>
    <t>0909511055</t>
  </si>
  <si>
    <t>01/10/1970</t>
  </si>
  <si>
    <t>Qui Nhơn</t>
  </si>
  <si>
    <t>1994</t>
  </si>
  <si>
    <t>Kỹ sư Cơ khí</t>
  </si>
  <si>
    <t>Lê Thị Phương Thảo</t>
  </si>
  <si>
    <t>0901371719</t>
  </si>
  <si>
    <t>756/1 Nguyễn Xiển, KP Long Hòa, P. Long Thạnh Mỹ, Q9, TPHCM</t>
  </si>
  <si>
    <t>024058374</t>
  </si>
  <si>
    <t>04/7/2009</t>
  </si>
  <si>
    <t>01/9/1987</t>
  </si>
  <si>
    <t>Cao Xuân Giang</t>
  </si>
  <si>
    <t>072089003417</t>
  </si>
  <si>
    <t>Lộc thanh, Lộc Hưng, Trảng Bàng, Tây Ninh</t>
  </si>
  <si>
    <t>0978317466</t>
  </si>
  <si>
    <t>25/12/1989</t>
  </si>
  <si>
    <t>TOEIC 600</t>
  </si>
  <si>
    <t>Hồ Ngọc Chi</t>
  </si>
  <si>
    <t>300881563</t>
  </si>
  <si>
    <t>CA. Long An</t>
  </si>
  <si>
    <t>36 Trần Phong sắc, P4, TP. Tân An, Long An</t>
  </si>
  <si>
    <t>0988551295</t>
  </si>
  <si>
    <t>09/05/1978</t>
  </si>
  <si>
    <t>Huỳnh Quốc Dũng</t>
  </si>
  <si>
    <t>024776141</t>
  </si>
  <si>
    <t>03/06/2007</t>
  </si>
  <si>
    <t>381/2/2 Phạm - H- Lầu, Ấp 4, P. Phước Kiên, NB, TPHCM</t>
  </si>
  <si>
    <t>0909304969</t>
  </si>
  <si>
    <t>22/10/1974</t>
  </si>
  <si>
    <t>TOEIC 475</t>
  </si>
  <si>
    <t>Trần Thanh Phương</t>
  </si>
  <si>
    <t>024326689</t>
  </si>
  <si>
    <t>25/06/2010</t>
  </si>
  <si>
    <t>14 Trần Quốc Tuấn, P.01, Quận Gò Vấp, TPHCM</t>
  </si>
  <si>
    <t>0933331528</t>
  </si>
  <si>
    <t>05/8/1990</t>
  </si>
  <si>
    <t>28/7/2017</t>
  </si>
  <si>
    <t>05/6/2002</t>
  </si>
  <si>
    <t>10/08/2017</t>
  </si>
  <si>
    <t>08/02/2018</t>
  </si>
  <si>
    <t>12/9/2018</t>
  </si>
  <si>
    <t>07/9/2018</t>
  </si>
  <si>
    <t>08/5/1986</t>
  </si>
  <si>
    <t>01/6/2018</t>
  </si>
  <si>
    <t>NVSP dành cho GV ĐH, CĐ</t>
  </si>
  <si>
    <t>TH UDCB</t>
  </si>
  <si>
    <t>UD CNTT CB</t>
  </si>
  <si>
    <t>SP dạy nghề trình độ TC, CĐ</t>
  </si>
  <si>
    <t>01/12/2018</t>
  </si>
  <si>
    <t>TOEFL 467</t>
  </si>
  <si>
    <t>BD kỹ năng và nghiệp vụ QL GDNN</t>
  </si>
  <si>
    <t>01/01/2019</t>
  </si>
  <si>
    <t>Trưởng bộ môn Quản trị kinh doanh</t>
  </si>
  <si>
    <t>Trưởng bộ môn Kế toán - Tài chính</t>
  </si>
  <si>
    <t>Trưởng bộ môn Cơ sở ngành</t>
  </si>
  <si>
    <t>Trưởng bộ môn Điện ô tô</t>
  </si>
  <si>
    <t xml:space="preserve">- A
- TH UDCB
</t>
  </si>
  <si>
    <t>Trần Văn Đông</t>
  </si>
  <si>
    <t>215223184</t>
  </si>
  <si>
    <t>29/01/2011</t>
  </si>
  <si>
    <t>CA.Bình Định</t>
  </si>
  <si>
    <t>100/08 Quang Trung, P. Tăng Nhơn Phú B, Quận 9, TPHCM</t>
  </si>
  <si>
    <t>0964345549</t>
  </si>
  <si>
    <t>12/12/1990</t>
  </si>
  <si>
    <t>Tập sự</t>
  </si>
  <si>
    <t>Trần Giang Nam</t>
  </si>
  <si>
    <t>22/05/2018</t>
  </si>
  <si>
    <t>442/91/51/96A Quốc lộ 1A, P. An Phú Đông, Quận 12, TPHCM</t>
  </si>
  <si>
    <t>0903371549</t>
  </si>
  <si>
    <t>06/09/1985</t>
  </si>
  <si>
    <t>Điện tử viễn thông</t>
  </si>
  <si>
    <t>50</t>
  </si>
  <si>
    <t>Tin học UDCB</t>
  </si>
  <si>
    <t>Số chứng mình nhân dân</t>
  </si>
  <si>
    <t>Dân tộc</t>
  </si>
  <si>
    <t>Tôn giáo</t>
  </si>
  <si>
    <t>Nơi ở hiện nay</t>
  </si>
  <si>
    <t>Số sổ bảo hiểm xã hội</t>
  </si>
  <si>
    <t>Ngày hợp đồng</t>
  </si>
  <si>
    <t>Ngày vào đảng chính thức</t>
  </si>
  <si>
    <t>Nơi đào tạo</t>
  </si>
  <si>
    <t>Năm tốt nghiệp</t>
  </si>
  <si>
    <t>Ngoại ngữ</t>
  </si>
  <si>
    <t>Trình độ ngoại ngữ</t>
  </si>
  <si>
    <t>01/05/2018</t>
  </si>
  <si>
    <t>UD CNTT cơ bản</t>
  </si>
  <si>
    <t>CC Bồi dưỡng ngạch Kế toán viên</t>
  </si>
  <si>
    <t>Bồi dưỡng ngạch chuyên viên</t>
  </si>
  <si>
    <t>CC Bồi dưỡng ngạch chuyên viên</t>
  </si>
  <si>
    <t>079085003003</t>
  </si>
  <si>
    <t>Củ Chi, TPHCM</t>
  </si>
  <si>
    <t>Trường ĐH Kinh tế TPHCM</t>
  </si>
  <si>
    <t>Trường ĐHSP KT TPHCM</t>
  </si>
  <si>
    <t>01/02/2019</t>
  </si>
  <si>
    <t>Trường ĐH Duy Tân</t>
  </si>
  <si>
    <t>Nguyễn Trọng Thạch</t>
  </si>
  <si>
    <t>024943779</t>
  </si>
  <si>
    <t>03/10/2008</t>
  </si>
  <si>
    <t>40, đường 10A, phường Bình An, Quận 2, TPHCM</t>
  </si>
  <si>
    <t>01/04/2019</t>
  </si>
  <si>
    <t>Trường ĐH GTVT TPHCM</t>
  </si>
  <si>
    <t>Nguyễn Khắc Huy</t>
  </si>
  <si>
    <t>024911362</t>
  </si>
  <si>
    <t>02/07/2012</t>
  </si>
  <si>
    <t>Số 127A, đường Cây Trôm-Mỹ Khánh, Tổ 1, Ấp Trại Đèn, X Phước Hiệp, H Củ Chi, TPHCM</t>
  </si>
  <si>
    <t>04/05/1990</t>
  </si>
  <si>
    <t>Trường ĐH SPKT TPHCM</t>
  </si>
  <si>
    <t>01/4/2019</t>
  </si>
  <si>
    <t>kiêm chức</t>
  </si>
  <si>
    <t>GV</t>
  </si>
  <si>
    <t>- Bồi dưỡng ngạch chuyên viên</t>
  </si>
  <si>
    <t>- LL Dạy học ĐH
- Bồi dưỡng kế toán trưởng</t>
  </si>
  <si>
    <t>Bồi dưỡng ngạch kế toán viên</t>
  </si>
  <si>
    <t>Bồi dưỡng Cán bộ Văn thư hành chính</t>
  </si>
  <si>
    <t>Thái Thị My Sa</t>
  </si>
  <si>
    <t>- NVSP dành cho GV CĐ, ĐH
- Kỹ năng nghề bậc 3/7</t>
  </si>
  <si>
    <t>Kỹ năng nghề bậc 3/7</t>
  </si>
  <si>
    <t>- Bồi dưỡng ngạch chuyên viên
- NVSP dành cho GV CĐ, ĐH</t>
  </si>
  <si>
    <t>Bồi dưỡng nghiệp vụ hành chính văn phòng trong nhà trường</t>
  </si>
  <si>
    <t>Chứng chỉ nghề bậc 3/7</t>
  </si>
  <si>
    <t>- Bồi dưỡng ngạch chuyên viên
 -Chứng chỉ nghề bậc 3/7
- Sư phạm dạy nghề</t>
  </si>
  <si>
    <t>- Bồi dưỡng ngạch chuyên viên
 -Chứng chỉ nghề bậc 3/7</t>
  </si>
  <si>
    <t>- Bồi dưỡng ngạch chuyên viên
 - Chứng chỉ nghề bậc 3/7</t>
  </si>
  <si>
    <t>CC sư phạm dạy nghề</t>
  </si>
  <si>
    <t>Toefl ITP 467</t>
  </si>
  <si>
    <t>SP dạy nghề</t>
  </si>
  <si>
    <t>Toefl ITP 513</t>
  </si>
  <si>
    <t>TOEFL ITP 450</t>
  </si>
  <si>
    <t>SP Bậc 2</t>
  </si>
  <si>
    <t>Tiếng Pháp B1</t>
  </si>
  <si>
    <t>- SP Bậc 2
- NVSP dành cho GV CĐ, ĐH</t>
  </si>
  <si>
    <t>- Chứng chỉ nghề bậc 3/7</t>
  </si>
  <si>
    <t>- NVSP
- CC Sư phạm dạy nghề</t>
  </si>
  <si>
    <t>Nghiệp vụ sư phạm dành cho giảng viên</t>
  </si>
  <si>
    <t>- SP Bậc 2</t>
  </si>
  <si>
    <t>Giáo viên dạy nghề</t>
  </si>
  <si>
    <t>IELTS 5.0</t>
  </si>
  <si>
    <t>Toeic 540</t>
  </si>
  <si>
    <t>TOEFL 450</t>
  </si>
  <si>
    <t>TOEFL
ITP 453</t>
  </si>
  <si>
    <t xml:space="preserve">SP Bậc 2 </t>
  </si>
  <si>
    <t>TOEFL
ITP 483</t>
  </si>
  <si>
    <t>Toeic 510</t>
  </si>
  <si>
    <t xml:space="preserve">Bồi dưỡng nghiệp vụ hành chính văn phòng </t>
  </si>
  <si>
    <t>079084013225</t>
  </si>
  <si>
    <t>09/01/2019</t>
  </si>
  <si>
    <t>Cục Cảnh sát QLHC về TTXH</t>
  </si>
  <si>
    <t>Chứng chỉ bồi dưỡng nghiệp vụ</t>
  </si>
  <si>
    <t>Tổ trưởng Tổ Dịch vụ - Môi trường</t>
  </si>
  <si>
    <t>01/01/2018</t>
  </si>
  <si>
    <t>01/01/2003</t>
  </si>
  <si>
    <t>Hợp đồng NĐ 68</t>
  </si>
  <si>
    <t>Không</t>
  </si>
  <si>
    <t>09/02/2016</t>
  </si>
  <si>
    <t>01/05/2019</t>
  </si>
  <si>
    <t>23/10/2017</t>
  </si>
  <si>
    <t>079171008822</t>
  </si>
  <si>
    <t>20/06/2018</t>
  </si>
  <si>
    <t>31/01/2015</t>
  </si>
  <si>
    <t>060074000079</t>
  </si>
  <si>
    <t>23/08/2017</t>
  </si>
  <si>
    <t>072081001354</t>
  </si>
  <si>
    <t>074182000157</t>
  </si>
  <si>
    <t>18/12/2018</t>
  </si>
  <si>
    <t>03/03/2010</t>
  </si>
  <si>
    <t>001172012821</t>
  </si>
  <si>
    <t>051068000336</t>
  </si>
  <si>
    <t>24/05/2018</t>
  </si>
  <si>
    <t>025919554</t>
  </si>
  <si>
    <t>01/07/2014</t>
  </si>
  <si>
    <t>026062453</t>
  </si>
  <si>
    <t>26/11/2018</t>
  </si>
  <si>
    <t>060084000219</t>
  </si>
  <si>
    <t>16/07/2012</t>
  </si>
  <si>
    <t>052063000099</t>
  </si>
  <si>
    <t>25/03/2019</t>
  </si>
  <si>
    <t>025817153</t>
  </si>
  <si>
    <t>025845340</t>
  </si>
  <si>
    <t>24/09/2013</t>
  </si>
  <si>
    <t>11/02/2011</t>
  </si>
  <si>
    <t>03/12/2012</t>
  </si>
  <si>
    <t>03/01/2012</t>
  </si>
  <si>
    <t>025439037</t>
  </si>
  <si>
    <t>079167006972</t>
  </si>
  <si>
    <t>26/02/2018</t>
  </si>
  <si>
    <t>186057737</t>
  </si>
  <si>
    <t>025348886</t>
  </si>
  <si>
    <t>30/08/2010</t>
  </si>
  <si>
    <t>13/08/2003</t>
  </si>
  <si>
    <t>046068000245</t>
  </si>
  <si>
    <t>06/02/2018</t>
  </si>
  <si>
    <t>19/03/2013</t>
  </si>
  <si>
    <t>068060000066</t>
  </si>
  <si>
    <t>05/01/2019</t>
  </si>
  <si>
    <t>27/05/2015</t>
  </si>
  <si>
    <t>079186007086</t>
  </si>
  <si>
    <t>03/04/2017</t>
  </si>
  <si>
    <t>Cục Cảnh sát đăng ký quản lý cư trú</t>
  </si>
  <si>
    <t>15/11/2011</t>
  </si>
  <si>
    <t>079073005167</t>
  </si>
  <si>
    <t>079072000577</t>
  </si>
  <si>
    <t>05/02/2016</t>
  </si>
  <si>
    <t>31/03/2011</t>
  </si>
  <si>
    <t>046077000191</t>
  </si>
  <si>
    <t>25/09/2017</t>
  </si>
  <si>
    <t>035179002848</t>
  </si>
  <si>
    <t>12/03/2019</t>
  </si>
  <si>
    <t>Cục cảnh sát quản lý hành chính về TTXH</t>
  </si>
  <si>
    <t>27/06/2014</t>
  </si>
  <si>
    <t>026099607</t>
  </si>
  <si>
    <t>07/11/2015</t>
  </si>
  <si>
    <t>079072011875</t>
  </si>
  <si>
    <t>19/02/2019</t>
  </si>
  <si>
    <t>034189004248</t>
  </si>
  <si>
    <t>24/04/2017</t>
  </si>
  <si>
    <t>Cục Cảnh sát Đăng ký quản lý cư trú và DLQG về dân cư</t>
  </si>
  <si>
    <t>017090000191</t>
  </si>
  <si>
    <t>15/02/2019</t>
  </si>
  <si>
    <t>28/12/2017</t>
  </si>
  <si>
    <t>079170004279</t>
  </si>
  <si>
    <t>10/01/2017</t>
  </si>
  <si>
    <t>038181008575</t>
  </si>
  <si>
    <t>06/09/2018</t>
  </si>
  <si>
    <t>Cục cảnh sát đăng lý quản lý cư trú</t>
  </si>
  <si>
    <t xml:space="preserve">Cục cảnh sát đăng ký quản lý cư trú </t>
  </si>
  <si>
    <t>079064008054</t>
  </si>
  <si>
    <t>17/08/2018</t>
  </si>
  <si>
    <t>048065000101</t>
  </si>
  <si>
    <t>04/04/2018</t>
  </si>
  <si>
    <t>052083000295</t>
  </si>
  <si>
    <t>26/01/2018</t>
  </si>
  <si>
    <t>040178000738</t>
  </si>
  <si>
    <t>05/10/2018</t>
  </si>
  <si>
    <t>21/05/2018</t>
  </si>
  <si>
    <t>072065001832</t>
  </si>
  <si>
    <t>29/06/2018</t>
  </si>
  <si>
    <t>066187000325</t>
  </si>
  <si>
    <t>03/10/2018</t>
  </si>
  <si>
    <t>Cục cảnh sát đăng ký quản lý cư trú</t>
  </si>
  <si>
    <t>079076001426</t>
  </si>
  <si>
    <t>027165000168</t>
  </si>
  <si>
    <t>020852722</t>
  </si>
  <si>
    <t>051179000292</t>
  </si>
  <si>
    <t>27/09/2017</t>
  </si>
  <si>
    <t>040189001061</t>
  </si>
  <si>
    <t>18/04/2018</t>
  </si>
  <si>
    <t>21/12/2009</t>
  </si>
  <si>
    <t>079165005663</t>
  </si>
  <si>
    <t>12/09/2017</t>
  </si>
  <si>
    <t>087087000181</t>
  </si>
  <si>
    <t>06/07/2018</t>
  </si>
  <si>
    <t>Khoa Xây dựng</t>
  </si>
  <si>
    <t>Trung tâm Thư viện</t>
  </si>
  <si>
    <t>Khoa Cơ khí</t>
  </si>
  <si>
    <t>Khoa Động lực</t>
  </si>
  <si>
    <t>Khoa Điện - Điện tử</t>
  </si>
  <si>
    <t>Khoa May - Thời trang</t>
  </si>
  <si>
    <t>Khoa Nhiệt - Lạnh</t>
  </si>
  <si>
    <t>Phó Trưởng Khoa, Phụ trách khoa</t>
  </si>
  <si>
    <t>01/01/2014
01/05/2019</t>
  </si>
  <si>
    <t>- Phó Trưởng Khoa 
- Phụ trách khoa</t>
  </si>
  <si>
    <t>Phụ trách Tổ bộ môn</t>
  </si>
  <si>
    <t>Ứng dụng CNTT cơ bản</t>
  </si>
  <si>
    <t>079081001334</t>
  </si>
  <si>
    <t>27/04/2016</t>
  </si>
  <si>
    <t>20/12/2013</t>
  </si>
  <si>
    <t>079084011850</t>
  </si>
  <si>
    <t>23/07/2018</t>
  </si>
  <si>
    <t>16/09/2014</t>
  </si>
  <si>
    <t>079083003103</t>
  </si>
  <si>
    <t>15/07/2016</t>
  </si>
  <si>
    <t>079085009956</t>
  </si>
  <si>
    <t>29/08/2017</t>
  </si>
  <si>
    <t>08/07/2010</t>
  </si>
  <si>
    <t>18/09/2014</t>
  </si>
  <si>
    <t>079087007136</t>
  </si>
  <si>
    <t>10/05/2017</t>
  </si>
  <si>
    <t>045075000172</t>
  </si>
  <si>
    <t>24/01/2019</t>
  </si>
  <si>
    <t>001088020529</t>
  </si>
  <si>
    <t>11/12/2017</t>
  </si>
  <si>
    <t>080183000458</t>
  </si>
  <si>
    <t>17/10/2018</t>
  </si>
  <si>
    <t>064166000035</t>
  </si>
  <si>
    <t>30/10/2018</t>
  </si>
  <si>
    <t>17/04/2013</t>
  </si>
  <si>
    <t>079079002854</t>
  </si>
  <si>
    <t>04/11/2016</t>
  </si>
  <si>
    <t>17/07/2015</t>
  </si>
  <si>
    <t>15/04/2019</t>
  </si>
  <si>
    <t>01/01/1990</t>
  </si>
  <si>
    <t>B (2019)</t>
  </si>
  <si>
    <t>Trình độ A (2011)</t>
  </si>
  <si>
    <t>Trình độ A (2015)</t>
  </si>
  <si>
    <r>
      <t xml:space="preserve">- B
</t>
    </r>
    <r>
      <rPr>
        <sz val="12"/>
        <color rgb="FFFF0000"/>
        <rFont val="Times New Roman"/>
        <family val="1"/>
      </rPr>
      <t>- B (2019)</t>
    </r>
  </si>
  <si>
    <t>- Kỹ thuật viên
- Trình độ B</t>
  </si>
  <si>
    <t>Toeic 420</t>
  </si>
  <si>
    <t>Chứng chỉ khác</t>
  </si>
  <si>
    <t>- Công nghệ môi trường
- QLNN (ngành Hành chính học)</t>
  </si>
  <si>
    <t>- Đại học
- Đại học</t>
  </si>
  <si>
    <t>Bồi dưỡng ngạch Cán sự</t>
  </si>
  <si>
    <t>048074000185</t>
  </si>
  <si>
    <t>22/05/2019</t>
  </si>
  <si>
    <t>Cục cảnh sát QLHC về TTXH</t>
  </si>
  <si>
    <t>NVSP cho GV ĐH, CĐ</t>
  </si>
  <si>
    <t>10/06/2019</t>
  </si>
  <si>
    <t>- Địa lý Du lịch
- QLNN (ngành Hành chính học)</t>
  </si>
  <si>
    <t>Lý luận dạy học và giáo dục</t>
  </si>
  <si>
    <t xml:space="preserve">- Trưởng Bộ môn
- Phó Trưởng Khoa </t>
  </si>
  <si>
    <t>- 01/09/2015
- 10/06/2019</t>
  </si>
  <si>
    <t>Bồi dưỡng ngạch Chuyên viên</t>
  </si>
  <si>
    <t>Kinh</t>
  </si>
  <si>
    <t>Hoa</t>
  </si>
  <si>
    <t>Phật</t>
  </si>
  <si>
    <t>Thiên chúa</t>
  </si>
  <si>
    <t>Tin lành</t>
  </si>
  <si>
    <t>Xã Phú Hòa Đông, Huyện Củ Chi, Thành phố Hồ Chí Minh</t>
  </si>
  <si>
    <t>Xã Điện Thọ, Huyện Điện Bàn, Tỉnh Quảng Nam</t>
  </si>
  <si>
    <t>Xã Vạn Kim, Huyện Mỹ Đức, Tỉnh Hà Tây</t>
  </si>
  <si>
    <t>Xã Nhơn An, Huyện An Nhơn, Tỉnh Bình Ðịnh</t>
  </si>
  <si>
    <t>Xã Thanh Mỹ, Huyện Châu Thành, Tỉnh Trà Vinh</t>
  </si>
  <si>
    <t>Xã Quỳnh Thạch, Huyện Quỳnh Lưu, Tỉnh Nghệ An</t>
  </si>
  <si>
    <t>Tỉnh Long An</t>
  </si>
  <si>
    <t>Xã Minh Tân, Huyện Kiến Thuỵ, Thành phố Hải Phòng</t>
  </si>
  <si>
    <t>Xã An Nhơn, Huyện Châu Thành, Tỉnh Ðồng Tháp</t>
  </si>
  <si>
    <t>Phường 6, Quận Tân Bình, Thành phố Hồ Chí Minh</t>
  </si>
  <si>
    <t>Thành phố Hà Nội</t>
  </si>
  <si>
    <t>Thị trấn La Gi, Huyện Hàm Tân, Tỉnh Bình Thuận</t>
  </si>
  <si>
    <t>Xã Đông Thạnh, Huyện Cần Giuộc, Tỉnh Long An</t>
  </si>
  <si>
    <t>Tỉnh Quảng Ngãi</t>
  </si>
  <si>
    <t>Xã Thạch Lạc, Huyện Thạch Hà, Tỉnh Hà Tĩnh</t>
  </si>
  <si>
    <t>Xã Dĩnh Kế, Thị xã Bắc Giang, Tỉnh Bắc Giang</t>
  </si>
  <si>
    <t>Xã Phổ Vinh, Huyện Đức Phổ, Tỉnh Quảng Ngãi</t>
  </si>
  <si>
    <t>Tỉnh Hà Nam</t>
  </si>
  <si>
    <t>Xã Xuân Ninh, Huyện Xuân Trường, Tỉnh Nam Ðịnh</t>
  </si>
  <si>
    <t>Tỉnh Bình Thuận</t>
  </si>
  <si>
    <t>Xã An Bình, Huyện Long Hồ, Tỉnh Vĩnh Long</t>
  </si>
  <si>
    <t>Huyện Đông Hưng, Tỉnh Thái Bình</t>
  </si>
  <si>
    <t>Tỉnh Thừa Thiên - Huế</t>
  </si>
  <si>
    <t>Xã Điện Phong, Huyện Điện Bàn, Tỉnh Quảng Nam</t>
  </si>
  <si>
    <t>Phường 6, Huyện Cao Lãnh, Tỉnh Ðồng Tháp</t>
  </si>
  <si>
    <t>Xã Hiệp Thạnh, Huyện Châu Thành, Tỉnh Long An</t>
  </si>
  <si>
    <t>Xã Phi Mô, Huyện Lạng Giang, Tỉnh Bắc Giang</t>
  </si>
  <si>
    <t>Trung Quốc, Phường Nguyễn Thái Bình, Quận 1, Thành phố Hồ Chí Minh</t>
  </si>
  <si>
    <t>Huyện Thăng Bình, Xã Bình Nguyên, Tỉnh Quảng Nam</t>
  </si>
  <si>
    <t>Xã Thanh Tân, Huyện Mỏ Cày, Tỉnh Bến Tre</t>
  </si>
  <si>
    <t>Xã Xuân Đài, Huyện Xuân Trường, Tỉnh Nam Ðịnh</t>
  </si>
  <si>
    <t>Xã Hải Quy, Huyện Hải Lăng, Tỉnh Quảng Trị</t>
  </si>
  <si>
    <t>Thành phố Ðà Nẵng</t>
  </si>
  <si>
    <t>Xã Lợi Thuận, Huyện Bến Cầu, Tỉnh Tây Ninh</t>
  </si>
  <si>
    <t>Xã Điện Thắng, Huyện Điện Bàn, Tỉnh Quảng Nam</t>
  </si>
  <si>
    <t>Campuchia</t>
  </si>
  <si>
    <t>Xã Viên Thành, Huyện Yên Thành, Tỉnh Nghệ An</t>
  </si>
  <si>
    <t>Xã Thượng Sơn, Huyện Đô Lương, Tỉnh Nghệ An</t>
  </si>
  <si>
    <t>Huyện Phù Cát, Tỉnh Bình Ðịnh</t>
  </si>
  <si>
    <t>Phường Bình Hưng Hòa, Quận Bình Tân, Thành phố Hồ Chí Minh</t>
  </si>
  <si>
    <t>Xã Xuân Phương, Huyện Xuân Trường, Tỉnh Nam Ðịnh</t>
  </si>
  <si>
    <t>Tỉnh Tây Ninh</t>
  </si>
  <si>
    <t>Xã Thiệu Tân, Huyện Thiệu Hoá, Tỉnh Thanh Hóa</t>
  </si>
  <si>
    <t>Xã Hiệp Thạnh, Huyện Gò Dầu, Tỉnh Tây Ninh</t>
  </si>
  <si>
    <t>xã Bình Lập, Huyện Châu Thành, Tỉnh Long An</t>
  </si>
  <si>
    <t>Phường 1, Quận Gò Vấp, Thành phố Hồ Chí Minh</t>
  </si>
  <si>
    <t>Xã Cẩm Hoàng, Huyện Cẩm Giàng, Tỉnh Hải Dương</t>
  </si>
  <si>
    <t>Xã Quảng Bị, Huyện Chương Mỹ, Tỉnh Hà Tây</t>
  </si>
  <si>
    <t>Tỉnh Thanh Hóa</t>
  </si>
  <si>
    <t>Xã Tân Thanh, Huyện Giồng Trôm, Tỉnh Bến Tre</t>
  </si>
  <si>
    <t>Xã Hiệp Ninh, Huyện Hòa Thành, Tỉnh Tây Ninh</t>
  </si>
  <si>
    <t>Xã Bình Khương, Huyện Bình Sơn, Tỉnh Quảng Ngãi</t>
  </si>
  <si>
    <t>Bắc Giang, Xã Dĩnh Kế, Thị xã Bắc Giang, Tỉnh Bắc Giang</t>
  </si>
  <si>
    <t>Ấp Phú Hòa, Xã Phú Mỹ Hưng, Huyện Củ Chi, Thành phố Hồ Chí Minh</t>
  </si>
  <si>
    <t>Xã An Nhơn Tây, Huyện Củ Chi, Thành phố Hồ Chí Minh</t>
  </si>
  <si>
    <t>Phường Quang Trung, Quận Đống Đa, Thành phố Hà Nội</t>
  </si>
  <si>
    <t>Xã Tân Lập, Huyện Vũ Thư, Tỉnh Thái Bình</t>
  </si>
  <si>
    <t>Xã Hồng An, Huyện Hưng Hà, Tỉnh Thái Bình</t>
  </si>
  <si>
    <t>Tỉnh Ðồng Tháp</t>
  </si>
  <si>
    <t>Phường Đông Lễ, Thị xã Đông Hà, Tỉnh Quảng Trị</t>
  </si>
  <si>
    <t>Huyện Diễn Châu, Tỉnh Nghệ An</t>
  </si>
  <si>
    <t>Huyện Bắc Bình, Tỉnh Bình Thuận</t>
  </si>
  <si>
    <t>Huyện Trảng Bàng, Tỉnh Tây Ninh</t>
  </si>
  <si>
    <t>Xã Phú Kiết, Huyện Chợ Gạo, Tỉnh Tiền Giang</t>
  </si>
  <si>
    <t>Xã Long Khánh, Huyện Cai Lậy, Tỉnh Tiền Giang</t>
  </si>
  <si>
    <t>Xã Trung Lương, Thị xã Hồng Lĩnh, Tỉnh Hà Tĩnh</t>
  </si>
  <si>
    <t>Thị trấn Hiệp Hòa, Huyện Đức Hòa, Tỉnh Long An</t>
  </si>
  <si>
    <t>Xã Thanh Hà, Huyện Thanh Ba, Tỉnh Phú Thọ</t>
  </si>
  <si>
    <t>Tỉnh Tiền Giang</t>
  </si>
  <si>
    <t>Đồng Thanh - Hưng Yên</t>
  </si>
  <si>
    <t>Thành phố Hải Phòng</t>
  </si>
  <si>
    <t>Xã Tịnh Thới, Thị xã Cao Lãnh, Tỉnh Ðồng Tháp</t>
  </si>
  <si>
    <t>Tỉnh Ðồng Nai</t>
  </si>
  <si>
    <t>Xã Phước Thạnh, Huyện Đất Đỏ, Tỉnh Bà Rịa - Vũng Tầu</t>
  </si>
  <si>
    <t>Xã Thạch Long, Huyện Thạch Hà, Tỉnh Hà Tĩnh</t>
  </si>
  <si>
    <t>Xã Cát Hanh, Huyện Phù Cát, Tỉnh Bình Ðịnh</t>
  </si>
  <si>
    <t>Tỉnh Bình Dương</t>
  </si>
  <si>
    <t>Xã Phổ Minh, Huyện Đức Phổ, Tỉnh Quảng Ngãi</t>
  </si>
  <si>
    <t>Xã Hoà Tiến, Huyện Hoà Vang, Thành phố Ðà Nẵng</t>
  </si>
  <si>
    <t>Thị trấn Đập Đá, Huyện An Nhơn, Tỉnh Bình Ðịnh</t>
  </si>
  <si>
    <t>Xã Thủy Biều, Thành phố Huế, Tỉnh Thừa Thiên - Huế</t>
  </si>
  <si>
    <t>Tỉnh Nam Ðịnh</t>
  </si>
  <si>
    <t>Xã Trà Giang, Huyện Kiến Xương, Tỉnh Thái Bình</t>
  </si>
  <si>
    <t>Tỉnh Phú Yên</t>
  </si>
  <si>
    <t>Xã Nam Thành, Huyện Yên Thành, Tỉnh Nghệ An</t>
  </si>
  <si>
    <t>Xã Điện Phước, Huyện Điện Bàn, Tỉnh Quảng Nam</t>
  </si>
  <si>
    <t>Xã Điện An, Huyện Điện Bàn, Tỉnh Quảng Nam</t>
  </si>
  <si>
    <t>Xã Bình Thành, Huyện Tây Sơn, Tỉnh Bình Ðịnh</t>
  </si>
  <si>
    <t>Xã Quỳnh Tam, Huyện Quỳnh Lưu, Tỉnh Nghệ An</t>
  </si>
  <si>
    <t>Xã Tịnh Khê, Huyện Sơn Tịnh, Tỉnh Quảng Ngãi</t>
  </si>
  <si>
    <t>Huyện Đồng Xuân, Tỉnh Phú Yên</t>
  </si>
  <si>
    <t>Xã Khánh An, Huyện Yên Khánh, Tỉnh Ninh Bình</t>
  </si>
  <si>
    <t>Xã Quỳnh Đôi, Huyện Quỳnh Lưu, Tỉnh Nghệ An</t>
  </si>
  <si>
    <t>Xã Nghi Văn, Huyện Nghi Lộc, Tỉnh Nghệ An</t>
  </si>
  <si>
    <t>Xã Bình Hòa, Huyện Châu Thành, Tỉnh An Giang</t>
  </si>
  <si>
    <t>Thị trấn Hà Lam, Huyện Thăng Bình, Tỉnh Quảng Nam</t>
  </si>
  <si>
    <t>Xã Diễn Hoàng, Huyện Diễn Châu, Tỉnh Nghệ An</t>
  </si>
  <si>
    <t>Xã Nghĩa Tân, Huyện Nghĩa Hưng, Tỉnh Nam Ðịnh</t>
  </si>
  <si>
    <t>Xã Văn Hải, Huyện Kim Sơn, Tỉnh Ninh Bình</t>
  </si>
  <si>
    <t>Huyện Sơn Tịnh, Tỉnh Quảng Ngãi</t>
  </si>
  <si>
    <t>Thị xã Tân An, Tỉnh Long An</t>
  </si>
  <si>
    <t>Huyện Ninh Giang, Tỉnh Hải Dương</t>
  </si>
  <si>
    <t>Làng Đông Yên, Xã Duy Trinh, Huyện Duy Xuyên, Tỉnh Quảng Nam</t>
  </si>
  <si>
    <t>Xã Phong Nẫm, Huyện Giồng Trôm, Tỉnh Bến Tre</t>
  </si>
  <si>
    <t>Thành phố Phan Thiết, Tỉnh Bình Thuận</t>
  </si>
  <si>
    <t>Xã Phước Thắng, Huyện Tuy Phước, Tỉnh Bình Ðịnh</t>
  </si>
  <si>
    <t>Xã Long Mỹ, Huyện Mang Thít, Tỉnh Vĩnh Long</t>
  </si>
  <si>
    <t>Tỉnh Thái Bình</t>
  </si>
  <si>
    <t>Tỉnh Vĩnh Long</t>
  </si>
  <si>
    <t>Xã Triệu Phước, Huyện Triệu Phong, Tỉnh Quảng Trị</t>
  </si>
  <si>
    <t>Xã Đức Thắng, Huyện Mộ Đức, Tỉnh Quảng Ngãi</t>
  </si>
  <si>
    <t>Xã Bình Mỹ, Huyện Củ Chi, Thành phố Hồ Chí Minh</t>
  </si>
  <si>
    <t>Xã Hoàng Nam, Huyện Nghĩa Hưng, Tỉnh Nam Ðịnh</t>
  </si>
  <si>
    <t>Phường 9, Quận 8, Thành phố Hồ Chí Minh</t>
  </si>
  <si>
    <t>Xã Phước Lại, Huyện Cần Giuộc, Tỉnh Long An</t>
  </si>
  <si>
    <t>29/6/3 Đường 409, Ấp 3, Xã Phước Vĩnh An, Huyện Củ Chi, Thành phố Hồ Chí Minh</t>
  </si>
  <si>
    <t>Xã Phước Hiệp, Huyện Củ Chi, Thành phố Hồ Chí Minh</t>
  </si>
  <si>
    <t>Quận Bình Thạnh, Thành phố Hồ Chí Minh</t>
  </si>
  <si>
    <t>Xã Ân Phong, Huyện Hoài Ân, Tỉnh Bình Ðịnh</t>
  </si>
  <si>
    <t>xã Phúc Thành, Huyện Kim Thành, Tỉnh Hải Dương</t>
  </si>
  <si>
    <t>Xã Thanh Lương, Huyện Thanh Chương, Tỉnh Nghệ An</t>
  </si>
  <si>
    <t>Tỉnh Trà Vinh</t>
  </si>
  <si>
    <t>Xã Nhật Tựu, Huyện Kim Bảng, Tỉnh Hà Nam</t>
  </si>
  <si>
    <t>Đông Giang, Thị xã Đông Hà, Tỉnh Quảng Trị</t>
  </si>
  <si>
    <t>Áng Thượng, Xã Lê Thanh, Huyện Mỹ Đức, Tỉnh Hà Tây</t>
  </si>
  <si>
    <t>Xã Thủy Vân, Huyện Hương Thủy, Tỉnh Thừa Thiên - Huế</t>
  </si>
  <si>
    <t>Xã Điện Thọ, huyện Điện Bàn, tỉnh Quảng Nam</t>
  </si>
  <si>
    <t>Xã Nhơn Ninh, Huyện Tân Thạnh, Tỉnh Long An</t>
  </si>
  <si>
    <t>Xã Nghĩa Kỳ, Huyện Tư Nghĩa, Tỉnh Quảng Ngãi</t>
  </si>
  <si>
    <t>Huyện Gia Lâm, Thành phố Hà Nội</t>
  </si>
  <si>
    <t>Xã Tân Phú, Huyện Đức Hòa, Tỉnh Long An</t>
  </si>
  <si>
    <t>Xã An Quí, Huyện Quỳnh Phụ, Tỉnh Thái Bình</t>
  </si>
  <si>
    <t>Xã Tân An, Huyện Tân Hiệp, Tỉnh Kiên Giang</t>
  </si>
  <si>
    <t>Xã Bình Chánh, Huyện Bình Chánh, Thành phố Hồ Chí Minh</t>
  </si>
  <si>
    <t>Xã Tân Thới Nhì, Huyện Hóc Môn, Thành phố Hồ Chí Minh</t>
  </si>
  <si>
    <t>Phường Tăng Nhơn Phú A, Quận 9, Thành phố Hồ Chí Minh</t>
  </si>
  <si>
    <t>Tỉnh Bình Ðịnh</t>
  </si>
  <si>
    <t>Xã Nghĩa Trung, Huyện Tư Nghĩa, Tỉnh Quảng Ngãi</t>
  </si>
  <si>
    <t>Xã La Ngà, Huyện Định Quán, Tỉnh Ðồng Nai</t>
  </si>
  <si>
    <t>Xã Mỹ An, Huyện Phù Mỹ, Tỉnh Bình Ðịnh</t>
  </si>
  <si>
    <t>Xã Trực Hùng, Huyện Trực Ninh, Tỉnh Nam Ðịnh</t>
  </si>
  <si>
    <t>Phường An Khánh, Quận 2, Thành phố Hồ Chí Minh</t>
  </si>
  <si>
    <t>Xã Long Định, Huyện Bình Đại, Tỉnh Bến Tre</t>
  </si>
  <si>
    <t>Huyện Phú Vang, Tỉnh Thừa Thiên - Huế</t>
  </si>
  <si>
    <t>Xã Đức Minh, Huyện Mộ Đức, Tỉnh Quảng Ngãi</t>
  </si>
  <si>
    <t>Xã Phổ Ninh, Huyện Đức Phổ, Tỉnh Quảng Ngãi</t>
  </si>
  <si>
    <t>Phường 7, Thành phố Mỹ Tho, Tỉnh Tiền Giang</t>
  </si>
  <si>
    <t>Quận Hải An, Thành phố Hải Phòng</t>
  </si>
  <si>
    <t>Xã Quảng Hòa, Huyện Quảng Trạch, Tỉnh Quảng Bình</t>
  </si>
  <si>
    <t>Huyện Hương Thủy, Tỉnh Thừa Thiên - Huế</t>
  </si>
  <si>
    <t>Xã Đại Hòa, Huyện Đại Lộc, Tỉnh Quảng Nam</t>
  </si>
  <si>
    <t>Xã Bình Phú, Huyện Cai Lậy, Tỉnh Tiền Giang</t>
  </si>
  <si>
    <t>Huyện Lương Tài, Tỉnh Bắc Ninh</t>
  </si>
  <si>
    <t>Quận 3, Thành phố Hồ Chí Minh</t>
  </si>
  <si>
    <t>Xã Qưới Sơn, Huyện Châu Thành, Tỉnh Bến Tre</t>
  </si>
  <si>
    <t>Xã Yên Trung, Huyện Ý Yên, Tỉnh Nam Ðịnh</t>
  </si>
  <si>
    <t>Xã Trung Lập Thượng, Huyện Củ Chi, Thành phố Hồ Chí Minh</t>
  </si>
  <si>
    <t>Xã Thạnh Trị, Huyện Gò Công Tây, Tỉnh Tiền Giang</t>
  </si>
  <si>
    <t>Phường Tân Thành, Quận Tân Phú, Thành phố Hồ Chí Minh</t>
  </si>
  <si>
    <t>Thị trấn Nam Phước, Huyện Duy Xuyên, Tỉnh Quảng Nam</t>
  </si>
  <si>
    <t>Xã Điện Trung, Huyện Điện Bàn, Tỉnh Quảng Nam</t>
  </si>
  <si>
    <t>Huyện Chợ Gạo, Tỉnh Tiền Giang</t>
  </si>
  <si>
    <t>Xã Hành Đức, Huyện Nghĩa Hành, Tỉnh Quảng Ngãi</t>
  </si>
  <si>
    <t>Xã Mỹ Hưng, Huyện Thạnh Phú, Tỉnh Bến Tre</t>
  </si>
  <si>
    <t>Tỉnh Hà Tây</t>
  </si>
  <si>
    <t>Thị trấn Trần Văn Thời, Huyện Trần Văn Thời, Tỉnh Cà Mau</t>
  </si>
  <si>
    <t>Xã Long Xuyên, Huyện Bình Giang, Tỉnh Hải Dương</t>
  </si>
  <si>
    <t>Tây Ninh, Tỉnh Tây Ninh</t>
  </si>
  <si>
    <t>Hà Nam, Tỉnh Hà Nam</t>
  </si>
  <si>
    <t>Phường Dữu Lâu, Thành phố Việt Trì, Tỉnh Phú Thọ</t>
  </si>
  <si>
    <t>Huyện Củ Chi, Thành phố Hồ Chí Minh</t>
  </si>
  <si>
    <t>Châu Hạnh, Huyện Quỳ Châu, Tỉnh Nghệ An</t>
  </si>
  <si>
    <t>Đông Hòa, Hòa Thành, Tỉnh Phú Yên</t>
  </si>
  <si>
    <t>Xã Đông La, Huyện Đông Hưng, Tỉnh Thái Bình</t>
  </si>
  <si>
    <t>Tỉnh Kiên Giang</t>
  </si>
  <si>
    <t>Xã Cẩm Mỹ, Huyện Cẩm Xuyên, Tỉnh Hà Tĩnh</t>
  </si>
  <si>
    <t>Xã Lộc Ninh, Huyện Hồng Dân, Tỉnh Bạc Liêu</t>
  </si>
  <si>
    <t>Xã Đức Thọ, Huyện Đức Lập, Thị xã Hà Tĩnh, Tỉnh Hà Tĩnh</t>
  </si>
  <si>
    <t>Thị xã Tam Kỳ, Tỉnh Quảng Nam</t>
  </si>
  <si>
    <t>Thị trấn Đức Tài, Huyện Đức Linh, Tỉnh Bình Thuận</t>
  </si>
  <si>
    <t>Thị trấn Bần Yên Nhân, Huyện Mỹ Hào, Tỉnh Hưng Yên</t>
  </si>
  <si>
    <t>Quận Kiến An, Thành phố Hải Phòng</t>
  </si>
  <si>
    <t>Xã Mỹ Lương, Huyện Cái Bè, Tỉnh Tiền Giang</t>
  </si>
  <si>
    <t>Xã Cấp Tiến, Huyện Tiên Lãng, Thành phố Hải Phòng</t>
  </si>
  <si>
    <t>Ấp Chợ, Xã Tập Sơn, Huyện Trà Cú, Tỉnh Trà Vinh</t>
  </si>
  <si>
    <t>Tỉnh Ninh Bình</t>
  </si>
  <si>
    <t>Tỉnh Bến Tre</t>
  </si>
  <si>
    <t>Xã Mê Linh, Huyện Đông Hưng, Tỉnh Thái Bình</t>
  </si>
  <si>
    <t>Xã Nghĩa Phương, Huyện Tư Nghĩa, Tỉnh Quảng Ngãi</t>
  </si>
  <si>
    <t>Quận Cái Răng, Thành phố Cần Thơ</t>
  </si>
  <si>
    <t>Xã Mộc Bắc, Huyện Duy Tiên, Tỉnh Hà Nam</t>
  </si>
  <si>
    <t>Xã Đại Kim, Huyện Thanh Trì, Thành phố Hà Nội</t>
  </si>
  <si>
    <t>0296207891</t>
  </si>
  <si>
    <t>0202026082</t>
  </si>
  <si>
    <t>0296241580</t>
  </si>
  <si>
    <t>0202167287</t>
  </si>
  <si>
    <t>0202026053</t>
  </si>
  <si>
    <t>0296026850</t>
  </si>
  <si>
    <t>0203334244</t>
  </si>
  <si>
    <t>0296241666</t>
  </si>
  <si>
    <t>0205304954</t>
  </si>
  <si>
    <t>0201137660</t>
  </si>
  <si>
    <t>7909347979</t>
  </si>
  <si>
    <t>0201002241</t>
  </si>
  <si>
    <t>7908440426</t>
  </si>
  <si>
    <t>0296241667</t>
  </si>
  <si>
    <t>7912369069</t>
  </si>
  <si>
    <t>0205304955</t>
  </si>
  <si>
    <t>0205271405</t>
  </si>
  <si>
    <t>7913121420</t>
  </si>
  <si>
    <t>0205169970</t>
  </si>
  <si>
    <t>0201155161</t>
  </si>
  <si>
    <t>0296091674</t>
  </si>
  <si>
    <t>0206083562</t>
  </si>
  <si>
    <t>7915315279</t>
  </si>
  <si>
    <t>7908236372</t>
  </si>
  <si>
    <t>7912393395</t>
  </si>
  <si>
    <t>0207099000</t>
  </si>
  <si>
    <t>0203100252</t>
  </si>
  <si>
    <t>0201155184</t>
  </si>
  <si>
    <t>0299035721</t>
  </si>
  <si>
    <t>0207418834</t>
  </si>
  <si>
    <t>7913162765</t>
  </si>
  <si>
    <t>7914072363</t>
  </si>
  <si>
    <t>7912233915</t>
  </si>
  <si>
    <t>0298118103</t>
  </si>
  <si>
    <t>0296241607</t>
  </si>
  <si>
    <t>0201155198</t>
  </si>
  <si>
    <t>0205344832</t>
  </si>
  <si>
    <t>0203318110</t>
  </si>
  <si>
    <t>0206147983</t>
  </si>
  <si>
    <t>7909220026</t>
  </si>
  <si>
    <t>7909060803</t>
  </si>
  <si>
    <t>0203261999</t>
  </si>
  <si>
    <t>0205344831</t>
  </si>
  <si>
    <t>0207234469</t>
  </si>
  <si>
    <t>7912357822</t>
  </si>
  <si>
    <t>0207086293</t>
  </si>
  <si>
    <t>7916184426</t>
  </si>
  <si>
    <t>7909397231</t>
  </si>
  <si>
    <t>7910171258</t>
  </si>
  <si>
    <t>0298118094</t>
  </si>
  <si>
    <t>0296241632</t>
  </si>
  <si>
    <t>0298118102</t>
  </si>
  <si>
    <t>3504000817</t>
  </si>
  <si>
    <t>0296241597</t>
  </si>
  <si>
    <t>0205070951</t>
  </si>
  <si>
    <t>0201155177</t>
  </si>
  <si>
    <t>7910171241</t>
  </si>
  <si>
    <t>0200112477</t>
  </si>
  <si>
    <t>0200134239</t>
  </si>
  <si>
    <t>0296241668</t>
  </si>
  <si>
    <t>0205271403</t>
  </si>
  <si>
    <t>7910509230</t>
  </si>
  <si>
    <t>6697192818</t>
  </si>
  <si>
    <t>0206100968</t>
  </si>
  <si>
    <t>9103129764</t>
  </si>
  <si>
    <t>7912393396</t>
  </si>
  <si>
    <t>7911311170</t>
  </si>
  <si>
    <t>0203318108</t>
  </si>
  <si>
    <t>0296241604</t>
  </si>
  <si>
    <t>0296241605</t>
  </si>
  <si>
    <t>0206414716</t>
  </si>
  <si>
    <t>0206229170</t>
  </si>
  <si>
    <t>7910509231</t>
  </si>
  <si>
    <t>7912357823</t>
  </si>
  <si>
    <t>0296241660</t>
  </si>
  <si>
    <t>7912145840</t>
  </si>
  <si>
    <t>0299031247</t>
  </si>
  <si>
    <t>0296241671</t>
  </si>
  <si>
    <t>0201155165</t>
  </si>
  <si>
    <t>7910594972</t>
  </si>
  <si>
    <t>0205087400</t>
  </si>
  <si>
    <t>7911339419</t>
  </si>
  <si>
    <t>0206206184</t>
  </si>
  <si>
    <t>0202075306</t>
  </si>
  <si>
    <t>7912340997</t>
  </si>
  <si>
    <t>7912393399</t>
  </si>
  <si>
    <t>0205105018</t>
  </si>
  <si>
    <t>7911342669</t>
  </si>
  <si>
    <t>7908440425</t>
  </si>
  <si>
    <t>0205225886</t>
  </si>
  <si>
    <t>0201155187</t>
  </si>
  <si>
    <t>7912233919</t>
  </si>
  <si>
    <t>0203100255</t>
  </si>
  <si>
    <t>7913259156</t>
  </si>
  <si>
    <t>7912157689</t>
  </si>
  <si>
    <t>0201155159</t>
  </si>
  <si>
    <t>7915087828</t>
  </si>
  <si>
    <t>7916184427</t>
  </si>
  <si>
    <t>7913162766</t>
  </si>
  <si>
    <t>7915315280</t>
  </si>
  <si>
    <t>0201155188</t>
  </si>
  <si>
    <t>0296241613</t>
  </si>
  <si>
    <t>0201155195</t>
  </si>
  <si>
    <t>2299065197</t>
  </si>
  <si>
    <t>0296009808</t>
  </si>
  <si>
    <t>0207418841</t>
  </si>
  <si>
    <t>0298022618</t>
  </si>
  <si>
    <t>0204285799</t>
  </si>
  <si>
    <t>7914159578</t>
  </si>
  <si>
    <t>0207272975</t>
  </si>
  <si>
    <t>7909078922</t>
  </si>
  <si>
    <t>0207022148</t>
  </si>
  <si>
    <t>7510069755</t>
  </si>
  <si>
    <t>0202192376</t>
  </si>
  <si>
    <t>0296011832</t>
  </si>
  <si>
    <t>0206038645</t>
  </si>
  <si>
    <t>4902001553</t>
  </si>
  <si>
    <t>0205363659</t>
  </si>
  <si>
    <t>0298115739</t>
  </si>
  <si>
    <t>0201155200</t>
  </si>
  <si>
    <t>0200134238</t>
  </si>
  <si>
    <t>0205247947</t>
  </si>
  <si>
    <t>0204305711</t>
  </si>
  <si>
    <t>0202045532</t>
  </si>
  <si>
    <t>0205363662</t>
  </si>
  <si>
    <t>0201155197</t>
  </si>
  <si>
    <t>0205280930</t>
  </si>
  <si>
    <t>7916116096</t>
  </si>
  <si>
    <t>7916074717</t>
  </si>
  <si>
    <t>7910171242</t>
  </si>
  <si>
    <t>4699022328</t>
  </si>
  <si>
    <t>0201155199</t>
  </si>
  <si>
    <t>7910171251</t>
  </si>
  <si>
    <t>7908079139</t>
  </si>
  <si>
    <t>0296241669</t>
  </si>
  <si>
    <t>7909078908</t>
  </si>
  <si>
    <t>0204048513</t>
  </si>
  <si>
    <t>7910171246</t>
  </si>
  <si>
    <t>7908513448</t>
  </si>
  <si>
    <t>7910171244</t>
  </si>
  <si>
    <t>2907007468</t>
  </si>
  <si>
    <t>7910171248</t>
  </si>
  <si>
    <t>0204239616</t>
  </si>
  <si>
    <t>0201155201</t>
  </si>
  <si>
    <t>5005006648</t>
  </si>
  <si>
    <t>4706016215</t>
  </si>
  <si>
    <t>7914159581</t>
  </si>
  <si>
    <t>0204343040</t>
  </si>
  <si>
    <t>7909078919</t>
  </si>
  <si>
    <t>7913072284</t>
  </si>
  <si>
    <t>0204343041</t>
  </si>
  <si>
    <t>0298118092</t>
  </si>
  <si>
    <t>0298118090</t>
  </si>
  <si>
    <t>0204343042</t>
  </si>
  <si>
    <t>7916074712</t>
  </si>
  <si>
    <t>0296241620</t>
  </si>
  <si>
    <t>0203005089</t>
  </si>
  <si>
    <t>7911094455</t>
  </si>
  <si>
    <t>0201155208</t>
  </si>
  <si>
    <t>0206217331</t>
  </si>
  <si>
    <t>0298022617</t>
  </si>
  <si>
    <t>7908079141</t>
  </si>
  <si>
    <t>7910171257</t>
  </si>
  <si>
    <t>0200092902</t>
  </si>
  <si>
    <t>0296241623</t>
  </si>
  <si>
    <t>7911380877</t>
  </si>
  <si>
    <t>8903002184</t>
  </si>
  <si>
    <t>0298118091</t>
  </si>
  <si>
    <t>0296241598</t>
  </si>
  <si>
    <t>0296241596</t>
  </si>
  <si>
    <t>0201155202</t>
  </si>
  <si>
    <t>0296241602</t>
  </si>
  <si>
    <t>7912066219</t>
  </si>
  <si>
    <t>7910171249</t>
  </si>
  <si>
    <t>7909078918</t>
  </si>
  <si>
    <t>0206414707</t>
  </si>
  <si>
    <t>7909078914</t>
  </si>
  <si>
    <t>7909078928</t>
  </si>
  <si>
    <t>7909078916</t>
  </si>
  <si>
    <t>0204316585</t>
  </si>
  <si>
    <t>7909078915</t>
  </si>
  <si>
    <t>7908440424</t>
  </si>
  <si>
    <t>7908079136</t>
  </si>
  <si>
    <t>0203017536</t>
  </si>
  <si>
    <t>0204163837</t>
  </si>
  <si>
    <t>7910509233</t>
  </si>
  <si>
    <t>7908079138</t>
  </si>
  <si>
    <t>0206052994</t>
  </si>
  <si>
    <t>7909078921</t>
  </si>
  <si>
    <t>7911094458</t>
  </si>
  <si>
    <t>0296083085</t>
  </si>
  <si>
    <t>0205363670</t>
  </si>
  <si>
    <t>0202201607</t>
  </si>
  <si>
    <t>7914159577</t>
  </si>
  <si>
    <t>0206414710</t>
  </si>
  <si>
    <t>7909078910</t>
  </si>
  <si>
    <t>7910171254</t>
  </si>
  <si>
    <t>7914159576</t>
  </si>
  <si>
    <t>0204354426</t>
  </si>
  <si>
    <t>7910171253</t>
  </si>
  <si>
    <t>7910171256</t>
  </si>
  <si>
    <t>7909078911</t>
  </si>
  <si>
    <t>7910002854</t>
  </si>
  <si>
    <t>7908079140</t>
  </si>
  <si>
    <t>7911094457</t>
  </si>
  <si>
    <t>7911311169</t>
  </si>
  <si>
    <t>5396009947</t>
  </si>
  <si>
    <t>0296241665</t>
  </si>
  <si>
    <t>0206414708</t>
  </si>
  <si>
    <t>0202201604</t>
  </si>
  <si>
    <t>0203318105</t>
  </si>
  <si>
    <t>7911094452</t>
  </si>
  <si>
    <t>0203318109</t>
  </si>
  <si>
    <t>0203318106</t>
  </si>
  <si>
    <t>0201155205</t>
  </si>
  <si>
    <t>0204124288</t>
  </si>
  <si>
    <t>0201155204</t>
  </si>
  <si>
    <t>0296241670</t>
  </si>
  <si>
    <t>7911094459</t>
  </si>
  <si>
    <t>0203318107</t>
  </si>
  <si>
    <t>0203318103</t>
  </si>
  <si>
    <t>7910171247</t>
  </si>
  <si>
    <t>0202201605</t>
  </si>
  <si>
    <t>0299118225</t>
  </si>
  <si>
    <t>0201036366</t>
  </si>
  <si>
    <t>0296241664</t>
  </si>
  <si>
    <t>0203318104</t>
  </si>
  <si>
    <t>0203083819</t>
  </si>
  <si>
    <t>0202201602</t>
  </si>
  <si>
    <t>0205361857</t>
  </si>
  <si>
    <t>0298022616</t>
  </si>
  <si>
    <t>7909078930</t>
  </si>
  <si>
    <t>0200041761</t>
  </si>
  <si>
    <t>7911336307</t>
  </si>
  <si>
    <t>0207017285</t>
  </si>
  <si>
    <t>7909144895</t>
  </si>
  <si>
    <t>7913072280</t>
  </si>
  <si>
    <t>7914179508</t>
  </si>
  <si>
    <t>7916099567</t>
  </si>
  <si>
    <t>0201155206</t>
  </si>
  <si>
    <t>0202201603</t>
  </si>
  <si>
    <t>0203283840</t>
  </si>
  <si>
    <t>0201058079</t>
  </si>
  <si>
    <t>7910171255</t>
  </si>
  <si>
    <t>7910266874</t>
  </si>
  <si>
    <t>0206385832</t>
  </si>
  <si>
    <t>0204131246</t>
  </si>
  <si>
    <t>0203052975</t>
  </si>
  <si>
    <t>7909382887</t>
  </si>
  <si>
    <t>7912096463</t>
  </si>
  <si>
    <t>7916074716</t>
  </si>
  <si>
    <t>7916074714</t>
  </si>
  <si>
    <t>0204227018</t>
  </si>
  <si>
    <t>0206072767</t>
  </si>
  <si>
    <t>7913154569</t>
  </si>
  <si>
    <t>0205304956</t>
  </si>
  <si>
    <t>7908507840</t>
  </si>
  <si>
    <t>0297048194</t>
  </si>
  <si>
    <t>0204124407</t>
  </si>
  <si>
    <t>0207444037</t>
  </si>
  <si>
    <t>7914098268</t>
  </si>
  <si>
    <t>7710032885</t>
  </si>
  <si>
    <t>0201155190</t>
  </si>
  <si>
    <t>0203333893</t>
  </si>
  <si>
    <t>0296207942</t>
  </si>
  <si>
    <t>0201081939</t>
  </si>
  <si>
    <t>0205304953</t>
  </si>
  <si>
    <t>7908079148</t>
  </si>
  <si>
    <t>0207418838</t>
  </si>
  <si>
    <t>7916451705</t>
  </si>
  <si>
    <t>8008045091</t>
  </si>
  <si>
    <t>7914098267</t>
  </si>
  <si>
    <t>4299003753</t>
  </si>
  <si>
    <t>0206192235</t>
  </si>
  <si>
    <t>7912369070</t>
  </si>
  <si>
    <t>0296241609</t>
  </si>
  <si>
    <t>0296241626</t>
  </si>
  <si>
    <t>7910171237</t>
  </si>
  <si>
    <t>0202060512</t>
  </si>
  <si>
    <t>7912145841</t>
  </si>
  <si>
    <t>7914249373</t>
  </si>
  <si>
    <t>0299009498</t>
  </si>
  <si>
    <t>7912233916</t>
  </si>
  <si>
    <t xml:space="preserve">- SP Bậc 2
- NVSP dành cho GV ĐH, CĐ
</t>
  </si>
  <si>
    <t>Nơi cấp CC Ngoại ngữ</t>
  </si>
  <si>
    <t>Vĩnh Phúc</t>
  </si>
  <si>
    <t>TP. Bắc Ninh</t>
  </si>
  <si>
    <t>TP. HCM</t>
  </si>
  <si>
    <t>Huyện Châu Thành, Tỉnh Kiên Giang</t>
  </si>
  <si>
    <t>Quê quán</t>
  </si>
  <si>
    <t>01/02/2018</t>
  </si>
  <si>
    <t>Xây dựng, kỹ thuật và quản lý cơ sở hạ tầng</t>
  </si>
  <si>
    <t>Bác sĩ Chuyên khoa Cấp 1</t>
  </si>
  <si>
    <t>23/02/1990</t>
  </si>
  <si>
    <t>13/04/1989</t>
  </si>
  <si>
    <t>18/06/1990</t>
  </si>
  <si>
    <t>Theo khung NLNN 6 bậc</t>
  </si>
  <si>
    <t>TOEIC 615</t>
  </si>
  <si>
    <t>ĐH</t>
  </si>
  <si>
    <t>TS</t>
  </si>
  <si>
    <t>Toeic 520</t>
  </si>
  <si>
    <t>091065000076</t>
  </si>
  <si>
    <t>12/06/2019</t>
  </si>
  <si>
    <t>Phụ trách phòng, Phó Trưởng phòng</t>
  </si>
  <si>
    <t>Phó Trưởng Trung tâm, Phụ trách TT</t>
  </si>
  <si>
    <t>- NVSP bậc 2
- SP dạy nghề
- Bồi dưỡng ngạch chuyên viên
- NVSP dành cho GV ĐH, CĐ</t>
  </si>
  <si>
    <t>CC NVSP dành cho GV ĐH, CĐ</t>
  </si>
  <si>
    <t>GV + kiêm chức</t>
  </si>
  <si>
    <t>Trình độ A (2006)</t>
  </si>
  <si>
    <t>Cán sự</t>
  </si>
  <si>
    <t>CC Bồi dưỡng ngạch cán sự</t>
  </si>
  <si>
    <t>CBQL các Khoa, Phòng trường ÐH, CĐ</t>
  </si>
  <si>
    <t>Viện Đào tạo và nâng cao TPHCM (IFT)</t>
  </si>
  <si>
    <t>BD NV QLNN ngạch chuyên viên</t>
  </si>
  <si>
    <t>BD NVSP dành cho GV CĐ, ĐH</t>
  </si>
  <si>
    <t>- BD Chứng chỉ Quốc phòng và An ninh đối tượng 3</t>
  </si>
  <si>
    <t>- Thạc sỹ
- Đại học</t>
  </si>
  <si>
    <t>- Quản lý Giáo dục
- Kỹ thuật Điện tử - Viễn thông</t>
  </si>
  <si>
    <t>- TOEFL ITP 423
- Đại học</t>
  </si>
  <si>
    <t>- Ngôn ngữ Anh
- Sư phạm Tiếng Anh</t>
  </si>
  <si>
    <t>- Trình độ A
- TH UDCB</t>
  </si>
  <si>
    <t>Trường CĐ Lý Tự Trọng TPHCM</t>
  </si>
  <si>
    <t>Nhân viên</t>
  </si>
  <si>
    <t>NV</t>
  </si>
  <si>
    <t>Tổ trưởng</t>
  </si>
  <si>
    <t>Giảng viên</t>
  </si>
  <si>
    <t>TC</t>
  </si>
  <si>
    <t>CĐ</t>
  </si>
  <si>
    <t>THS</t>
  </si>
  <si>
    <t>UDCB</t>
  </si>
  <si>
    <t>C1</t>
  </si>
  <si>
    <t>Chức vụ/ Chức danh hiện tại</t>
  </si>
  <si>
    <t>Chức vụ/ Chức danh hiện tại (công thức)</t>
  </si>
  <si>
    <t>Trình độ chuyên môn cao nhất (công thức)</t>
  </si>
  <si>
    <t>Trình độ tin học (công thức)</t>
  </si>
  <si>
    <t>KTV</t>
  </si>
  <si>
    <t>Đảng viên (công thức)</t>
  </si>
  <si>
    <t>- NVSP cho GV ĐH, CĐ
- BD GV chính
- QLNN ngạch CV chính</t>
  </si>
  <si>
    <t>CV chính</t>
  </si>
  <si>
    <t>- BD Kiến thức QPAN đối tượng 3</t>
  </si>
  <si>
    <t xml:space="preserve">
- SP dạy nghề
- Bồi dưỡng ngạch chuyên viên</t>
  </si>
  <si>
    <t>- NVSP cho GV ĐH, CĐ</t>
  </si>
  <si>
    <t>A1</t>
  </si>
  <si>
    <r>
      <t xml:space="preserve">CỘNG HÒA XÃ HỘI CHỦ NGHĨA VIỆT NAM
</t>
    </r>
    <r>
      <rPr>
        <b/>
        <u/>
        <sz val="13"/>
        <rFont val="Times New Roman"/>
        <family val="1"/>
      </rPr>
      <t>Độc lập - Tự do - Hạnh phúc</t>
    </r>
    <r>
      <rPr>
        <b/>
        <sz val="13"/>
        <rFont val="Times New Roman"/>
        <family val="1"/>
      </rPr>
      <t xml:space="preserve">
</t>
    </r>
  </si>
  <si>
    <t>- Tâm lý giáo dục
- Tiếng Anh</t>
  </si>
  <si>
    <t>ĐH Sư phạm</t>
  </si>
  <si>
    <t>- Giáo dục học
- Điện - Điện tử</t>
  </si>
  <si>
    <t>- Quản lý khoa học và công nghệ
- Điện - Điện tử</t>
  </si>
  <si>
    <t>- Quản lý giáo dục
- Điện - Điện tử</t>
  </si>
  <si>
    <t>- Quản lý giáo dục
- Cơ khí</t>
  </si>
  <si>
    <t>- Quản lý giáo dục
- Công nghệ thông tin</t>
  </si>
  <si>
    <t>16/01/2019</t>
  </si>
  <si>
    <t>26/4/2004</t>
  </si>
  <si>
    <t>16/08/2008</t>
  </si>
  <si>
    <t>26/09/2003</t>
  </si>
  <si>
    <t>21/11/1998</t>
  </si>
  <si>
    <t>20/12/2018</t>
  </si>
  <si>
    <t>11/09/1985</t>
  </si>
  <si>
    <t>27/02/2009</t>
  </si>
  <si>
    <t>12/08/2019</t>
  </si>
  <si>
    <t>20/06/2013</t>
  </si>
  <si>
    <t>22/08/2007</t>
  </si>
  <si>
    <t>21/05/2019</t>
  </si>
  <si>
    <t>28/08/2012</t>
  </si>
  <si>
    <t>30/08/2015</t>
  </si>
  <si>
    <t>09/05/2013</t>
  </si>
  <si>
    <t>09/12/2012</t>
  </si>
  <si>
    <t>29/01/2018</t>
  </si>
  <si>
    <t>15/02/2002</t>
  </si>
  <si>
    <t>08/03/2012</t>
  </si>
  <si>
    <t>11/03/2018</t>
  </si>
  <si>
    <t>15/11/2012</t>
  </si>
  <si>
    <t>22/01/2018</t>
  </si>
  <si>
    <t>16/12/1997</t>
  </si>
  <si>
    <t>11/04/2012</t>
  </si>
  <si>
    <t>19/01/2013</t>
  </si>
  <si>
    <t>20/06/2000</t>
  </si>
  <si>
    <t>24/03/1998</t>
  </si>
  <si>
    <t>23/02/2019</t>
  </si>
  <si>
    <t>07/05/2019</t>
  </si>
  <si>
    <t>04/04/2001</t>
  </si>
  <si>
    <t>11/11/2011</t>
  </si>
  <si>
    <t>15/03/2005</t>
  </si>
  <si>
    <t>15/05/1999</t>
  </si>
  <si>
    <t>11/08/2014</t>
  </si>
  <si>
    <t>04/07/2001</t>
  </si>
  <si>
    <t>31/07/2011</t>
  </si>
  <si>
    <t>20/07/2014</t>
  </si>
  <si>
    <t>20/10/1997</t>
  </si>
  <si>
    <t>15/09/2018</t>
  </si>
  <si>
    <t>03/09/2008</t>
  </si>
  <si>
    <t>06/01/2019</t>
  </si>
  <si>
    <t>18/09/2006</t>
  </si>
  <si>
    <t>04/10/2007</t>
  </si>
  <si>
    <t>12/10/2017</t>
  </si>
  <si>
    <t>17/03/2015</t>
  </si>
  <si>
    <t>04/01/2013</t>
  </si>
  <si>
    <t>01/07/2011</t>
  </si>
  <si>
    <t>25/09/2006</t>
  </si>
  <si>
    <t>10/06/2009</t>
  </si>
  <si>
    <t>06/10/2013</t>
  </si>
  <si>
    <t>25/11/1998</t>
  </si>
  <si>
    <t>18/06/2018</t>
  </si>
  <si>
    <t>15/07/2019</t>
  </si>
  <si>
    <t>18/05/2000</t>
  </si>
  <si>
    <t>09/09/2012</t>
  </si>
  <si>
    <t>28/05/2011</t>
  </si>
  <si>
    <t>25/02/2013</t>
  </si>
  <si>
    <t>02/11/2016</t>
  </si>
  <si>
    <t>10/10/1999</t>
  </si>
  <si>
    <t>14/10/2002</t>
  </si>
  <si>
    <t>17/04/2002</t>
  </si>
  <si>
    <t>26/09/2006</t>
  </si>
  <si>
    <t>12/10/2007</t>
  </si>
  <si>
    <t>21/10/2015</t>
  </si>
  <si>
    <t>16/06/2007</t>
  </si>
  <si>
    <t>- Thạc sỹ</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</si>
  <si>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</si>
  <si>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</si>
  <si>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</si>
  <si>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</si>
  <si>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</si>
  <si>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</si>
  <si>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</si>
  <si>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</si>
  <si>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</si>
  <si>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</si>
  <si>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</si>
  <si>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</si>
  <si>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</si>
  <si>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</si>
  <si>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</si>
  <si>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</si>
  <si>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</si>
  <si>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</si>
  <si>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</si>
  <si>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</si>
  <si>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</si>
  <si>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</si>
  <si>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</si>
  <si>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</si>
  <si>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</si>
  <si>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</si>
  <si>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</si>
  <si>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</si>
  <si>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</si>
  <si>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</si>
  <si>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</si>
  <si>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</si>
  <si>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</si>
  <si>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</si>
  <si>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</si>
  <si>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</si>
  <si>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</si>
  <si>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</si>
  <si>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</si>
  <si>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</si>
  <si>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</si>
  <si>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</si>
  <si>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</si>
  <si>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</si>
  <si>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</si>
  <si>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</si>
  <si>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</si>
  <si>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</si>
  <si>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</si>
  <si>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</si>
  <si>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</si>
  <si>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</si>
  <si>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</si>
  <si>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</si>
  <si>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</si>
  <si>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</si>
  <si>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</si>
  <si>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</si>
  <si>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</si>
  <si>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</si>
  <si>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</si>
  <si>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</si>
  <si>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</si>
  <si>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</si>
  <si>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</si>
  <si>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</si>
  <si>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</si>
  <si>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</si>
  <si>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</si>
  <si>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</si>
  <si>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</si>
  <si>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</si>
  <si>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</si>
  <si>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</si>
  <si>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</si>
  <si>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</si>
  <si>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</si>
  <si>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</si>
  <si>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</si>
  <si>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</si>
  <si>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</si>
  <si>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</si>
  <si>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</si>
  <si>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</si>
  <si>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305</t>
  </si>
  <si>
    <t>308</t>
  </si>
  <si>
    <t>309</t>
  </si>
  <si>
    <t>311</t>
  </si>
  <si>
    <t>312</t>
  </si>
  <si>
    <t>314</t>
  </si>
  <si>
    <t>317</t>
  </si>
  <si>
    <t>29/09/2014</t>
  </si>
  <si>
    <t>03/10/2013</t>
  </si>
  <si>
    <t>x</t>
  </si>
  <si>
    <t>31/10/2019</t>
  </si>
  <si>
    <t>19/07/2019</t>
  </si>
  <si>
    <t>- C
- Toeic 625</t>
  </si>
  <si>
    <t>- NVSP dành cho GV CĐ, ĐH
- Bồi dưỡng ngạch chuyên viên
- CC QLGD</t>
  </si>
  <si>
    <r>
      <t xml:space="preserve">UBND THÀNH PHỐ HỒ CHÍ MINH
</t>
    </r>
    <r>
      <rPr>
        <b/>
        <sz val="13"/>
        <rFont val="Times New Roman"/>
        <family val="1"/>
      </rPr>
      <t xml:space="preserve">TRƯỜNG CAO ĐẲNG LÝ TỰ TRỌNG 
THÀNH </t>
    </r>
    <r>
      <rPr>
        <b/>
        <u/>
        <sz val="13"/>
        <rFont val="Times New Roman"/>
        <family val="1"/>
      </rPr>
      <t>PHỐ HỒ C</t>
    </r>
    <r>
      <rPr>
        <b/>
        <sz val="13"/>
        <rFont val="Times New Roman"/>
        <family val="1"/>
      </rPr>
      <t>HÍ MINH</t>
    </r>
  </si>
  <si>
    <t>DANH SÁCH THỐNG KÊ CHUẨN CHUYÊN MÔN NGHIỆP VỤ CỦA NHÀ GIÁO</t>
  </si>
  <si>
    <t>Phó Trưởng Trung tâm</t>
  </si>
  <si>
    <t>- Giáo dục học
- Công nghệ May</t>
  </si>
  <si>
    <t>- Quản lý giáo dục
- Kinh tế ngoại thương</t>
  </si>
  <si>
    <t>29/01/2019</t>
  </si>
  <si>
    <t>Bảng điểm</t>
  </si>
  <si>
    <t>Nơi cấp</t>
  </si>
  <si>
    <t>Lý Văn Trung</t>
  </si>
  <si>
    <t>xã Tân Hộ Cơ, huyện Tân Hồng, tỉnh Đồng Tháp</t>
  </si>
  <si>
    <t>12/12/1980</t>
  </si>
  <si>
    <t>340947476</t>
  </si>
  <si>
    <t>27/12/2018</t>
  </si>
  <si>
    <t>CA. Đồng Tháp</t>
  </si>
  <si>
    <t>Tân Hộ Cơ, Tân Hồng, Đồng Tháp</t>
  </si>
  <si>
    <t>A7/13D liên ấp 2-3-4 ấp 1 xã Vĩnh Lộc A, huyện Bình Chánh, TPHCM</t>
  </si>
  <si>
    <t>0985018603</t>
  </si>
  <si>
    <t>lyvantrung2013@gmail.com</t>
  </si>
  <si>
    <t>01/11/2019</t>
  </si>
  <si>
    <t>Trường ĐH Bách Khoa</t>
  </si>
  <si>
    <t>Kiêm chức tại khoa</t>
  </si>
  <si>
    <t>Ngày cấp chứng chỉ</t>
  </si>
  <si>
    <t>- Tiến sỹ
- Thạc sỹ
- Đại học</t>
  </si>
  <si>
    <t>- Kỹ thuật Cơ khí động lực
- Khai thác và Bảo trì ô tô, máy kéo
- Cơ khí động lực</t>
  </si>
  <si>
    <t>- Trường ĐH GTVT 
- Trường ĐH SP Kỹ thuật TPHCM
- Trường ĐH SP Kỹ thuật TPHCM</t>
  </si>
  <si>
    <t>- 0/12/2018
-25/05/2010
- 28/04/2005</t>
  </si>
  <si>
    <t xml:space="preserve"> - Chưa có
 - Chưa có
- Đã có</t>
  </si>
  <si>
    <t>Nghiệp vụ sư phạm</t>
  </si>
  <si>
    <t>Kỹ năng nghề</t>
  </si>
  <si>
    <t>Kỹ năng nghề Quốc gia (công thức)</t>
  </si>
  <si>
    <t>Kỹ năng nghề 3/7 trở lên (công thức)</t>
  </si>
  <si>
    <t xml:space="preserve">- NVSP cho GV ĐH, CĐ
- SP Bậc 2 </t>
  </si>
  <si>
    <t>- Trường ĐH SP Hà Nội
- ĐH SP Kỹ thuật TPHCM</t>
  </si>
  <si>
    <t>- 30/11/2018
- 01/11/2002</t>
  </si>
  <si>
    <t>Ngày cấp</t>
  </si>
  <si>
    <t>Lý luận Chính trị</t>
  </si>
  <si>
    <t>Quản lý nhà nước</t>
  </si>
  <si>
    <t>Trình độ ngoại ngữ (thống kê)</t>
  </si>
  <si>
    <t>Trình độ chuyên môn</t>
  </si>
  <si>
    <t>- A
- UD CNTT CB
- Autocad Căn bản</t>
  </si>
  <si>
    <t>- 26/12/2000
- 16/01/2019
- 31/12/2003</t>
  </si>
  <si>
    <t>28/09/2016</t>
  </si>
  <si>
    <t>Học viện QLGD</t>
  </si>
  <si>
    <t>CBQL Khoa, Phòng trường ÐH, CĐ</t>
  </si>
  <si>
    <t>- Bồi dưỡng CDNN giảng viên cao cấp (hạng I) tại Học viện Quản lý Giáo dục ngày 18/06/2019.
- BD GV chính (hạng II) tại Trường ĐH SP TPHCM ngày 15/05/2019
- BD Kiến thức QPAN đối tượng 3 tại Trường Quân sự TP ngày 17/08/2018
- CC nghề Lái xe du lịch K. 44A tại TT Kỹ thuật Tổng hợp ngày 05/08/2001.
- PP Giảng dạy ĐH tại Trường ĐH SP TPHCM ngày 17/06/2006.
- Sớ cấp LLCT tại TT BD Chính trị Q. Tân Bình ngày 17/6/2014.
- CC môn học SĐH Triết học, PP NCKH, LL dạy học SĐH ngày 16/10/2007.
- Nhận thức về Đảng tại Đảng ủy Khối ĐH - CĐ và THCN ngày 26/03/2003.
- Hệ thống Đánh lửa &amp; Phun xăng Điện tử trên ô tô tại ĐH SPKT TPHCM ngày 05/07/2004.</t>
  </si>
  <si>
    <t>- 16/10/2019
- 21/11/2018
- 28/12/2017</t>
  </si>
  <si>
    <t>- Chứng chỉ nghề CN ô tô bậc 4/5 (Đức)
- Kỹ năng nghề Quốc gia bậc 3 Nghề Công nghệ Ô tô
- Kỹ năng nghề Sửa chữa ô tô bậc 3/7</t>
  </si>
  <si>
    <t>- Đức
- Tổng cục GDNN
- Trường CĐ Lý Tự Trọng TPHCM</t>
  </si>
  <si>
    <t>- Kỹ thuật Cơ khí Động lực
- Cơ khí động lực</t>
  </si>
  <si>
    <t>- Trường ĐH Bách khoa HN
- Trường ĐH SPKT TPHCM</t>
  </si>
  <si>
    <t>- 05/08/2014
- 24/04/2003</t>
  </si>
  <si>
    <t>14/04/2003</t>
  </si>
  <si>
    <t>Sửa chữa ô tô 3/7</t>
  </si>
  <si>
    <t>Chưa có</t>
  </si>
  <si>
    <t>Trường ĐH Bách khoa HN</t>
  </si>
  <si>
    <r>
      <t xml:space="preserve">- </t>
    </r>
    <r>
      <rPr>
        <sz val="12"/>
        <color rgb="FFFF0000"/>
        <rFont val="Times New Roman"/>
        <family val="1"/>
      </rPr>
      <t>Chưa có
- Đã có</t>
    </r>
  </si>
  <si>
    <t>- 20/04/2013
- 25/11/2009</t>
  </si>
  <si>
    <t>- Chứng chỉ nghề Sửa chữa ô tô bậc 3/7
- Kỹ năng nghề Quốc gia Công nghệ Ô tô bậc 3</t>
  </si>
  <si>
    <t>25/11/2009</t>
  </si>
  <si>
    <t>Trường ĐH SPKT TP. HCM</t>
  </si>
  <si>
    <t>- 28/12/2017
- 21/11/2018</t>
  </si>
  <si>
    <t>- Trường CĐ Lý Tự Trọng TPHCM
- Tổng cục GDNN</t>
  </si>
  <si>
    <t>- CC Autocad 2D-3D tại Trường Tin học Lạc Quan ngày 24/11/2007</t>
  </si>
  <si>
    <t>Trường ĐH Bách khoa TPHCM</t>
  </si>
  <si>
    <t>18/01/2010</t>
  </si>
  <si>
    <t>CC nghề Sửa chữa ô tô bậc 3/7</t>
  </si>
  <si>
    <t>20/09/2007</t>
  </si>
  <si>
    <t>Trường CĐ Kỹ thuật Cao Thắng</t>
  </si>
  <si>
    <t>- Cao Đẳng
- A</t>
  </si>
  <si>
    <t>- 18/10/2004
- 21/9/2007</t>
  </si>
  <si>
    <t>- Trường CĐ SP TPHCM
- ĐH KHTN TPHCM</t>
  </si>
  <si>
    <r>
      <rPr>
        <sz val="12"/>
        <color rgb="FFFF0000"/>
        <rFont val="Times New Roman"/>
        <family val="1"/>
      </rPr>
      <t>- TOEFL 433</t>
    </r>
    <r>
      <rPr>
        <sz val="12"/>
        <rFont val="Times New Roman"/>
        <family val="1"/>
      </rPr>
      <t xml:space="preserve">
- A</t>
    </r>
  </si>
  <si>
    <r>
      <t xml:space="preserve">- </t>
    </r>
    <r>
      <rPr>
        <sz val="12"/>
        <color rgb="FFFF0000"/>
        <rFont val="Times New Roman"/>
        <family val="1"/>
      </rPr>
      <t xml:space="preserve">25/05/2014
</t>
    </r>
    <r>
      <rPr>
        <sz val="12"/>
        <rFont val="Times New Roman"/>
        <family val="1"/>
      </rPr>
      <t>- 24/4/1996</t>
    </r>
  </si>
  <si>
    <t>- BD GV chính (hạng II) tại Trường ĐH SP TPHCM ngày 15/5/2019</t>
  </si>
  <si>
    <t>26/11/2008</t>
  </si>
  <si>
    <t>- Chứng chỉ nghề Sửa chữa Ô tô bậc 3/7
- Kỹ năng nghề Quốc gia Công nghệ Ô tô bậc 3</t>
  </si>
  <si>
    <t>chưa có</t>
  </si>
  <si>
    <t>- Kỹ thuật Cơ khí Động lực
- Cơ khí Động lực</t>
  </si>
  <si>
    <t>- 05/8/2014
- 25/10/2005</t>
  </si>
  <si>
    <t>19/10/2005</t>
  </si>
  <si>
    <t>- Chứng chỉ nghề CN ô tô bậc 4/5 (Đức)
- Kỹ năng nghề Sửa chữa ô tô bậc 3/7</t>
  </si>
  <si>
    <t>- 16/10/2019
- 28/12/2017</t>
  </si>
  <si>
    <t>- Đức
- Trường CĐ Lý Tự Trọng TPHCM</t>
  </si>
  <si>
    <t>- Chứng chỉ nghề CN ô tô bậc 4/5 (Đức)
- Kỹ năng nghề Sửa chữa ô tô bậc 3/7
- Sửa chữa ô tô &amp; xe máy bậc 3/7</t>
  </si>
  <si>
    <t>- 16/10/2019
- 28/12/2017
- 20/02/2001</t>
  </si>
  <si>
    <t>- Đức
- Trường CĐ Lý Tự Trọng TPHCM
- Trường CĐ Công nghiệp 4</t>
  </si>
  <si>
    <t>- Đại học
- B1</t>
  </si>
  <si>
    <t>- 25/03/2019
- 09/5/2013</t>
  </si>
  <si>
    <t>- Trường ĐH Kinh Bắc
- Trường ĐH Bách khoa HN</t>
  </si>
  <si>
    <t>06/06/2013</t>
  </si>
  <si>
    <t>- SP Bậc 2 
- SP Bậc 1</t>
  </si>
  <si>
    <t>- 29/4/2013
- 24/4/2013</t>
  </si>
  <si>
    <t>Trường ĐH SP HN 2</t>
  </si>
  <si>
    <t>- Kỹ năng nghề Quốc gia Công nghệ Ô tô bậc 3
- Chứng chỉ nghề Sửa chữa Ô tô bậc 3/7
- Chứng chỉ nghề Sửa chữa Ô tô bậc 3/7</t>
  </si>
  <si>
    <t>- Tổng cục GDNN
- Trường CĐ Lý Tự Trọng TPHCM
- Trường CĐ Lý Tự Trọng TPHCM</t>
  </si>
  <si>
    <t>ĐH KHTN TPHCM</t>
  </si>
  <si>
    <r>
      <rPr>
        <sz val="12"/>
        <rFont val="Times New Roman"/>
        <family val="1"/>
      </rPr>
      <t>- B</t>
    </r>
    <r>
      <rPr>
        <sz val="12"/>
        <color rgb="FFFF0000"/>
        <rFont val="Times New Roman"/>
        <family val="1"/>
      </rPr>
      <t xml:space="preserve">
- TOEIC 400</t>
    </r>
  </si>
  <si>
    <r>
      <rPr>
        <sz val="12"/>
        <rFont val="Times New Roman"/>
        <family val="1"/>
      </rPr>
      <t>- 01/6/2015</t>
    </r>
    <r>
      <rPr>
        <sz val="12"/>
        <color rgb="FFFF0000"/>
        <rFont val="Times New Roman"/>
        <family val="1"/>
      </rPr>
      <t xml:space="preserve">
- 2016</t>
    </r>
  </si>
  <si>
    <t>Trường ĐH Sài Gòn</t>
  </si>
  <si>
    <t>- CC Lý luận dạy học ĐH tại Trường ĐH KHXH &amp; NV ngày 12/9/2015.
- CC Triết học tại Trường ĐH Bách khoa TPHCM ngày 04/9/2014.</t>
  </si>
  <si>
    <t>- 30/12/2015
- 15/03/2012</t>
  </si>
  <si>
    <t>14/6/2013</t>
  </si>
  <si>
    <t>Trường ĐH SP TPHCM</t>
  </si>
  <si>
    <t>- BD GV chính (hạng II) tại Trường ĐH SP TPHCM ngày 15/5/2019.
- CC Lý luận dạy học ĐH tại ĐH KHXH &amp; NV ngày 01/9/2015.</t>
  </si>
  <si>
    <t>- 05/8/2014
- 28/4/2005</t>
  </si>
  <si>
    <t>- Đức
- Trường CĐ Kỹ thuật Cao Thắng TPHCM</t>
  </si>
  <si>
    <t>- 16/10/2019
- 11/9/2000</t>
  </si>
  <si>
    <t>Trường ĐH Bách khoa Hà Nội</t>
  </si>
  <si>
    <t>- Trình độ A
- Autocad căn bản
- Autocad nâng cao
- Proengineer căn bản
- Lắp ráp cài đặt máy vi tính</t>
  </si>
  <si>
    <t>- 04/12/1996
- 04/04/2002
- 03/05/2002
- 31/7/2002
- 19/12/2001</t>
  </si>
  <si>
    <t>- ĐH Tổng hợp TPHCM
- ĐH Bách khoa TPHCM
- ĐH Bách khoa TPHCM
- ĐH Bách khoa TPHCM
- TT Dạy nghề Q5</t>
  </si>
  <si>
    <t>- Kỹ thuật Ô tô, máy kéo
- Cơ khí Động lực</t>
  </si>
  <si>
    <t>- Trường ĐH Bách khoa TPHCM
- Trường ĐH SPKT TPHCM</t>
  </si>
  <si>
    <t>- 24/4/2013
- 15/5/2001</t>
  </si>
  <si>
    <t>15/5/2001</t>
  </si>
  <si>
    <t>- Kỹ năng nghề Quốc gia bậc 3 Nghề Công nghệ Ô tô
- Kỹ năng nghề Sửa chữa ô tô bậc 3/7</t>
  </si>
  <si>
    <t>- 21/11/2018
- 28/12/2017</t>
  </si>
  <si>
    <t>- Tổng cục GDNN
- Trường CĐ Lý Tự Trọng TPHCM</t>
  </si>
  <si>
    <t>- 21/11/2018
- 29/3/1997</t>
  </si>
  <si>
    <t>Trường ĐH Ngân hàng TPHCM</t>
  </si>
  <si>
    <t>TOEFL ITP 457</t>
  </si>
  <si>
    <t>24/4/2013</t>
  </si>
  <si>
    <t>Trường ĐH Bách khoa</t>
  </si>
  <si>
    <t>06/11/2012</t>
  </si>
  <si>
    <t>Học viện Quản lý Giáo dục</t>
  </si>
  <si>
    <t>- BD GV chính (hạng II) tại Trường ĐH SP TPHCM ngày 15/5/2019
- CN Sơ cấp LLCT tại TT BD Chính trị Quận Tân Bình ngày 15/1/2014.
- CC PP nghiên cứu KH, LL dạy học ĐH, Triết học tại Trường ĐH SPKT TPHCM ngày 16/10/2007.
- CN Nhận thức về Đảng tại Sở GDĐT TPHCM ngày 27/6/2003.</t>
  </si>
  <si>
    <t>- Kỹ thuật Ô tô, máy kéo
- Cơ khí động lực</t>
  </si>
  <si>
    <t>- 01/11/2016
- 25/9/1998</t>
  </si>
  <si>
    <t>30/9/1998</t>
  </si>
  <si>
    <t>ĐH KHXH &amp; NV</t>
  </si>
  <si>
    <r>
      <t xml:space="preserve">- </t>
    </r>
    <r>
      <rPr>
        <sz val="12"/>
        <color rgb="FFFF0000"/>
        <rFont val="Times New Roman"/>
        <family val="1"/>
      </rPr>
      <t>Chưa có
- Chưa có</t>
    </r>
  </si>
  <si>
    <t>- Kỹ thuật Cơ khí Động lực
- Công nghệ ô tô</t>
  </si>
  <si>
    <t>- Trường ĐH Bách khoa TPHCM
- Trường ĐH Công nghiệp TPHCM</t>
  </si>
  <si>
    <t>- 26/10/2018
- 29/6/2010</t>
  </si>
  <si>
    <t>16/9/2011</t>
  </si>
  <si>
    <t>IIG</t>
  </si>
  <si>
    <t>- Kỹ thuật Cơ khí Động lực
- Công nghệ kỹ thuật Ô tô</t>
  </si>
  <si>
    <t>- 30/6/2006
- 06/06/2013</t>
  </si>
  <si>
    <t>30/11/2018</t>
  </si>
  <si>
    <t>- B1
- B</t>
  </si>
  <si>
    <t>- 25/01/2015
- 20/7/2010</t>
  </si>
  <si>
    <t>- Trường ĐH SPKT TPHCM
- Trường CĐ Công Thương TPHCM</t>
  </si>
  <si>
    <t>- 06/11/2014
- 26/11/2008</t>
  </si>
  <si>
    <t>- Kỹ năng nghề Quốc gia Công nghệ Ô tô bậc 3
- Chứng chỉ nghề Sửa chữa Ô tô bậc 3/7</t>
  </si>
  <si>
    <t>- 21/11/2018
- 28/12/2017
- 10/8/2006</t>
  </si>
  <si>
    <t>- Kỹ thuật Cơ khí động lực
- Cơ khí Động lực</t>
  </si>
  <si>
    <t>- 30/12/2015
- 25/4/2011</t>
  </si>
  <si>
    <t>14/10/2011</t>
  </si>
  <si>
    <t>- Trường ĐH SPKT TPHCM
- Trường ĐH Công nghiệp TPHCM</t>
  </si>
  <si>
    <t>Trường ĐH Công nghiệp TPHCM</t>
  </si>
  <si>
    <t>- 28/08/2013
- 11/3/2008</t>
  </si>
  <si>
    <t>- 26/4/2017
- 25/11/2009</t>
  </si>
  <si>
    <t>- NVSP cho GV ĐH, CĐ
- SP bậc 2</t>
  </si>
  <si>
    <t>- 02/4/2019
- 19/9/2008</t>
  </si>
  <si>
    <t>- Trường ĐH SP HN 2
- Trường ĐH SPKT TP. HCM</t>
  </si>
  <si>
    <t>- 02/7/2004
- 21/11/2018</t>
  </si>
  <si>
    <t>- Trường Kỹ thuật Cao Thắng
- Tổng cục GDNN</t>
  </si>
  <si>
    <t>- Ứng dụng CNTT cơ bản
- A</t>
  </si>
  <si>
    <t>- 19/12/2018
- 05/4/2010</t>
  </si>
  <si>
    <t>- Trường ĐH CNTT
- Trường ĐH SP TPHCM</t>
  </si>
  <si>
    <t>- TOEIC 600
- B</t>
  </si>
  <si>
    <t>- 26/4/2017
- 29/10/2008</t>
  </si>
  <si>
    <t>- Trường ĐH Bách khoa TPHCM
- Trường ĐH SP TPHCM</t>
  </si>
  <si>
    <t>- 05/8/2014
- 06/11/2006</t>
  </si>
  <si>
    <t>Chứng chỉ nghề Sửa chữa ô tô bậc 3/7</t>
  </si>
  <si>
    <t>Trường ĐH SP HN</t>
  </si>
  <si>
    <t>17/6/2014</t>
  </si>
  <si>
    <t>TT BD Chính trị Q. Tân Bình</t>
  </si>
  <si>
    <t>- BD GV chính (hạng II) tại Trường ĐH SP TPHCM ngày 15/5/2019
- CN Kỹ thuật viên Toyota sửa chữa thân vỏ xe tại Trường ĐH SP KT TPHCM ngày 7/24/2009</t>
  </si>
  <si>
    <t>16/5/2014</t>
  </si>
  <si>
    <t>30/8/2018</t>
  </si>
  <si>
    <t>Trường ĐH SP HN TP. HCM</t>
  </si>
  <si>
    <t>Kỹ năng nghề Quốc gia Công nghệ Ô tô bậc 3</t>
  </si>
  <si>
    <t>21/11/2018</t>
  </si>
  <si>
    <t>Tổng cục GDNN</t>
  </si>
  <si>
    <t>30/8/1994</t>
  </si>
  <si>
    <t>- NVSP dành cho GV CĐ, ĐH
- BD NVSP</t>
  </si>
  <si>
    <t>- 30/11/2018
- 27/01/1999</t>
  </si>
  <si>
    <t>- Trường ĐH SP HN 2
- Sở LĐ-TB&amp;XH</t>
  </si>
  <si>
    <t>ƯD CNTT CB</t>
  </si>
  <si>
    <t>9/01/2018</t>
  </si>
  <si>
    <t>- BD GV chính (hạng II) tại Trường ĐH SP TPHCM ngày 15/5/2019
- CC LL dạy học và GD tại Trường ĐH SP TPHCM ngày 5/10/2007.</t>
  </si>
  <si>
    <t>- Trường ĐH Bách Khoa
- Trường ĐH SPKT TPHCM</t>
  </si>
  <si>
    <t>- 11/04/2012
- 25/10/2005</t>
  </si>
  <si>
    <t>- Nghiệp vụ sư phạm dành cho GV CĐ, ĐH
- Sư phạm dạy nghề
- Đào tạo NVSP</t>
  </si>
  <si>
    <t>- 20/8/2013
- 10/5/2010
- 14/5/2009</t>
  </si>
  <si>
    <t>- Trường ĐH SP HN
- Trường CĐ nghề GTVT TW III
- Trường ĐH KHXH&amp;NV</t>
  </si>
  <si>
    <t>22/01/2019</t>
  </si>
  <si>
    <t>Trường ĐH CNTT TPHCM</t>
  </si>
  <si>
    <t>19/9/2005</t>
  </si>
  <si>
    <t>Trường CĐKTKT Công nghiệp II</t>
  </si>
  <si>
    <t>- Kỹ thuật Điện
- CN KT Điện</t>
  </si>
  <si>
    <t>- 30/6/2016
- 17/5/2016</t>
  </si>
  <si>
    <t>9/01/2015</t>
  </si>
  <si>
    <t>- 29/01/2016
- 26/6/2007</t>
  </si>
  <si>
    <t>- Trường ĐH SP KT TPHCM
- Trường ĐH Công nghiệp TPHCM</t>
  </si>
  <si>
    <t>- A
- TH UDCB</t>
  </si>
  <si>
    <t>- 29/10/2007
- 20/10/2018</t>
  </si>
  <si>
    <t>- Trường ĐH Công nghiệp TPHCM
- Trường CĐ Lý Tự trọng TPHCM</t>
  </si>
  <si>
    <r>
      <t xml:space="preserve">- Kỹ thuật Điện </t>
    </r>
    <r>
      <rPr>
        <sz val="12"/>
        <color rgb="FFFF0000"/>
        <rFont val="Times New Roman"/>
        <family val="1"/>
      </rPr>
      <t>(chưa có)</t>
    </r>
    <r>
      <rPr>
        <sz val="12"/>
        <rFont val="Times New Roman"/>
        <family val="1"/>
      </rPr>
      <t xml:space="preserve">
- CN KT Điện</t>
    </r>
  </si>
  <si>
    <t>- 31/12/2013
- 26/11/2008</t>
  </si>
  <si>
    <t>03/10/2006</t>
  </si>
  <si>
    <t>Trường CĐ Lý Tự trọng TPHCM</t>
  </si>
  <si>
    <t>Chứng chỉ nghề Điện công nghiệp bậc 3/7</t>
  </si>
  <si>
    <t>27/5/2016</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</si>
  <si>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t>
  </si>
  <si>
    <t>- Kỹ thuật Điều khiển và Tự động hóa
- KT Điện - Điện tử</t>
  </si>
  <si>
    <t>- Trường ĐH Giao thông vận tải TPHCM
- Trường ĐH SPKT TPHCM</t>
  </si>
  <si>
    <t>- 20/10/2014
- 15/9/2000</t>
  </si>
  <si>
    <t>15/9/2000</t>
  </si>
  <si>
    <t>Trường ĐH Trà Vinh</t>
  </si>
  <si>
    <t>- Trường ĐH GTVT TPHCM
- Học viện CTQG TPHCM</t>
  </si>
  <si>
    <t>- 31/10/2019
- 15/1/2000</t>
  </si>
  <si>
    <t>- BD GV chính (hạng II) tại Trường ĐH SP TPHCM ngày 15/5/2019
- CC Lắp ráp máy tính tại Trường ĐH SPKT TPHCM ngày 25/10/1999.
- CC Triết học, LL dạy học ĐH, PP NCKH tại Trường ĐH SPKT TPHCM ngày 22/8/2007.
- CN Lập trình PLC S7-300, S7-400 ứng dụng trong hệ thống CN tại Trường ĐH SPKT TPHCM ngày 5/11/2018.
- CN UD CNTT trong giang dạy kỹ thuật tại Trường ĐH SPKT TPHCM ngày 31/3/2012.</t>
  </si>
  <si>
    <t>- Kỹ thuật Điện
- Điện khí hóa &amp; CC điện</t>
  </si>
  <si>
    <t>- Trường ĐH KT Công nghệ TPHCM
- Trường ĐH SPKT TPHCM</t>
  </si>
  <si>
    <t>- 26/9/2012
- 10/10/1999</t>
  </si>
  <si>
    <t>Giáo viên dạy nghề Điện xí nghiệp bậc CĐ</t>
  </si>
  <si>
    <t>26/2/1992</t>
  </si>
  <si>
    <t>Trường SPKT IV</t>
  </si>
  <si>
    <t>Chứng chỉ nghề Điện bậc 3/7</t>
  </si>
  <si>
    <t>15/3/1989</t>
  </si>
  <si>
    <t>11/4/2012</t>
  </si>
  <si>
    <t>Trường ĐH Kỹ thuật Công nghệ TPHCM</t>
  </si>
  <si>
    <t>- B
- A</t>
  </si>
  <si>
    <t>- 28/5/1998
- 22/4/1996</t>
  </si>
  <si>
    <t>- Trường CĐ SPKT IV
- Trường ĐH SP TPHCM</t>
  </si>
  <si>
    <t>31/7/2018</t>
  </si>
  <si>
    <t>Học viện Cán bộ TPHCM</t>
  </si>
  <si>
    <t>- BD Kiến thức quốc phòng và an ninh đối tượng 3
- BD GV chính (hạng II) tại Trường ĐH SP TPHCM ngày 15/5/2019
- Thiết kế điện hợp chuẩn nâng cao Trường ĐH SPKT TPHCM ngày 05/11/2018.
- Thiết kế hệ thống điện hợp chuẩn cho các tòa nhà Trường ĐH SPKT TPHCM ngày 29/12/2017.
- CN BD CB UD CNTT 2001 trong công tác dạy nghề tại CT Máy tính VN 1 ngày 24/02/2001.
- CC GV, GV về đào tạo theo tín chỉ, biên soạn giáo án và tổ chức dạy học tích hợp, tổ chức đào tạo và đánh giá theo năng lực thực hiện tại Trường CĐ nghề TPHCM ngày 16/12/2015.
- CN Học thức về Đảng tại Đảng ủy Sở GDĐT TPHCM ngày 10/3/2009.</t>
  </si>
  <si>
    <t>- Kỹ thuật Điện
- CN KT Điện - Điện tử</t>
  </si>
  <si>
    <r>
      <t xml:space="preserve">- </t>
    </r>
    <r>
      <rPr>
        <sz val="12"/>
        <color rgb="FFFF0000"/>
        <rFont val="Times New Roman"/>
        <family val="1"/>
      </rPr>
      <t>chưa có bằng</t>
    </r>
    <r>
      <rPr>
        <sz val="12"/>
        <rFont val="Times New Roman"/>
        <family val="1"/>
      </rPr>
      <t xml:space="preserve">
- '30/7/2017</t>
    </r>
  </si>
  <si>
    <t>Sư phạm dạy nghề cho GV dạy trình độ TC nghề, GV dạy trình độ CĐ nghề.</t>
  </si>
  <si>
    <t>05/10/2017</t>
  </si>
  <si>
    <t>Trường CĐ Nghề TPHCM</t>
  </si>
  <si>
    <t>- 26/9/2005
- 20/10/2018</t>
  </si>
  <si>
    <t>- ĐH KHTN TPHCM
- Trường CĐ Lý Tự Trọng TPHCM</t>
  </si>
  <si>
    <t>- B1
- A2
- A2</t>
  </si>
  <si>
    <t>- 24/08/2018
- 3/8/2018
- 3/7/2017</t>
  </si>
  <si>
    <t>- Trường ĐH SPKT TPHCM
- Trường ĐH SP TPHCM
- Trường CĐ Điện lực TPHCM</t>
  </si>
  <si>
    <t>- BD GV chính (hạng II) tại Trường ĐH SP TPHCM ngày 15/5/2019
- CN Sử dụng CN Mạng PLC và SCADA của Rockwell Automation tại Trường ĐH SPKT TPHCM ngày 5/11/2018.</t>
  </si>
  <si>
    <t>- Tự động hóa
- KT Điện - Điện tử</t>
  </si>
  <si>
    <t>- 4/5/2012
- 24/4/2003</t>
  </si>
  <si>
    <t>24/4/2003</t>
  </si>
  <si>
    <t>- 9/10/2018
- 10/3/2017</t>
  </si>
  <si>
    <t>- Tổng cục GDNN
- Trường CĐ Nghề TPHCM</t>
  </si>
  <si>
    <t>- B
- UD CNTT CB</t>
  </si>
  <si>
    <t>- Trường ĐH GTVT TPHCM
- Trường CĐ Nghề Hàng hải TPHCM</t>
  </si>
  <si>
    <t>- CN Kỹ năng nghề Quốc gia nghề Điện tử công nghiệp bậc 3
- Chứng chỉ nghề Điện tử công nghiệp bậc 5/7</t>
  </si>
  <si>
    <t>- 23/12/2011
- 13/7/2018</t>
  </si>
  <si>
    <t>- Trường ĐH CNTT TPHCM
- Trường ĐH Trà Vinh</t>
  </si>
  <si>
    <t>- 19/12/2013
- 18/3/2016</t>
  </si>
  <si>
    <t>22/8/2016</t>
  </si>
  <si>
    <t>TT BD CT Quận Tân Bình</t>
  </si>
  <si>
    <t>12/9/2002</t>
  </si>
  <si>
    <t>16/9/2000</t>
  </si>
  <si>
    <t>Chứng chỉ nghề Điện tử công nghiệp bậc 3/7</t>
  </si>
  <si>
    <t>- A
- UD CNTT CB</t>
  </si>
  <si>
    <t>- 14/1/2002
- 20/10/2018</t>
  </si>
  <si>
    <t>- Trường ĐH SP TPHCM
- Trường CĐ Lý Tự Trọng TPHCM</t>
  </si>
  <si>
    <t>- A
- B</t>
  </si>
  <si>
    <t>- 12/8/2003
- 23/02/2019</t>
  </si>
  <si>
    <t>- Trường ĐH SP TPHCM
-  Trường CĐ Lý Tự Trọng TPHCM</t>
  </si>
  <si>
    <t>27/8/2016</t>
  </si>
  <si>
    <t>TT BD Chính trị Quận Tân Bình</t>
  </si>
  <si>
    <t>5/9/1995</t>
  </si>
  <si>
    <t>- B
- A
- TH UDCB</t>
  </si>
  <si>
    <t>- 23/2/1998
- 4/8/1997
- 20/10/2018</t>
  </si>
  <si>
    <t>- Trường ĐH SP TPHCM
- Trường ĐH SP TPHCM
- Trường CĐ Lý Tự Trọng TPHCM</t>
  </si>
  <si>
    <t>- CC Kỹ năng dạy lý thuyết tại Viện nghiên cứu Phát triển GD ngày 17/9/2001.
- CC Triết học, PP NC KH, LL dạy học ĐH tại Trường ĐH SPKT TPHCM ngày 16/10/2007.</t>
  </si>
  <si>
    <t>- Điện khí hóa và cung cấp điện
- Quản trị kinh doanh</t>
  </si>
  <si>
    <t>- Trường ĐH SPKT TPHCM
- Trường ĐH Kinh tế TPHCM</t>
  </si>
  <si>
    <t>- 10/8/1991
- 01/12/2003</t>
  </si>
  <si>
    <r>
      <t xml:space="preserve">- Bảng điểm
- </t>
    </r>
    <r>
      <rPr>
        <sz val="12"/>
        <color rgb="FFFF0000"/>
        <rFont val="Times New Roman"/>
        <family val="1"/>
      </rPr>
      <t>chưa có</t>
    </r>
  </si>
  <si>
    <t>Kỹ sư giáo dục</t>
  </si>
  <si>
    <t>10/8/1991</t>
  </si>
  <si>
    <t>- BD GV chính (hạng II) tại Trường ĐH SP TPHCM ngày 15/5/2019.
- CN Thiết kế điện hợp chuẩn nâng cao tại Trường SPKT TPHCM ngày 05/11/2018.</t>
  </si>
  <si>
    <t>23/6/2009</t>
  </si>
  <si>
    <t>SP dạy nghề dành cho GV dạy TC nghề, CĐ nghề</t>
  </si>
  <si>
    <t>11/9/2018</t>
  </si>
  <si>
    <t>18/4/2006</t>
  </si>
  <si>
    <r>
      <rPr>
        <sz val="12"/>
        <color rgb="FFFF0000"/>
        <rFont val="Times New Roman"/>
        <family val="1"/>
      </rPr>
      <t>- B1</t>
    </r>
    <r>
      <rPr>
        <sz val="12"/>
        <rFont val="Times New Roman"/>
        <family val="1"/>
      </rPr>
      <t xml:space="preserve">
- B</t>
    </r>
  </si>
  <si>
    <t>Trường ĐH Khoa học Tự nhiên</t>
  </si>
  <si>
    <t>02/4/2001</t>
  </si>
  <si>
    <t>- SP Bậc 1
- SP Bậc 2</t>
  </si>
  <si>
    <t>- 15/5/2002
- 15/3/2005</t>
  </si>
  <si>
    <t>Trường ĐH Luật TPHCM</t>
  </si>
  <si>
    <t>- CN nhận thức về Đảng tại Sở GDĐT TPHCM ngày 10/3/2009.</t>
  </si>
  <si>
    <t>- 26/9/2012
- 15/10/2004</t>
  </si>
  <si>
    <t>15/10/2004</t>
  </si>
  <si>
    <t>- BD GV chính (hạng II) tại Trường ĐH SP TPHCM ngày 15/5/2019
- Thiết kế điện hợp chuẩn nâng cao Trường ĐH SPKT TPHCM ngày 05/11/2018.
- Thiết kế hệ thống điện hợp chuẩn cho các tòa nhà Trường ĐH SPKT TPHCM ngày 29/12/2017.
- CN Sơ cấp LLCT tại TT BD Chính trị Quận Tân Bình ngày 25/9/2014.</t>
  </si>
  <si>
    <t>10/5/2000</t>
  </si>
  <si>
    <t>- 22/4/2003
- 23/02/2019</t>
  </si>
  <si>
    <t>- CC nghề vi tính văn phòng tại TT Dạy nghề Q. Tân Bình ngày 29/10/2000.</t>
  </si>
  <si>
    <t>Trường ĐH KHTN TPHCM</t>
  </si>
  <si>
    <t>4/9/2001</t>
  </si>
  <si>
    <t>- B
- Đại học</t>
  </si>
  <si>
    <t>- 12/12/2000
- 26/04/2013</t>
  </si>
  <si>
    <t>- Trường ĐH SP TPHCM
-  Trường ĐH Ngoại ngữ - Hà Nội</t>
  </si>
  <si>
    <t>- CC Triết học, LL dạy học ĐH, PP NCKH tại Trường ĐH SPKT TPHCM ngày 16/10/2007.</t>
  </si>
  <si>
    <t>- Trường ĐH Công nghệ TPHCM
- Trường ĐH SPKT TPHCM</t>
  </si>
  <si>
    <t>- Kỹ thuật Cơ Điện tử
- Kỹ thuật Điện - Điện tử</t>
  </si>
  <si>
    <t>- 14/2/2014
- 15/5/2002</t>
  </si>
  <si>
    <t>15/5/2002</t>
  </si>
  <si>
    <t>- CN Kỹ năng nghề Quốc gia nghề Điện tử công nghiệp bậc 3</t>
  </si>
  <si>
    <t>- 9/10/2018</t>
  </si>
  <si>
    <t>- Tổng cục GDNN</t>
  </si>
  <si>
    <t>Trường ĐH Công nghệ TPHCM</t>
  </si>
  <si>
    <t>- BD GV chính (hạng II) tại Trường ĐH SP TPHCM ngày 15/5/2019
- CN Học thức về Đảng tại Đảng ủy Sở GDĐT TPHCM ngày 01/4/2010
- CN Sơ cấp LLCT tại TT BD Chính trị Quận Tân Bình ngày 22/8/2016.
- CC Triết học, PP NCKH tại Trường ĐH SPKT TPHCM ngày 16/10/2007.</t>
  </si>
  <si>
    <t>- Điều khiển học kỹ thuật
- KT Điện - Điện tử</t>
  </si>
  <si>
    <t>- Trường ĐH Bách khoa TPHCM
- Trường ĐH Kỹ thuật TPHCM</t>
  </si>
  <si>
    <t>- 04/4/2005
- 25/4/1999</t>
  </si>
  <si>
    <t>26/9/2016</t>
  </si>
  <si>
    <t>- Sư phạm dạy nghề dành cho GV giảng dạy TC nghề, CĐ nghề</t>
  </si>
  <si>
    <t>Chứng chỉ nghề Tự động hóa bậc 3/7</t>
  </si>
  <si>
    <t>- A
- C</t>
  </si>
  <si>
    <t>- 7/10/2002
- 13/10/1999</t>
  </si>
  <si>
    <t>- Trường ĐH Luật TPHCM
- Sở GDĐT TPHCM</t>
  </si>
  <si>
    <t>- KT Điện tử
- KT Điện - Điện tử</t>
  </si>
  <si>
    <t>- 02/8/2012
- 12/9/2002</t>
  </si>
  <si>
    <t>chưa có bảng điểm ĐH</t>
  </si>
  <si>
    <t>10/3/2017</t>
  </si>
  <si>
    <t>Chứng chỉ nghề Điện tử công nghiệp bậc 5/7</t>
  </si>
  <si>
    <t>Trường ĐH Nha Trang</t>
  </si>
  <si>
    <t>- BD GV chính (hạng II) tại Trường ĐH SP TPHCM ngày 15/5/2019
- CC SD CN mạng PLC và Scada của Rockwell Automation tại Trường SPKT TPHCM ngày 05/11/2018
- CN BD GV dạy nghề chuyên đề CN về mạng PLC và Scada tại Trường ĐH SPKT TPHCM ngày 19/01/2016.</t>
  </si>
  <si>
    <t>- 14/2/2014
- 10/9/2001</t>
  </si>
  <si>
    <t>10/9/2001</t>
  </si>
  <si>
    <t>- 19/01/2013
- 01/6/2001</t>
  </si>
  <si>
    <t>- Trường ĐH Kỹ thuật Công nghệ TPHCM
- Viện ĐH Mở HN</t>
  </si>
  <si>
    <t>- CC SD CN mạng PLC và Scada của Rockwell Automation tại Trường SPKT TPHCM ngày 05/11/2018</t>
  </si>
  <si>
    <t>28/9/1989</t>
  </si>
  <si>
    <t>- 25/4/1995
- 09/05/1994</t>
  </si>
  <si>
    <t>- Trường ĐH SPKT TPHCM
- Trường ĐH Tổng hợp TPHCM</t>
  </si>
  <si>
    <t>- CC Kỹ năng dạy lý thuyết tại Viện Nghiên cứu Phát triển giáo dục ngày 14/9/2001.
- CC Đào tạo và BD nghề Quản lý chất lượng tại CH Liên bang Đức ngày 7/10/1998.</t>
  </si>
  <si>
    <t>- 01/7/2013
- 20/5/2009</t>
  </si>
  <si>
    <t>10/4/2009</t>
  </si>
  <si>
    <t>- BD GV chính (hạng II) tại Trường ĐH SP TPHCM ngày 15/5/2019
- Lập trình PLC S7-300, S7-400 ứng dụng trong hệ thống CN PLC S7-300, S7-400 and Scada System for Industry tại Trường ĐH SPKT TPHCM ngày 5/11/2018.</t>
  </si>
  <si>
    <t>15/4/1996</t>
  </si>
  <si>
    <t>26/11/1996</t>
  </si>
  <si>
    <t>- CN Kỹ năng nghề Quốc gia nghề Điện tử công nghiệp bậc 3
- Chứng chỉ nghề Điện tử 3/7</t>
  </si>
  <si>
    <t>- 9/10/2018
- 20/7/1990</t>
  </si>
  <si>
    <t>- 4/5/1998
- 20/10/2018</t>
  </si>
  <si>
    <t>- BD GV chính (hạng II) tại Trường ĐH SP TPHCM ngày 15/5/2019
- Thiết kế hệ thống cơ điện ứng dụng phần mềm Revit MEP tại Trường ĐH SPKT TPHCM ngày 29/12/2017
- CC Kỹ năng dạy lý thuyết tại Viện nghiên cứu phát triển GD ngày 14/9/2001.</t>
  </si>
  <si>
    <t>Tự động</t>
  </si>
  <si>
    <t>10/9/1989</t>
  </si>
  <si>
    <t>- Sư phạm dạy nghề dành cho GV dạy trình độ TC nghề, CĐ nghề
- SP bậc 1</t>
  </si>
  <si>
    <t>- 7/9/2015
- 15/11/2001</t>
  </si>
  <si>
    <t>- 'Trường CĐ Nghề TPHCM
- Trường ĐH SPKT TPHCM</t>
  </si>
  <si>
    <t>- Trường ĐH SP TPHCM</t>
  </si>
  <si>
    <r>
      <t xml:space="preserve">- Trung cấp
- </t>
    </r>
    <r>
      <rPr>
        <sz val="12"/>
        <color rgb="FFFF0000"/>
        <rFont val="Times New Roman"/>
        <family val="1"/>
      </rPr>
      <t>B(2019)</t>
    </r>
  </si>
  <si>
    <r>
      <t xml:space="preserve">- 29/5/1992
</t>
    </r>
    <r>
      <rPr>
        <sz val="12"/>
        <color rgb="FFFF0000"/>
        <rFont val="Times New Roman"/>
        <family val="1"/>
      </rPr>
      <t>- 07/05/2019</t>
    </r>
  </si>
  <si>
    <t>- CC Kỹ năng dạy lý thuyết tại Viện nghiên cứu phát triển GD ngày 14/9/2001.
- CC SD CN mạng PLC và Scada của Rockwell Automation tại Trường SPKT TPHCM ngày 05/11/2018.
- CC LL dạy học ĐH tại Trường ĐH SPKT TPHCM ngày 16/10/2007.</t>
  </si>
  <si>
    <t>- 20/4/2013
- 22/4/2008</t>
  </si>
  <si>
    <t>22/4/2008</t>
  </si>
  <si>
    <t>- 5/9/2007
- 20/10/2018</t>
  </si>
  <si>
    <t>- Trường ĐH SPKT TPHCM
- Trường CĐ Lý Tự Trọng TPHCM</t>
  </si>
  <si>
    <t>- 28/08/2012
- 6/9/2007</t>
  </si>
  <si>
    <t>- Trường ĐH SPKT TPHCM
- Trường CĐ KT KT Công nghiệp II</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</si>
  <si>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
- CN Điều khiển lập trình PLC tại Trường ĐH SPKT TPHCM ngày 4/5/2006.
- CC Kỹ thuật điều khiển lập trình PLC SIMATIC S7-300 System Handling tại Trường ĐH SPKT TPHCM ngày 16/5/2006.</t>
  </si>
  <si>
    <t>- Tự động hoá
- Kỹ thuật Điện - Điện tử</t>
  </si>
  <si>
    <t>- 9/3/2009
- 5/9/1995</t>
  </si>
  <si>
    <r>
      <t xml:space="preserve">- </t>
    </r>
    <r>
      <rPr>
        <sz val="12"/>
        <color rgb="FFFF0000"/>
        <rFont val="Times New Roman"/>
        <family val="1"/>
      </rPr>
      <t>chưa có</t>
    </r>
    <r>
      <rPr>
        <sz val="12"/>
        <rFont val="Times New Roman"/>
        <family val="1"/>
      </rPr>
      <t xml:space="preserve">
- Đã có</t>
    </r>
  </si>
  <si>
    <t>24/10/2002</t>
  </si>
  <si>
    <t>31/5/2019</t>
  </si>
  <si>
    <t>- Kỹ thuật Điều khiển và Tự động hóa
- Điện tự động điều khiển</t>
  </si>
  <si>
    <t>- Trường ĐH Giao thông vận tải TPHCM
- Trường ĐH GTVT TPHCM</t>
  </si>
  <si>
    <t>- 5/12/2013
- 2/6/2003</t>
  </si>
  <si>
    <t>07/9/2015</t>
  </si>
  <si>
    <t>Viện ĐH Mở Hà Nội</t>
  </si>
  <si>
    <t>- CC LL DH &amp; GD tại Trường ĐH SP TPHCM ngày 10/9/2003.
- CC Triết học, LL DH ĐH tại Trường SPKT TPHCM ngày 16/10/2007
- CC Thiết kế điện công trình dân dụng và công nghiệp tại Sở XD ngày 27/8/2010.</t>
  </si>
  <si>
    <t>- Thiết bị, mạng &amp; Nhà máy điện
- Điện khí hóa &amp; CC điện</t>
  </si>
  <si>
    <t>- 26/3/2007
- 25/9/1998</t>
  </si>
  <si>
    <t>- 26/3/2007
- 24/02/2019</t>
  </si>
  <si>
    <t>- Trường ĐH Bách khoa TPHCM
- IIG</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</si>
  <si>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
- CN PP Giảng dạy ĐH tại Trường ĐH SP TPHCM ngày 17/6/2006.</t>
  </si>
  <si>
    <t>- Thiết bị, mạng và nhà máy điện
- Điện khí hóa &amp; CC điện</t>
  </si>
  <si>
    <t>- 25/5/2010
- 30/9/1998</t>
  </si>
  <si>
    <t>- 7/9/2015
- 30/9/1998</t>
  </si>
  <si>
    <t>Chứng chỉ nghề Điện xí nghiệp bậc 3/7</t>
  </si>
  <si>
    <t>27/9/1994</t>
  </si>
  <si>
    <t>Trường CĐ SP TPHCM</t>
  </si>
  <si>
    <t>BD CBCCNN ngành GDĐT</t>
  </si>
  <si>
    <t>4/2/2004</t>
  </si>
  <si>
    <t>Trường CB QLGD - ĐT II</t>
  </si>
  <si>
    <t>- BD GV chính (hạng II) tại Trường ĐH SP TPHCM ngày 15/5/2019.
- CN Phát triển chương trình và tài liệu hướng tại Trường ĐH SPKT TPHCM ngày 24/9/2005.
- Thiết kế điện hợp chuẩn nâng cao tại Trường ĐH SPKT TPHCM ngày 5/11/2018.
- CC Kỹ năng dạy lý thuyết tại Viện nghiên cứu phát triển GD ngày 14/9/2001.
- CC Triết học, PP NC KH, LL dạy học ĐH tại Trường ĐH SPKT TPHCM ngày 01/10/2008.
- CN PP dạy học bộ môn tại Hưng Yên ngày 18/7/2003.
- CC Các PP và phương thức ĐT mới cho GV KT và dạy nghề tại Trường ĐH SPKT TPHCM ngày 30/12/2005.</t>
  </si>
  <si>
    <t>29/3/1997</t>
  </si>
  <si>
    <t>- Thiết kế điện hợp chuẩn nâng cao tại Trường ĐH SPKT TPHCM ngày 5/11/2018.
- Phương pháp nghiên cứu khoa học tại Trường ĐH SPKT TPHCM ngày 22/8/2007.</t>
  </si>
  <si>
    <t>- Thiết bị, mạng, nhà máy điện
- Điện khí hóa và cung cấp điện</t>
  </si>
  <si>
    <t>- Trường ĐH SP Kỹ thuật TPHCM
- Trường ĐH SP Kỹ thuật TPHCM</t>
  </si>
  <si>
    <t>- 04/04/2006
- 05/04/1999</t>
  </si>
  <si>
    <t>- Đã có
- Đã có</t>
  </si>
  <si>
    <t xml:space="preserve">- SP Bậc 2 
</t>
  </si>
  <si>
    <t xml:space="preserve">-21/03/1999
</t>
  </si>
  <si>
    <t xml:space="preserve">- Trường ĐH SP Kỹ thuật TPHCM
</t>
  </si>
  <si>
    <t>-28/12/2017</t>
  </si>
  <si>
    <t>- Trường CĐ Lý Tự Trọng TPHCM</t>
  </si>
  <si>
    <t>-20/10/2018</t>
  </si>
  <si>
    <t>Trường Đại học Lạc Hồng</t>
  </si>
  <si>
    <t>- Bồi dưỡng nhận thức về Đảng cho đối tượng phát triển Đảng khóa III/2011 của TT Bồi dưỡng Chính trị Quận 3 ngày 18/07/2011.
- Chứng nhận UD CNTT trong GD Kỹ thuật do dự án phát triển GV THPT và TCCN và ĐH SPKT TPHCM của ĐH SPKT TPHCM từ ngày 26/03 đến 31/03/2016.</t>
  </si>
  <si>
    <t>-Thạc sỹ
-Đại học</t>
  </si>
  <si>
    <t>- Kỹ thuật điện
- Điện khí hóa và cung cấp điện</t>
  </si>
  <si>
    <t>- Trường ĐH Kỹ thuật Công nghệ TPHCM
- Trường ĐH SP Kỹ thuật TPHCM</t>
  </si>
  <si>
    <t>- 04/6/2013
- 28/4/2005</t>
  </si>
  <si>
    <t xml:space="preserve">- Sư phạm dạy nghề
</t>
  </si>
  <si>
    <t>07/09/2015</t>
  </si>
  <si>
    <t>Trường CĐ nghề TPHCM</t>
  </si>
  <si>
    <t>Trung học nghề 3/7</t>
  </si>
  <si>
    <t>10/10/2000</t>
  </si>
  <si>
    <t>Trường TH Kỹ thuật Lý Tự Trọng TPHCM</t>
  </si>
  <si>
    <t>20/10/2018</t>
  </si>
  <si>
    <t>Trường D9H KHXH và NV</t>
  </si>
  <si>
    <t>- BD GV chính (hạng II) tại Trường ĐH SP TPHCM ngày 15/05/2019
- Chứng chỉ Lý luận dạy học và giáo dục của Trường ĐH SPKT TPHCM ngày 28/02/2005</t>
  </si>
  <si>
    <t>- Công nghệ chế tạo máy
- Cơ khí chế tạo máy</t>
  </si>
  <si>
    <t>- Trường ĐH Bách khoa TPHCM
- Trường ĐH SP KT TPHCM</t>
  </si>
  <si>
    <t>- 6/11/2013
- 30/4/2004</t>
  </si>
  <si>
    <t>30/4/2004</t>
  </si>
  <si>
    <t>Chứng chỉ nghề Công nghệ Hàn bậc 3/7</t>
  </si>
  <si>
    <t>IDP</t>
  </si>
  <si>
    <t>29/6/2016</t>
  </si>
  <si>
    <t>Trường Đào tạo, BD CB Công thương Trung Ương</t>
  </si>
  <si>
    <t>01/9/2014</t>
  </si>
  <si>
    <t>BD CBQL Khoa, phòng, Trường ĐH, CĐ</t>
  </si>
  <si>
    <t>- BD GV chính (hạng II) tại Trường ĐH SP TPHCM ngày 15/5/2019
- CC Triết học, PP NC KH, LL dạy học ĐH tại Trường ĐH SPKT TPHCM ngày 22/8/2007
- CN Hoàn thành chương trình BD Kiến thức QP-AN đối tượng 3 tại Trường Quân sự TPHCM ngày 17/8/2018.
- CN Thiết kế SP, UD CAD/CAM-CNC tại TT Thiết kế Chế tạo Thiết bị mới ngày 15/9/2008.
- CN BD Đảng viên mới theo quy định của TW tại TT BD CT Quận 5 ngày 20/10/2013.</t>
  </si>
  <si>
    <t>- Kỹ thuật cơ khí
- Cơ khí chế tạo máy</t>
  </si>
  <si>
    <t>Trường ĐH SP KT TPHCM</t>
  </si>
  <si>
    <t>- 30/12/2016
- 28/4/2005</t>
  </si>
  <si>
    <t>26/12/2011</t>
  </si>
  <si>
    <t>- Trường ĐH Ngoại ngữ - Tin học TPHCM
- Trường CĐ Lý Tự Trọng TPHCM</t>
  </si>
  <si>
    <t>- 20/4/2011
- 20/12/2018</t>
  </si>
  <si>
    <t>- IELTS 4.0
- B1</t>
  </si>
  <si>
    <r>
      <rPr>
        <sz val="12"/>
        <color rgb="FFFF0000"/>
        <rFont val="Times New Roman"/>
        <family val="1"/>
      </rPr>
      <t>- Ko có</t>
    </r>
    <r>
      <rPr>
        <sz val="12"/>
        <rFont val="Times New Roman"/>
        <family val="1"/>
      </rPr>
      <t xml:space="preserve">
- 23/8/2016</t>
    </r>
  </si>
  <si>
    <r>
      <rPr>
        <sz val="12"/>
        <color rgb="FFFF0000"/>
        <rFont val="Times New Roman"/>
        <family val="1"/>
      </rPr>
      <t>- Không có</t>
    </r>
    <r>
      <rPr>
        <sz val="12"/>
        <rFont val="Times New Roman"/>
        <family val="1"/>
      </rPr>
      <t xml:space="preserve">
- Trường ĐH SP KT TPHCM</t>
    </r>
  </si>
  <si>
    <t>- CN BD GVDN ngành cắt gọt kim loại tại Trường ĐH SP KT TPHCM ngày 01/4/2014.</t>
  </si>
  <si>
    <t>- Chế tạo máy
- Tài chính kế toán các ngành SX</t>
  </si>
  <si>
    <t>- Trường ĐH SP KT TPHCM
- Trường ĐH Tài chính - Kế toán TPHCM</t>
  </si>
  <si>
    <t>- 28/9/1989
- 4/10/1993</t>
  </si>
  <si>
    <t>- chưa có
- chưa có</t>
  </si>
  <si>
    <t>- C
- A</t>
  </si>
  <si>
    <t>- 16/06/2004
- 25/4/1995</t>
  </si>
  <si>
    <t>- Trường ĐH KHXH &amp; NV
- Trường ĐH SP KT TPHCM</t>
  </si>
  <si>
    <t>Trường CB QLGD &amp; ĐT II</t>
  </si>
  <si>
    <t>- CN BD NV tự đánh giá trong kiểm định chất lượng tại Trường CB QLGD TPHCM ngày 22/11/2009.
- CC Kỹ năng dạy lý thuyết Tại Viện Nghiên cứu phát triển GD ngày 14/9/2001.
- CN Đánh giá chương trình và hiệu quả đào tạo của các trường ĐH, CĐ tại Viện Nghiên cứu GD ngày 31/10/2012.
- CC Triết học tại Trường ĐH SP TPHCM ngày 30/3/1997.
- CC Đào tạo và BD nghề Kỹ thuật kim loại/ kỹ thuật SX và gia công cắt gọt cho GV/ đào tạo viên kỹ thuật tại CH Liên bang Đức ngày 30/6/1999.</t>
  </si>
  <si>
    <t>- Học viện Kỹ thuật Quân sự
- Trường ĐH SP KT TPHCM</t>
  </si>
  <si>
    <t>- 20/8/2006
- 29/4/2004</t>
  </si>
  <si>
    <t>24/12/2001</t>
  </si>
  <si>
    <t>Trường CĐ SPKT Nam Định</t>
  </si>
  <si>
    <t>TT Tin học - Ngoại ngữ DELTA</t>
  </si>
  <si>
    <t>Học viện Kỹ thuật Quân sự</t>
  </si>
  <si>
    <t>- CC Triết học Mac - Lenin, LL dạy học ĐH tại Học viện kỹ thuật Quân sự ngày 18/9/2006.</t>
  </si>
  <si>
    <t>Viện Đào tạo và Nâng cao TPHCM (IEP)</t>
  </si>
  <si>
    <t>- CC Triết học, PP NC KH, LL dạy học ĐH tại Trường ĐH SPKT TPHCM ngày 16/10/2007</t>
  </si>
  <si>
    <t>- Trường ĐH Nông Lâm TPHCM
- Trường ĐH SP KT TPHCM</t>
  </si>
  <si>
    <t>- 31/7/2013
- 30/7/2004</t>
  </si>
  <si>
    <t>Trường ĐH Nông Lâm TPHCM</t>
  </si>
  <si>
    <t>- 31/07/2011
- 19/3/2001</t>
  </si>
  <si>
    <t>- Trường ĐH Nông Lâm TPHCM
- Trường ĐH Hàng Hải TPHCM</t>
  </si>
  <si>
    <t>22/3/2019</t>
  </si>
  <si>
    <t>- BD GV chính (hạng II) tại Trường ĐH SP TPHCM ngày 15/5/2019
- CC Autocad R.14 CB tại Trường ĐH Bách khoa TPHCM ngày 17/9/2001.
- CN Sơ cấp LLCT tại TT BD Chính trị Quận tân Bình ngày 17/6/2014.
- CC CAD/CAM - PRO/ENGINEER cơ bản tại Trường ĐH Bách khoa TPHCM ngày 25/1/2003.
- CC GV, GV về Đào tạo theo tín chỉ, biên soạn giáo án và tổ chức dạy học tích hợp, tổ chức đào tạo và đánh giá theo năng lực thực hiện tại Trường CĐ Nghề TPHCM ngày 16/12/2015.
- CN Học lớp nhận thức về Đảng tại Sở GDĐT TPHCM tại 10/3/2009.</t>
  </si>
  <si>
    <t>12/4/2010</t>
  </si>
  <si>
    <t>16/9/2013</t>
  </si>
  <si>
    <t>ETS</t>
  </si>
  <si>
    <t>- BD GV chính (hạng II) tại Trường ĐH SP TPHCM ngày 15/5/2019.
- CN BD GV DN chuyên đề CN lập trình gia công CNC nhiều trục tại Trường ĐH SPKT TPHCM ngày 19/1/2016.</t>
  </si>
  <si>
    <t>- 14/7/2017
- 10/9/2001</t>
  </si>
  <si>
    <t>- BD GV chính (hạng II) tại Trường ĐH SP TPHCM ngày 15/5/2019.
- UD phần mềm CREO PARAMETRIC 4.0 trong thiết kế khuôn mẫu tại Trường ĐH SP KT TPHCM ngày 5/11/2018.</t>
  </si>
  <si>
    <t>5/9/1997</t>
  </si>
  <si>
    <t>Viện Đào tạo và Nâng cao TPHCM (IFP)</t>
  </si>
  <si>
    <t>- Kỹ thuật cơ khí
- Kỹ thuật công nghiệp</t>
  </si>
  <si>
    <t>- 3/10/2017
- 29/4/2004</t>
  </si>
  <si>
    <t>29/4/2004</t>
  </si>
  <si>
    <t>TT FLAI</t>
  </si>
  <si>
    <t>- C
- B1</t>
  </si>
  <si>
    <t>- 24/03/2003
- 23/7/2015</t>
  </si>
  <si>
    <t>- Viện ĐH Mở HN
- Trường ĐH SP TPHCM</t>
  </si>
  <si>
    <t>- Kỹ thuật cơ khí
- Kỹ sư cơ khí</t>
  </si>
  <si>
    <t>- 01/11/2019
- 23/3/2001</t>
  </si>
  <si>
    <r>
      <t xml:space="preserve">- </t>
    </r>
    <r>
      <rPr>
        <sz val="12"/>
        <color rgb="FFFF0000"/>
        <rFont val="Times New Roman"/>
        <family val="1"/>
      </rPr>
      <t>chưa có</t>
    </r>
    <r>
      <rPr>
        <sz val="12"/>
        <rFont val="Times New Roman"/>
        <family val="1"/>
      </rPr>
      <t xml:space="preserve">
- đã có</t>
    </r>
  </si>
  <si>
    <t>- Trường CĐ Nghề TPHCM
- Trường ĐH KHXH&amp;NV TPHCM</t>
  </si>
  <si>
    <t>- 22/5/2009
- 7/9/2015</t>
  </si>
  <si>
    <t>CAMPUS FRANCE</t>
  </si>
  <si>
    <t>- BD GV chính (hạng II) tại Trường ĐH SP TPHCM ngày 15/5/2019.
- CC Lý luận DH ĐH tại Trường ĐH KHXH &amp; NV ngày 5/06/2009.</t>
  </si>
  <si>
    <t>25/3/2014</t>
  </si>
  <si>
    <t>27/9/2018</t>
  </si>
  <si>
    <t>Trường ĐH Sư phạm HN 2</t>
  </si>
  <si>
    <t>Trường ĐH Ngoại ngữ - Tin học TPHCM</t>
  </si>
  <si>
    <t>- 2/11/2015
- 20/10/2011</t>
  </si>
  <si>
    <t>- BD GV chính (hạng II) tại Trường ĐH SP TPHCM ngày 15/5/2019
- CN BD GV DN chuyên đề CN Scan 3D và thiết kế ngược tại Trường ĐH SPKT TPHCM ngày 19/1/2016.
- CC LL dạy học ĐH tại Trường ĐH KHXH &amp; NV TPHCM ngày 16/9/2013.
- CC Thiết kế và lập trình gia công với pro/ Engineer tại Trường ĐH SPKT TPHCM ngày 17/01/2011.</t>
  </si>
  <si>
    <t>- Thạc sỹ
- Thạc sỹ
- Đại học</t>
  </si>
  <si>
    <t>- Công nghệ chế tạo máy
- Giáo dục học
- Cơ khí chế tạo máy</t>
  </si>
  <si>
    <t>- Trường ĐH Bách khoa TPHCM
- Trường ĐH SP KT TPHCM 
- Trường ĐH SP KT TPHCM</t>
  </si>
  <si>
    <t>- 01/11/2016
- 5/4/2004
- 30/9/1998</t>
  </si>
  <si>
    <t>- SP Bậc 2
- SP Bậc 1</t>
  </si>
  <si>
    <t>- 30/4/2004
- 5/6/1995</t>
  </si>
  <si>
    <t>- Chứng chỉ nghề Công nghệ Hàn bậc 3/7
- CC Kỹ năng nghề Quốc gia nghề cắt gọt kim loại trên máy CNC</t>
  </si>
  <si>
    <t>- 28/12/2017
- 6/3/2019</t>
  </si>
  <si>
    <r>
      <t xml:space="preserve"> </t>
    </r>
    <r>
      <rPr>
        <sz val="12"/>
        <color rgb="FFFF0000"/>
        <rFont val="Times New Roman"/>
        <family val="1"/>
      </rPr>
      <t>- Trình độ B</t>
    </r>
    <r>
      <rPr>
        <sz val="12"/>
        <rFont val="Times New Roman"/>
        <family val="1"/>
      </rPr>
      <t xml:space="preserve">
- TH UDCB</t>
    </r>
  </si>
  <si>
    <t>- Đại học
- C</t>
  </si>
  <si>
    <t>- 22/02/2000
- 12/3/2002</t>
  </si>
  <si>
    <t>- Trường ĐH Ngoại ngữ - ĐH Quốc gia HN
- Trường ĐH KHXH&amp;NV</t>
  </si>
  <si>
    <t>- BD GV chính (hạng II) tại Trường ĐH SP TPHCM ngày 15/5/2019
- CN Sơ cấp LLCT tại TT BD Chính trị Quận tân Bình ngày 15/1/2014.
- CC Triết học, LL DH ĐH tại Trường ĐH SPKT TPHCM ngày 29/3/2006.
- CC Acad căn bản tại Trường ĐH Kỹ thuật TPHCM ngày 24/8/1998.
- CC Kỹ năng dạy lý thuyết tại Viện nghiên cứu phát triển GD ngày 17/9/2001.
- CN SolidWorks trong thiết kế cơ khí tại Trường ĐH SP KT TPHCM ngày 29/12/2017.
- CC Các PP và phương thức đào tạo mới cho GV kỹ thuật và dạy nghề tại Trường ĐH SP KT TPHCM ngày 30/12/2005.
- CN huấn luyện về máy gia công Cơ khí CNC tại Trường CĐ nghề TPHCM ngày 30/9/1998.</t>
  </si>
  <si>
    <t>- Kỹ thuật cơ khí
- Cơ khí tin học kỹ thuật</t>
  </si>
  <si>
    <t>- Trường ĐH Bách khoa TPHCM
- Trường ĐH Kỹ thuật Công nghệ TPHCM</t>
  </si>
  <si>
    <t>- 8/11/2017
- 14/3/2009</t>
  </si>
  <si>
    <t>- SP dạy nghề dành cho GV dạy TC nghề, CĐ nghề
- LL dạy học và GD</t>
  </si>
  <si>
    <t>- 3/9/2015
- 4/5/2010</t>
  </si>
  <si>
    <t>- Trường CĐ Nghề TPHCM
- Trường ĐH SP TPHCM</t>
  </si>
  <si>
    <t>Chứng chỉ nghề Sửa chữa cơ khí 3/7</t>
  </si>
  <si>
    <t>16/6/2005</t>
  </si>
  <si>
    <t>Trường CĐ Kỹ thuật Cao Thắng Trọng TPHCM</t>
  </si>
  <si>
    <t>- Toeic 585
- B</t>
  </si>
  <si>
    <t>- 16/4/2017
- 15/12/2006</t>
  </si>
  <si>
    <t>- IIG
- Trường ĐH SP TPHCM</t>
  </si>
  <si>
    <t>- BD GV chính (hạng II) tại Trường ĐH SP TPHCM ngày 15/5/2019.
- CC LL DH ĐH tại Trường ĐH SP TPHCM ngày 11/10/2010.
- CN Lớp đo lường pháp quyền tại Chi cục Tiêu chuẩn - Đo lường - Chất lượng TPHCM ngày 19/1/2007.</t>
  </si>
  <si>
    <t>- 31/7/2013
- 15/10/2008</t>
  </si>
  <si>
    <t>- Trường ĐH Nông Lâm TPHCM
- Trường ĐH Công nghiệp TPHCM</t>
  </si>
  <si>
    <t>- Kỹ thuật cơ khí
- Công nghệ Cơ khí</t>
  </si>
  <si>
    <t>7/9/2015</t>
  </si>
  <si>
    <t>Trường CĐ Công nghiệp 4</t>
  </si>
  <si>
    <t>- BD GV chính (hạng II) tại Trường ĐH SP TPHCM ngày 15/5/2019
- CC LL dạy học ĐH tại Trường ĐH KHXH 7 NV ngày 8/8/2011.
- CN Autaocad 2D và 3D tại Trường CĐ Công nghiệp 4 ngày 29/6/2004.
- CN BD GV dạy nghề chuyên đề CN thiết kế SP dạng tấm và khuôn dập tại Trường ĐH SP KT TPHCM ngày 19/1/2016.
- CC Triết học tại Trường ĐH Nông Lâm TPHCM ngày 12/3/2010.
- CN UD CNTT trong giảng dạy kỹ thuật tại Trường ĐH SP KT TPHCM ngày 12/11/2011.</t>
  </si>
  <si>
    <t>- 15/11/2001
- 26/12/2005</t>
  </si>
  <si>
    <t>- SolidWorks trong thiết kế cơ khí tại Trường ĐH SPKT TPHCM ngày 29/12/2017.
- CC PP NC KH, LL dạy học ĐH, Triết học tại Trường ĐH SPKT TPHCM ngày 16/10/2007.
- CN Thiết kế sản phẩm, ứng dụng CAD/CAM-CNC tại TT Thiết kế Chế tạo thiết bị mới ngày 15/9/2008.
- CN Nhận thức về Đảng tại Sở GDĐT TPHCM ngày 10/3/2009.</t>
  </si>
  <si>
    <t>- Kỹ thuật cơ khí
- Công nghệ kỹ thuật cơ khí</t>
  </si>
  <si>
    <t>- 28/3/2018
- 21/09/2013</t>
  </si>
  <si>
    <t>- 22/4/2015
- 6/3/2014</t>
  </si>
  <si>
    <t>- Trường ĐH SPKT TPHCM
- Trường ĐH Sài Gòn</t>
  </si>
  <si>
    <t>Trường ĐH Sư phạm TPHCM</t>
  </si>
  <si>
    <t>26/3/2009</t>
  </si>
  <si>
    <t>TT Hỗ trợ Phát triển UD CN Tin học - Ngoại ngữ</t>
  </si>
  <si>
    <t>15/11/1997</t>
  </si>
  <si>
    <t>Trường Dự bị ĐH TPHCM</t>
  </si>
  <si>
    <t>- BD GV chính (hạng II) tại Trường ĐH SP TPHCM ngày 15/5/2019.
- CC Thiết kế sản phẩm, ứng dụng CAD/CAM-CNC.
- CC Triết học, PP NC KH, LL dạy học ĐH tại Trường ĐH SPKT TPHCM ngày 16/10/2007</t>
  </si>
  <si>
    <t>Viện Đào tạo và Nâng cao TPHCM</t>
  </si>
  <si>
    <t>15/01/2014</t>
  </si>
  <si>
    <t>- CC Triết học, PP NC KH, LL dạy học ĐH tại Trường ĐH SPKT TPHCM ngày 16/10/2007
- CN Thiết kế SP, UD CAD/CAM-CNC tại TT Thiết kế chế tạo thiết bị mới ngày 15/9/2008.
- CN Sơ cấp Tiếng Nga  Tại TT Tiếng Nga ngày 26/12/1988.
- CC Kỹ năng dạy lý thuyết tại Viện nghiên cứu Phát triển GD ngày 14/9/2001.</t>
  </si>
  <si>
    <t>- Kỹ thuật cơ khí
- Cơ khí chế biến nông sản thực phẩm</t>
  </si>
  <si>
    <t>- 18/8/2014
- 14/9/2011</t>
  </si>
  <si>
    <t>16/5/2015</t>
  </si>
  <si>
    <t>Trường ĐH SP Hà Nội</t>
  </si>
  <si>
    <t>Trường CĐ Nghề Hàng Hải TPHCM</t>
  </si>
  <si>
    <t>- 08/04/2014
- 5/11/2009</t>
  </si>
  <si>
    <t>- Trường ĐH Nông Lâm TPHCM
- Trường CĐ Công thương TPHCM</t>
  </si>
  <si>
    <t>- 12/7/2012
- 30/8/1996</t>
  </si>
  <si>
    <r>
      <t>-</t>
    </r>
    <r>
      <rPr>
        <sz val="12"/>
        <color rgb="FFFF0000"/>
        <rFont val="Times New Roman"/>
        <family val="1"/>
      </rPr>
      <t xml:space="preserve"> Đã có</t>
    </r>
    <r>
      <rPr>
        <sz val="12"/>
        <rFont val="Times New Roman"/>
        <family val="1"/>
      </rPr>
      <t xml:space="preserve">
- Chưa có </t>
    </r>
  </si>
  <si>
    <t>- 19/9/2008
- 01/9/2017</t>
  </si>
  <si>
    <t>- CN SolidWorks trong thiết kế cơ khí tại Trường ĐH SPKT TPHCM ngày 22/8/2007.</t>
  </si>
  <si>
    <t>- QL Khoa học và công nghệ
- Cơ khí chế tạo máy</t>
  </si>
  <si>
    <t>- 30/9/2013
- 12/10/1996</t>
  </si>
  <si>
    <t>- 26/12/2005
- 15/5/2002</t>
  </si>
  <si>
    <t>Trường ĐH Dân lập - Ngoại ngữ - Tin học TPHCM</t>
  </si>
  <si>
    <t>- CN Công nghệ máy điều khiển chương trình số CAD/CAM-CNC tại Trường ĐH SPKT TPHCM ngày 20/1/2003.
- CC Triết học, PP NC KH, LL dạy học ĐH tại Trường ĐH SPKT TPHCM ngày 16/10/2007
- CN BD chuyên đề CN Hàn tại Sở LĐTB-XH ngày 30/3/2007.
- CN Thiết kế sản phẩm, ứng dụng CAD/CAM-CNC tại Trường ĐH SPKT TPHCM ngày 15/9/2008.
- CN Học lớp nhận thức về Đảng tại Sở GDĐT TPHCM ngày 10/3/2009</t>
  </si>
  <si>
    <t>14/9/2015</t>
  </si>
  <si>
    <t>Chứng chỉ nghề Nguội sửa chữa bậc 3/7</t>
  </si>
  <si>
    <t>16/4/1986</t>
  </si>
  <si>
    <t>4/9/2014</t>
  </si>
  <si>
    <t>Học viện Quản lý GD</t>
  </si>
  <si>
    <t>- CC Kỹ năng dạy lý thuyết tại Trường ĐH SPKT TPHCM ngày 14/9/2001.</t>
  </si>
  <si>
    <t>12/10/1996</t>
  </si>
  <si>
    <t>- SP dạy nghề dành cho GV dạy TC nghề và CĐ nghề
- SP Bậc 1</t>
  </si>
  <si>
    <t>- Trường CĐ nghề TPHCM
- Trường ĐH SPKT TPHCM</t>
  </si>
  <si>
    <t>Viện Đào tạo &amp; Nâng cao TPHCM</t>
  </si>
  <si>
    <t>- CC Triết học, PP NC KH, LL dạy học ĐH tại Trường ĐH SPKT TPHCM ngày 16/10/2007.</t>
  </si>
  <si>
    <t>- SP Bậc 2 
- SP bậc 1</t>
  </si>
  <si>
    <t>- 21/9/2012
- 15/11/2001</t>
  </si>
  <si>
    <t>- Trường ĐH SP Hà Nội 2
- Trường ĐH SPKT TPHCM</t>
  </si>
  <si>
    <t>Trường ĐH Hồng Bàng TPHCM</t>
  </si>
  <si>
    <t>05/5/2003</t>
  </si>
  <si>
    <t>Chứng chỉ nghề Quản trị mạng bậc 3/7</t>
  </si>
  <si>
    <t>Trường ĐH Khoa học Tự nhiên TPHCM</t>
  </si>
  <si>
    <t>27/12/2010</t>
  </si>
  <si>
    <t>15/9/1997</t>
  </si>
  <si>
    <t>Chứng chỉ nghề Quản trị mạng máy tính bậc 3/7</t>
  </si>
  <si>
    <t>Trường ĐH Ngoại ngữ - Tin học</t>
  </si>
  <si>
    <t>- Khoa học máy tính
- Tin học</t>
  </si>
  <si>
    <t>- ĐH Huế
- Trường ĐH Cần Thơ</t>
  </si>
  <si>
    <t>- 20/10/2011
- 20/11/1998</t>
  </si>
  <si>
    <t xml:space="preserve"> '- SP dạy nghề dành cho GV dạy TC nghề, CĐ nghề
- SP bậc 2</t>
  </si>
  <si>
    <t>- 9/7/2015
- 28/6/2007</t>
  </si>
  <si>
    <t>Trường ĐH SP Vinh
- Trường ĐH SP KT TPHCM</t>
  </si>
  <si>
    <t>Trường ĐH Ngoại ngữ - ĐH Huế</t>
  </si>
  <si>
    <t>- Khoa học máy tính
- Công nghệ thông tin</t>
  </si>
  <si>
    <t>- ĐH Huế
- Trường ĐH Dân lập Ngoại ngữ - Tin học TPHCM</t>
  </si>
  <si>
    <t>- 20/10/2011
- 16/10/2001</t>
  </si>
  <si>
    <t>2/8/2013</t>
  </si>
  <si>
    <t>Trường ĐH Huế</t>
  </si>
  <si>
    <t>Trường ĐH Ngoại ngữ</t>
  </si>
  <si>
    <t>- BD GV chính (hạng II) tại Trường ĐH SP TPHCM ngày 15/5/2019.
- CC LL dạy học ĐH tại Trường ĐH SP TPHCM ngày 10/2/2009.</t>
  </si>
  <si>
    <t>- Thạc sỹ
- Đại học
- Đại học</t>
  </si>
  <si>
    <t>- Quản lý giáo dục
- Công nghệ thông tin
- Kế toán</t>
  </si>
  <si>
    <t>- Trường ĐH Vinh
- Trường ĐH Bách khoa HN
- Viện ĐH Mở HN</t>
  </si>
  <si>
    <t>- 18/12/2013
- 16/6/2001
- 5/11/2014</t>
  </si>
  <si>
    <r>
      <t xml:space="preserve">- Đã có
- Đã có
- </t>
    </r>
    <r>
      <rPr>
        <sz val="12"/>
        <color rgb="FFFF0000"/>
        <rFont val="Times New Roman"/>
        <family val="1"/>
      </rPr>
      <t>Chưa có</t>
    </r>
  </si>
  <si>
    <t>- SP bậc 2
- SP bậc 1</t>
  </si>
  <si>
    <t>Trình độ tin học Quốc tế (công thức)</t>
  </si>
  <si>
    <t>- 16/6/2001
- '20/7/2016</t>
  </si>
  <si>
    <t>- Trường ĐH Bách khoa HN
- IIG</t>
  </si>
  <si>
    <t>- '05/08/2015
- 29/5/2013</t>
  </si>
  <si>
    <t>- ĐH Đà Nẵng
- Trường ĐH Vinh</t>
  </si>
  <si>
    <t>Trường ĐH Vinh</t>
  </si>
  <si>
    <t>18/12/2013</t>
  </si>
  <si>
    <t>- CC Sơ cấp LLCT tại TT Bồi dưỡng Chính trị Q. Tân Bình ngày 15/1/2014.
- CN Kỹ năng biên soạn tài liệu giảng dạy, giáo trình, bài giảng trong ĐT CĐ, TCCN tại TT Tư vấn Đào tạo Kinh tế - Kỹ thuật ngày 23/8/2011.</t>
  </si>
  <si>
    <r>
      <t xml:space="preserve">- Khoa học máy tính
- Công nghệ thông tin </t>
    </r>
    <r>
      <rPr>
        <sz val="12"/>
        <color rgb="FFFF0000"/>
        <rFont val="Times New Roman"/>
        <family val="1"/>
      </rPr>
      <t>(chưa có)</t>
    </r>
  </si>
  <si>
    <r>
      <t xml:space="preserve">- ĐH Huế
</t>
    </r>
    <r>
      <rPr>
        <sz val="12"/>
        <color rgb="FFFF0000"/>
        <rFont val="Times New Roman"/>
        <family val="1"/>
      </rPr>
      <t>- chưa có</t>
    </r>
  </si>
  <si>
    <t>- 20/10/2011</t>
  </si>
  <si>
    <r>
      <t xml:space="preserve">- Đã có
</t>
    </r>
    <r>
      <rPr>
        <sz val="12"/>
        <color rgb="FFFF0000"/>
        <rFont val="Times New Roman"/>
        <family val="1"/>
      </rPr>
      <t>- Chưa có</t>
    </r>
  </si>
  <si>
    <t>- SP dạy nghề dành cho GV TC, CĐ
- NVSP dành cho GV</t>
  </si>
  <si>
    <t>- 7/9/2015
- 15/11/2013</t>
  </si>
  <si>
    <t>- Đại học
- IC3</t>
  </si>
  <si>
    <t>ĐH Huế</t>
  </si>
  <si>
    <t>- BD GV chính (hạng II) tại Trường ĐH SP TPHCM ngày 15/5/2019
- CC LL dạy học ĐH tại Trường ĐH SP TPHCM ngày 20/10/2009.</t>
  </si>
  <si>
    <t>10/11/2005</t>
  </si>
  <si>
    <t>SP dạy nghề dành cho GV TC, CĐ</t>
  </si>
  <si>
    <t>- BD GV chính (hạng II) tại Trường ĐH SP TPHCM ngày 15/5/2019
- CC LL dạy học &amp; Giáo dục tại Trường ĐH SP TPHCM ngày 6/8/2007
- CN Kỹ năng biên soạn tài liệu giảng dạy, giáo trình, bài giảng trong đào tạo CĐ, TCCN tại TT Tư vấn Đào tạo Kinh tế - Kỹ thuật ngày 23/8/2011.
- Bảng ghi kết quả học tập môn PP NCKH tại Trường ĐH SP HN 2 ngày 26/12/2018.</t>
  </si>
  <si>
    <t>Trường ĐH Mở TPHCM</t>
  </si>
  <si>
    <t>31/3/2011</t>
  </si>
  <si>
    <t>- 7/9/2015
- 3/12/2012</t>
  </si>
  <si>
    <t>25/9/2014</t>
  </si>
  <si>
    <t>- Hệ thống thông tin
- Sư phạm Tin</t>
  </si>
  <si>
    <t>- Học viện Bưu chính Viễn thông
- Trường ĐH SP - ĐH Thái Nguyên</t>
  </si>
  <si>
    <t>- 18/10/2017
- 24/6/2010</t>
  </si>
  <si>
    <t>Trường ĐH SP - ĐH Thái Nguyên</t>
  </si>
  <si>
    <t>24/6/2010</t>
  </si>
  <si>
    <t>Học viện Bưu chính Viễn thông</t>
  </si>
  <si>
    <t>- Tin học
- Toán học</t>
  </si>
  <si>
    <t>- Trường ĐH KHTN
- Trường ĐH SP Huế</t>
  </si>
  <si>
    <t>- 02/4/2001
- 15/6/1992</t>
  </si>
  <si>
    <t>15/6/1992</t>
  </si>
  <si>
    <t>Trường ĐH SP Huế</t>
  </si>
  <si>
    <t>- CN Nhận thức về Đảng tại Sở GDĐT TPHCM ngày 01/4/2010</t>
  </si>
  <si>
    <t>- Học viện Kỹ thuật Quân sự
- Trường ĐH KHTN</t>
  </si>
  <si>
    <t>- 8/8/2014
- 10/9/2007</t>
  </si>
  <si>
    <t>- 7/9/2015
- 12/10/2010</t>
  </si>
  <si>
    <t>- Trường CĐ Nghề TPHCM
- Trường ĐH KHXH &amp; NV TPHCM</t>
  </si>
  <si>
    <t>- Thạc sỹ
- IC3</t>
  </si>
  <si>
    <t>- 8/8/2014
- 13/10/2016</t>
  </si>
  <si>
    <t>- Học viện kỹ thuật quân sự</t>
  </si>
  <si>
    <t>- 20/05/2013
- 15/11/1999</t>
  </si>
  <si>
    <t>- Trường ĐH SP TPHCM
- Trường ĐH DL Hồng Bàng</t>
  </si>
  <si>
    <t>- BD GV chính (hạng II) tại Trường ĐH SP TPHCM ngày 15/5/2019
- CN Đào tạo NVSP tại Trường ĐH KHXH &amp; NV ngày 15/12/2009.
- CN Sơ cấp LL CT tại TT BD Chính trị Quận Tân Bình ngày 15/1/2014.
- CN Hoàn thành chương trình BD Kiến thức QP - AN đối tượng 4 tại Trường CĐ Lý Tự Trọng TPHCM ngày 19/7/2019.
- CN BD nhận thức về Đảng theo quy định của Trung ương tại TT BD Chính trị Quận 3 ngày 6/9/2014.
- CC GV, GV về đào tạo theo tín chỉ, biên soạn giáo án và tổ chức học tích hợp, tổ chức đào tạo và đánh giá theo năng lực thực hiện tại Trường CĐ Nghề TPHCM ngày 16/12/2015.
- CN Lập trình IOT tại Trường ĐH SP KT TPHCM ngày 5/11/2018.
- CN Kỹ năng biên soạn tài liệu giảng dạy, giáo trình bài giảng trong đào tạo CĐ, TCCN tại TT Tư vấn Đào tạo Kinh tế - Kỹ thuật ngày 23/8/2011.</t>
  </si>
  <si>
    <t>- Khoa học máy tính
- Công nghệ thông tin
- Kỹ thuật công nghiệp</t>
  </si>
  <si>
    <t>- ĐH KHTN TPHCM
- ĐH KHTN TPHCM
- Trường ĐH SPKT TPHCM</t>
  </si>
  <si>
    <t>- 20/4/2017
- 2/4/2003
- 10/11/1989</t>
  </si>
  <si>
    <r>
      <t xml:space="preserve">- Đã có
- Đã có
</t>
    </r>
    <r>
      <rPr>
        <sz val="12"/>
        <color rgb="FFFF0000"/>
        <rFont val="Times New Roman"/>
        <family val="1"/>
      </rPr>
      <t>- Chưa có</t>
    </r>
  </si>
  <si>
    <t>10/11/1989</t>
  </si>
  <si>
    <t>Chứng chỉ nghề Mạng máy tính bậc 3/7</t>
  </si>
  <si>
    <t>Trường ĐH Mở Bán công TPHCM</t>
  </si>
  <si>
    <t>- Tin học
- Công nghệ thông tin
- Toán</t>
  </si>
  <si>
    <t>- Trường ĐH KHTN TPHCM
- Trường ĐH Kỹ thuật
- Trường ĐH SP TPHCM</t>
  </si>
  <si>
    <t>- 14/3/2003
- 15/9/1997
- 1/6/1991</t>
  </si>
  <si>
    <r>
      <t xml:space="preserve">- Đã có
- </t>
    </r>
    <r>
      <rPr>
        <sz val="12"/>
        <color rgb="FFFF0000"/>
        <rFont val="Times New Roman"/>
        <family val="1"/>
      </rPr>
      <t>Chưa có
- Chưa có</t>
    </r>
  </si>
  <si>
    <t>1/6/1991</t>
  </si>
  <si>
    <t>- B1
- C
- B
- A</t>
  </si>
  <si>
    <t>- 26/04/2019
- 12/9/2000
- 16/10/1995
- 10/8/1994</t>
  </si>
  <si>
    <t>- Trường ĐH Sài Gòn
- Trường ĐH KHTN TPHCM
- Trường ĐH SP TPHCM
- Trường ĐH SP TPHCM</t>
  </si>
  <si>
    <t>6/11/2012</t>
  </si>
  <si>
    <t>- BD GV chính (hạng II) tại Trường ĐH SP TPHCM ngày 15/5/2019
- CN Sơ cấp LL CT tại TT BD Chính trị Quận Tân Bình ngày 15/1/2014.
- CC Triết học, LL dạy học ĐH tại Trường ĐH KHTN TPHCM ngày 6/9/2000.
- CC Giáo dục học ĐH tại Viện Chiến lược và Chương trình GD ngày 1/6/2004.</t>
  </si>
  <si>
    <t>- 8/12/2017
- 28/4/2005</t>
  </si>
  <si>
    <t>- SPDN trình độ TC nghề, CĐ nghề.
- LL dạy học và giáo dục</t>
  </si>
  <si>
    <t>- 7/9/2015
- 24/12/2009</t>
  </si>
  <si>
    <t>- 23/07/2015
- 21/10/2005</t>
  </si>
  <si>
    <t>- Trường ĐH SP TPHCM
- Trường CĐ Bán công CN &amp; QTDN - CTIM</t>
  </si>
  <si>
    <t>15/1/2014</t>
  </si>
  <si>
    <t>- 28/4/2005
- 4/7/2017</t>
  </si>
  <si>
    <t>- Học viện Kỹ thuật Quân sự</t>
  </si>
  <si>
    <t>- BD GV chính (hạng II) tại Trường ĐH SP TPHCM ngày 15/5/2019
- CC LL dạy học ĐH tại Trường ĐH SP TPHCM ngày 28/12/2007.
- CC Quản trị mạng tại Trường Informatics College VietNam ngày 28/5/2005</t>
  </si>
  <si>
    <t>- Trường ĐH Công nghệ thông tin TPHCM
- Trường ĐH KHTN</t>
  </si>
  <si>
    <t>- 19/12/2015
- 28/3/2008</t>
  </si>
  <si>
    <t>SPDN</t>
  </si>
  <si>
    <t>16/6/2008</t>
  </si>
  <si>
    <t>Trường ĐH Công nghệ thông tin</t>
  </si>
  <si>
    <t>- CC Triết học, LL dạy học ĐH, PP NC KH tại Trường ĐH SP KT TPHCM ngày 16/10/2007.
- CN Sơ cấp LL CT tại TT BD Chính trị Quận Tân Bình ngày 25/9/2014.</t>
  </si>
  <si>
    <t>BD CBQL khoa, phòng trường ĐH, CĐ</t>
  </si>
  <si>
    <t>- Khoa học máy tính
- SP Tin học</t>
  </si>
  <si>
    <t>- Trường ĐH KHTN
- Trường ĐH SP TPHCM</t>
  </si>
  <si>
    <t>- 20/6/2013
- 30/6/2008</t>
  </si>
  <si>
    <t>TN Sư phạm</t>
  </si>
  <si>
    <t>30/6/2008</t>
  </si>
  <si>
    <t>- BD GV chính (hạng II) tại Trường ĐH SP TPHCM ngày 15/5/2019
- CN Sơ cấp LL CT tại TT BD Chính trị Quận Tân Bình ngày 15/1/2014.</t>
  </si>
  <si>
    <t>21/9/2004</t>
  </si>
  <si>
    <t>- Giáo viên dạy nghề bậc CĐ
- Lý luận dạy học và GD</t>
  </si>
  <si>
    <t>- Trường SP Kỹ thuật 3
- Trường ĐH SP TPHCM</t>
  </si>
  <si>
    <t>- 13/7/1996
- 17/8/2009</t>
  </si>
  <si>
    <t>- CC Kỹ năng CNTT Chuẩn hóa GV cho đề án 112 tại Viện CNTT ngày 24/6/2005.</t>
  </si>
  <si>
    <t>- Trường ĐH Bách khoa TPHCM
- Trường ĐH KHTN TPHCM</t>
  </si>
  <si>
    <t>- 6/11/2014
- 9/9/2005</t>
  </si>
  <si>
    <t>- SP dạy nghề dành cho GV dạy trình độ TC nghề, CĐ nghề
- LL dạy học và giáo dục</t>
  </si>
  <si>
    <t>- 7/9/2015
- 29/6/2005</t>
  </si>
  <si>
    <t>Trường ĐH KHXH&amp;NV</t>
  </si>
  <si>
    <t>- BD GV chính (hạng II) tại Trường ĐH SP TPHCM ngày 15/5/2019.
- CN Sơ cấp LL CT tại TT BD Chính trị Quận Tân Bình ngày 27/5/2016.
- CC Giảng dạy Tiếng Anh (Tesol) tại Trường ĐH KHXH&amp;NV ngày 8/7/2016.
- CN học xong học phần QLHCNN và QL ngành GD&amp;ĐT tại Trường ĐH SP TPHCM ngày 15/6/2005.</t>
  </si>
  <si>
    <t>- Trường ĐH SP TPHCM
- Trường ĐH Mở Bán công TPHCM</t>
  </si>
  <si>
    <t>- 28/5/2018
- 17/7/2006</t>
  </si>
  <si>
    <t>2/10/2012</t>
  </si>
  <si>
    <t>- 23/07/2015
- 28/12/2012</t>
  </si>
  <si>
    <t>- Trường ĐH SP TPHCM
- TT Ngôn ngữ Việt Mỹ</t>
  </si>
  <si>
    <t>- CC Triết học, LL dạy học ĐH, PP NC KH tại Trường ĐH SP KT TPHCM ngày 30/6/2010.
- BD GV chính (hạng II) tại Trường ĐH SP TPHCM ngày 15/5/2019.
- CN Lập trình IoT tại Trường ĐH SP KT TPHCM ngày 5/11/2018.</t>
  </si>
  <si>
    <t>31/12/2007</t>
  </si>
  <si>
    <t>- 7/9/2015
- 17/8/2009</t>
  </si>
  <si>
    <t>Trường ĐH Dân lập Văn Hiến TPHCM</t>
  </si>
  <si>
    <t>9/9/2006</t>
  </si>
  <si>
    <t>- 7/9/2015
- 25/10/2006</t>
  </si>
  <si>
    <t>Trường CĐ Kinh tế - Kỹ thuật CN II</t>
  </si>
  <si>
    <t>- CC Triết học tại Trường ĐH SP KT TPHCM ngày 28/9/2010.</t>
  </si>
  <si>
    <t>- Trường ĐH Quốc Gia TPHCM
- Trường ĐH KHTN</t>
  </si>
  <si>
    <t>- 29/6/2010
- 26/3/2003</t>
  </si>
  <si>
    <t>- SPDN.
- SP bậc 2</t>
  </si>
  <si>
    <t>- 7/9/2015
- 15/9/1997</t>
  </si>
  <si>
    <t>- Trường CĐ Nghề GTVT TW3
- Trường ĐH SP KT TPHCM</t>
  </si>
  <si>
    <t>Trường ĐH Quốc Gia TPHCM</t>
  </si>
  <si>
    <t>Trường ĐH An ninh - Nhân dân</t>
  </si>
  <si>
    <t>- CN BD PP dạy học cho GV hạt nhân tại Trường ĐH SPKT TPHCM ngày 9/4/2005.
- CC Kỹ năng tâm lý dành cho lãnh đạo tại CT TNHH UDKH tâm lý Hồn Việt ngày 14/9/2010.
- CN Cấu trúc dữ liệu và giải thuật tại Trường ĐH SPKt TPHCM ngày 28/8/2005.
- CN Phát triển và QL CT đào tạo nghề tại TT Tư vấn &amp; PT Giáo dục ngày 29/6/2007.
- CC LL dạy học ĐH tại Trường ĐH KHXH&amp;NV ngày 21/12/2015.
- CN An toàn vệ sinh lao động tại TT Huấn luyện An toán - Vệ sinh lao động ngày 01/7/2007
- CN NVQL các cơ sở dạy nghề tại Tổng cục dạy nghề ngày 28/4/2008.
- CC Quản trị nhân sự chuyên nghiệp tại Trường ĐH Kinh tế TPHCM ngày 19/8/2013</t>
  </si>
  <si>
    <t>28/8/2008</t>
  </si>
  <si>
    <t>- 7/9/2015
- 12/5/2008</t>
  </si>
  <si>
    <t>10/9/2007</t>
  </si>
  <si>
    <t>03/02/2012</t>
  </si>
  <si>
    <t>Trường ĐH KHXH &amp; NV TPHCM</t>
  </si>
  <si>
    <t>- BD GV chính (hạng II) tại Trường ĐH SP TPHCM ngày 15/5/2019
- CN Lý luận dạy học ĐH tại Trường ĐH KHXH &amp; NV ngày 11/11/2009.</t>
  </si>
  <si>
    <t>- Hệ thống thông tin
- Công nghệ thông tin</t>
  </si>
  <si>
    <t>- Học viện Công nghệ bưu chính viễn thông TPHCM
- Trường ĐH KHTN TPHCM</t>
  </si>
  <si>
    <t>- 20/1/2014
- 8/11/2006</t>
  </si>
  <si>
    <t>- 20/1/2014
- 13/10/2016</t>
  </si>
  <si>
    <t xml:space="preserve">- Học viện Công nghệ bưu chính viễn thông TPHCM
- </t>
  </si>
  <si>
    <t>- SP dạy nghề dành cho GV dạy trình độ TC nghề, CĐ nghề
- NVSP dành cho GV</t>
  </si>
  <si>
    <t>- 7/9/2015
- 2/3/2010</t>
  </si>
  <si>
    <t>- 13/2/2011
- 18/09/2018</t>
  </si>
  <si>
    <t>- Văn phòng Dự Án tại TP. Hà Nội
- Trường ĐH Sài Gòn</t>
  </si>
  <si>
    <t>- CN Sơ cấp LL CT tại TT BD Chính trị Quận Tân Bình ngày 27/5/2016.</t>
  </si>
  <si>
    <t>- Kỹ thuật Nhiệt
- Công nghệ Nhiệt - Lạnh</t>
  </si>
  <si>
    <t>- 20/4/2016
- 16/10/2012</t>
  </si>
  <si>
    <t>11/11/2015</t>
  </si>
  <si>
    <t>Chứng chỉ nghề Công nghệ Nhiệt - Lạnh bậc 3/7</t>
  </si>
  <si>
    <t>25/9/2012</t>
  </si>
  <si>
    <t>- 25/11/2015
- 28/4/2011</t>
  </si>
  <si>
    <t>- TOEFL 470
- C</t>
  </si>
  <si>
    <t>- IIG
- Trường ĐH Công nghiệp TPHCM</t>
  </si>
  <si>
    <t>- CN BD Kiến thức QP - AN đối tượng 3</t>
  </si>
  <si>
    <t>25/5/2010</t>
  </si>
  <si>
    <t>20/4/2004</t>
  </si>
  <si>
    <t>19/10/2006</t>
  </si>
  <si>
    <t>Trường Cán bộ QLGD &amp; ĐT TPHCM</t>
  </si>
  <si>
    <t>4/6/1997</t>
  </si>
  <si>
    <t>- C
- B</t>
  </si>
  <si>
    <t>- 28/4/1997
- 20/5/1996</t>
  </si>
  <si>
    <t>- Công nghệ kỹ thuật Nhiệt - Lạnh
- Điện khí hóa &amp; CC điện</t>
  </si>
  <si>
    <t>- Trường ĐH Nha Trang
- Trường ĐH SPKT TPHCM</t>
  </si>
  <si>
    <t>- 6/9/2013
- 6/11/2006</t>
  </si>
  <si>
    <t>12/10/2012</t>
  </si>
  <si>
    <t>Trường ĐH SP HN TPHCM</t>
  </si>
  <si>
    <t>12/2/2009</t>
  </si>
  <si>
    <t>16/8/2008</t>
  </si>
  <si>
    <t>TT Ngôn ngữ Việt Mỹ</t>
  </si>
  <si>
    <t>- BD GV chính (hạng II) tại Trường ĐH SP TPHCM ngày 15/5/2019
- CN BD GV dạy nghề chuyên đề CN xử lý trong hệ thống lạnh công nghiệp hiện đại tại Trường ĐH SPKT TPHCM ngày 19/1/2016.</t>
  </si>
  <si>
    <t>- 15/3/2005
- 21/2/2001</t>
  </si>
  <si>
    <t>- 28/9/2010
- 20/12/2018</t>
  </si>
  <si>
    <t>- Trường Tin học - Ngoại ngữ Sài Gòn
- Trường CĐ Lý Tự Trọng TPHCM</t>
  </si>
  <si>
    <t>15/4/2005</t>
  </si>
  <si>
    <t>TT Bồi dưỡng CT Quận Tân Bình</t>
  </si>
  <si>
    <t>- CN Khóa đào tạo GV quốc gia về các Khuôn mẫu tốt trong Điện lạnh tại Tổng cục Dạy nghề ngày 27/7/2003.</t>
  </si>
  <si>
    <t>- Công nghệ Nhiệt
- Điện tử</t>
  </si>
  <si>
    <t>- 01/11/2012
- 20/4/1995</t>
  </si>
  <si>
    <t>SPDN dành cho GV dạy TC nghề, CĐ nghề</t>
  </si>
  <si>
    <t>11/11/2014</t>
  </si>
  <si>
    <t>17/6/2012</t>
  </si>
  <si>
    <t>- CN Sơ cấp LLCT tại TT BD Chính trị Quận Tân Bình TPHCM, ngày 22/8/2016.
- Bằng TN SPKT phổ thông 12+3 tại Sở GDĐT TPHCM ngày 2/4/1986.
- CC BD chức danh giám đốc tại Viện Quản trị doanh nghiệp ngày 7/1/2002.</t>
  </si>
  <si>
    <t>- Kỹ thuật Điều khiển &amp; Tự động hóa
- Điện khí hóa &amp; CC điện</t>
  </si>
  <si>
    <t>- 15/10/2015
- 20/9/1997</t>
  </si>
  <si>
    <t>Bằng TN dạy nghề TH Điện lành bậc 3/7</t>
  </si>
  <si>
    <t>26/3/1994</t>
  </si>
  <si>
    <t>9/10/2000</t>
  </si>
  <si>
    <t>Trường ĐH Kỹ thuật TPHCM</t>
  </si>
  <si>
    <t>- 18/6/1999
- 1/10/1996</t>
  </si>
  <si>
    <t>- Trường ĐH Sư phạm TPHCM
- Sở GDĐT TPHCM</t>
  </si>
  <si>
    <t>Trường ĐH Thủy sản Nha Trang</t>
  </si>
  <si>
    <t>6/9/1995</t>
  </si>
  <si>
    <t>- 10/9/2001
- 20/2/2000</t>
  </si>
  <si>
    <t>24/9/1996</t>
  </si>
  <si>
    <t>9/12/2002</t>
  </si>
  <si>
    <t>TT Đào tạo Bồi dưỡng Nghiệp vụ và Ngoại ngữ</t>
  </si>
  <si>
    <t>- CN BD GV DN chuyên đề CN xử lý trong hệ thống lạnh CN hiện đại tại Trường ĐH SPKT TPHCM ngày 19/1/2016.
- CN BD phương pháp dạy học tại Trường ĐH SPKT TPHCM ngày 11/3/2006.</t>
  </si>
  <si>
    <t>- Trường Quản trị kinh doanh, Bang California
- Trường Quản trị kinh doanh, Bang California
- Trường ĐH Mở Bán công TPHCM</t>
  </si>
  <si>
    <t>- 12/5/2006
- 9/6/2001
- 28/01/1997</t>
  </si>
  <si>
    <r>
      <t xml:space="preserve">- Đã có
</t>
    </r>
    <r>
      <rPr>
        <sz val="12"/>
        <color rgb="FFFF0000"/>
        <rFont val="Times New Roman"/>
        <family val="1"/>
      </rPr>
      <t>- Chưa có</t>
    </r>
    <r>
      <rPr>
        <sz val="12"/>
        <rFont val="Times New Roman"/>
        <family val="1"/>
      </rPr>
      <t xml:space="preserve">
- Đã có</t>
    </r>
  </si>
  <si>
    <t>24/9/2013</t>
  </si>
  <si>
    <t>- 9/12/2005
- 23/7/2019</t>
  </si>
  <si>
    <t xml:space="preserve">- Trường ĐH Mở bán công TPHCM
- </t>
  </si>
  <si>
    <t>9/6/1999</t>
  </si>
  <si>
    <t>- BD GV chính (hạng II) tại Trường ĐH SP TPHCM ngày 15/5/2019
- CN Sơ cấp LLCT tại TT BD Chính trị Quận Tân Bình ngày 22/8/2016.
- CC IV về đào tạo và đánh giá tại Úc ngày 10/10/2008.
- CN Tin học văn phòng tại TT BD Bách khoa thuộc Liên hiệp các hội KH&amp;KT TPHCM ngày 26/5/1992</t>
  </si>
  <si>
    <t>- Luật Kinh tế
- Luật học</t>
  </si>
  <si>
    <t>- Trường ĐH Kinh tế - Luật TPHCM
- Trường ĐH Luật TPHCM</t>
  </si>
  <si>
    <t>- 27/6/2014
- 10/10/2007</t>
  </si>
  <si>
    <t>23/5/2012</t>
  </si>
  <si>
    <t>- IC3
- B</t>
  </si>
  <si>
    <t>- 26/10/2018
- 16/4/2012</t>
  </si>
  <si>
    <t>- 
- Trường ĐH Tài  chính Marketing</t>
  </si>
  <si>
    <t>16/8/2017</t>
  </si>
  <si>
    <t>- Luật Kinh tế
- Luật thương mại</t>
  </si>
  <si>
    <t>- Trường ĐH Luật TPHCM
- Trường ĐH Cần Thơ</t>
  </si>
  <si>
    <t>- 27/3/2017
- 20/3/2013</t>
  </si>
  <si>
    <t>8/6/2016</t>
  </si>
  <si>
    <t>- 9/10/2018
- 15/2/2011</t>
  </si>
  <si>
    <t>- 
- Trường ĐH Cần Thơ</t>
  </si>
  <si>
    <t>- 20/8/2015
- 15/11/2011</t>
  </si>
  <si>
    <t>- Trường ĐH Luật TPHCM
- Trường ĐH Tây Đô</t>
  </si>
  <si>
    <t>- Tài chính - Ngân hàng
- Kế toán</t>
  </si>
  <si>
    <t>- Trường ĐH Kinh tế - Luật TPHCM
- Trường ĐH Kinh tế TPHCM</t>
  </si>
  <si>
    <t>- 26/2/2014
- 20/8/2009</t>
  </si>
  <si>
    <t>18/11/2015</t>
  </si>
  <si>
    <t>Trường ĐH Sư phạm HN</t>
  </si>
  <si>
    <t>- 16/2/2004
- 12/9/2003</t>
  </si>
  <si>
    <t>- Trường CĐ Sư phạm Phú Yên</t>
  </si>
  <si>
    <t>11/8/2013</t>
  </si>
  <si>
    <t>- CC PP giảng dạy ĐH theo học chế tín chỉ tại Trường ĐH KHTN ngày 27/9/2010.
- CC Chuyên viên Tài chính - Ngân hàng tại Viện nghiên cứu Kinh tế - Tài chính ngày 26/12/2009</t>
  </si>
  <si>
    <t>- Kinh tế Tài chính - Ngân hàng
- Tài chính - Ngân hàng</t>
  </si>
  <si>
    <t>- 15/3/2013
- 6/11/2009</t>
  </si>
  <si>
    <t>15/11/2013</t>
  </si>
  <si>
    <t>- 27/7/2019
- 15/10/2007</t>
  </si>
  <si>
    <t>- Viện NC PT VH &amp; GD Đông Nam Á (Seacedi)</t>
  </si>
  <si>
    <t>22/12/2008</t>
  </si>
  <si>
    <t>- Quản trị kinh doanh
- Điện tử viễn thông</t>
  </si>
  <si>
    <t>- Trường ĐH Bách khoa HN
- Trường ĐH Dân lập Kỹ thuật Công nghệ</t>
  </si>
  <si>
    <t>- 18/6/2008
- 28/02/2002</t>
  </si>
  <si>
    <t>8/11/2013</t>
  </si>
  <si>
    <t>23/9/1998</t>
  </si>
  <si>
    <t>Trường ĐH Sư phạm KT TPHCM</t>
  </si>
  <si>
    <t>- TOEFL 413
- B</t>
  </si>
  <si>
    <t>- 16/10/2013
- 16/6/2002</t>
  </si>
  <si>
    <t>- IIG
- Trường ĐH Sư phạm TPHCM</t>
  </si>
  <si>
    <t>- CN Sơ cấp LLCT tại TT BD Chính trị Quận Tân Bình ngày 22/8/2016.
- CC PP giảng dạy ĐH theo học chế tín chỉ tại Trường ĐH KHTN ngày 27/9/2010</t>
  </si>
  <si>
    <t>- Kinh doanh &amp; Quản lý
- Kế toán</t>
  </si>
  <si>
    <t>- 21/10/2008
- 15/10/2002</t>
  </si>
  <si>
    <t>06/1/2016</t>
  </si>
  <si>
    <t>- 9/10/2018
- 30/10/2002</t>
  </si>
  <si>
    <t>- 
- Sở GDĐT TPHCM</t>
  </si>
  <si>
    <t>- Đại học
- B</t>
  </si>
  <si>
    <t>- 31/7/2017
- 14/2/2003</t>
  </si>
  <si>
    <t>- Trường ĐH Mở TPHCM
- Trường ĐH Sư phạm TPHCM</t>
  </si>
  <si>
    <t>- CN PP giảng dạy ĐH và LL dạy học ĐH tại Viện nghiên cứu GD ngày 12/3/2012</t>
  </si>
  <si>
    <t>- Kế toán
- Kế toán
- SP Sinh môi trường</t>
  </si>
  <si>
    <t>- Trường ĐH Hồng Lạc
- Trường ĐH Kinh tế TPHCM
- Trường ĐH Sư phạm - ĐH Đà Nẵng</t>
  </si>
  <si>
    <t>- 31/12/2015
- 6/9/2007
- 2/7/2002</t>
  </si>
  <si>
    <t>- SPDN dạy trình độ TCN, CĐN
- SPDN
- Nghiệp vụ sư phạm</t>
  </si>
  <si>
    <t>- 19/5/2016
- 12/10/2012
- 14/4/2014</t>
  </si>
  <si>
    <t>- Trường ĐH SPKT Vĩnh Long
- Trường CĐ SPKT Vĩnh Long
- Trường ĐH SP TPHCM</t>
  </si>
  <si>
    <t>- 29/7/2019
- 15/5/2003</t>
  </si>
  <si>
    <t>- 
- TT Đào tạo &amp; PT CN FLAI</t>
  </si>
  <si>
    <t>- 12/9/2014
- 15/5/2003</t>
  </si>
  <si>
    <t>- Trường ĐH Lạc Hồng TPHCM
- TT Đào tạo &amp; PT CN FLAI</t>
  </si>
  <si>
    <t>- BD GV chính (hạng II) tại Trường ĐH SP TPHCM ngày 15/5/2019
- CN Phần mềm MISA SME.NET 2012 tại VP Đại dinệ CTCP MISA tại TPHCM ngày 7/4/2012
- CC Bồi dưỡng kế toán trưởng doanh nghiệp tại Trường ĐH Kinh tế TPHCM ngày 20/9/2010.</t>
  </si>
  <si>
    <t>- Luật Kinh tế
- Luật kinh doanh</t>
  </si>
  <si>
    <t>- Trường ĐH Luật TPHCM
- Trường ĐH Kinh tế TPHCM</t>
  </si>
  <si>
    <t>- 25/5/2018
- 28/6/2012</t>
  </si>
  <si>
    <t>- NVSP dành cho GV CĐ, ĐH
- SPDN dạy trình độ TCN, CĐN</t>
  </si>
  <si>
    <t>- 01/8/2013
- 7/9/2015</t>
  </si>
  <si>
    <t>- Trường ĐH KHXH&amp;NV
- Trường CĐ Nghề TPHCM</t>
  </si>
  <si>
    <t>6/8/2014</t>
  </si>
  <si>
    <t>- Toeic 550
- B1</t>
  </si>
  <si>
    <t>- 16/4/2012
- 13/3/2018</t>
  </si>
  <si>
    <t>- IIG
- Trường ĐH Luật TPHCM</t>
  </si>
  <si>
    <t>- BD GV chính (hạng II) tại Trường ĐH SP TPHCM ngày 15/5/2019
- CC Ứng dụng và thực hành khai báo thuế ngày 9/8/2014</t>
  </si>
  <si>
    <t>- Trường ĐH Tôn Đức Thắng
- Trường ĐH Lao động - Xã hội</t>
  </si>
  <si>
    <t>- 27/8/2015
- 12/10/2012</t>
  </si>
  <si>
    <t>4/3/2013</t>
  </si>
  <si>
    <t>24/3/2010</t>
  </si>
  <si>
    <t>Trường ĐH Lao động - Xã hội</t>
  </si>
  <si>
    <t>30/12/2013</t>
  </si>
  <si>
    <t>Trường ĐH Tôn Đức Thắng</t>
  </si>
  <si>
    <r>
      <t>- Tài chính - Ngân hàng
-</t>
    </r>
    <r>
      <rPr>
        <sz val="12"/>
        <color rgb="FFFF0000"/>
        <rFont val="Times New Roman"/>
        <family val="1"/>
      </rPr>
      <t xml:space="preserve"> Chưa có</t>
    </r>
  </si>
  <si>
    <t xml:space="preserve">- Trường ĐH Mở TPHCM
- </t>
  </si>
  <si>
    <t xml:space="preserve">- 24/12/2013
- </t>
  </si>
  <si>
    <r>
      <t xml:space="preserve">- Thạc sỹ
</t>
    </r>
    <r>
      <rPr>
        <sz val="12"/>
        <color rgb="FFFF0000"/>
        <rFont val="Times New Roman"/>
        <family val="1"/>
      </rPr>
      <t>- Đại học</t>
    </r>
  </si>
  <si>
    <r>
      <t xml:space="preserve">- Đã có
- </t>
    </r>
    <r>
      <rPr>
        <sz val="12"/>
        <color rgb="FFFF0000"/>
        <rFont val="Times New Roman"/>
        <family val="1"/>
      </rPr>
      <t>Chưa có</t>
    </r>
  </si>
  <si>
    <t>- SPDN dạy trình độ TCN, CĐN
- SP bậc 2</t>
  </si>
  <si>
    <t>- 8/5/2017
- 28/9/2010</t>
  </si>
  <si>
    <t>- Trường CĐN Cơ điện HN
- Trường ĐH SPKT TPHCM</t>
  </si>
  <si>
    <t>- 20/11/2018
- 10/7/1999</t>
  </si>
  <si>
    <t>- 
- Trường ĐH SPKT TPHCM</t>
  </si>
  <si>
    <t>- 01/11/2004
- 20/4/1999</t>
  </si>
  <si>
    <t>- Trường ĐH KHXH&amp;NV
- Trường ĐH SPKT TPHCM</t>
  </si>
  <si>
    <t xml:space="preserve">- </t>
  </si>
  <si>
    <t>- BD GV chính (hạng II) tại Trường ĐH SP TPHCM ngày 15/5/2019
- CN Sơ cấp LLCT tại TT BD Chính trị Quận Tân Bình TPHCM ngày 22/8/2016.
- CN Lý luận dạy học ĐH tại Trường ĐH KHXH&amp;NV ngày 21/12/2015</t>
  </si>
  <si>
    <t>- 01/6/2015
- 12/9/2011</t>
  </si>
  <si>
    <t>3/11/2016</t>
  </si>
  <si>
    <t>- 27/7/2019
- 3/12/2009</t>
  </si>
  <si>
    <t>- 
- Viện NC PT VH &amp; GD Đông Nam Á</t>
  </si>
  <si>
    <t xml:space="preserve"> Trường ĐH Luật TPHCM</t>
  </si>
  <si>
    <t>- 25/5/2018
- 19/9/2012</t>
  </si>
  <si>
    <t>01/8/2013</t>
  </si>
  <si>
    <t>- 27/7/2019
- 14/12/2012</t>
  </si>
  <si>
    <t>- 
- Trường ĐH KHTN TPHCM</t>
  </si>
  <si>
    <t>- B1
- TOEIC 530
- B</t>
  </si>
  <si>
    <t>- 13/3/2018
- 6/8/2012
- 26/1/2005</t>
  </si>
  <si>
    <t>- Trường ĐH Luật TPHCM
- IIG
- Sở GDĐT TPHCM</t>
  </si>
  <si>
    <t>- Công nghệ vật liệu dệt may
- Công nghệ May</t>
  </si>
  <si>
    <t>- 3/7/2017
- 26/11/2008</t>
  </si>
  <si>
    <t>- 19/9/2008
- 17/6/2019</t>
  </si>
  <si>
    <t>- Trường ĐH SPKT TPHCM
- Trường ĐH SP HN 2</t>
  </si>
  <si>
    <t>CC kỹ năng nghề Công nghệ May 3/7</t>
  </si>
  <si>
    <t>- 9/11/2018
- 14/7/2008</t>
  </si>
  <si>
    <t>14/12/2015</t>
  </si>
  <si>
    <t>- 14/12/2015
- 24/6/2010</t>
  </si>
  <si>
    <t>- Trường ĐH Bách khoa HN
- TT FLAI</t>
  </si>
  <si>
    <t>- 3/4/2008
- 10/9/1999</t>
  </si>
  <si>
    <t>- SP Bậc 2
- Bồi dưỡng NVSP dành cho GV ĐH, CĐ</t>
  </si>
  <si>
    <t>- 10/9/1999
- 16/1/2019</t>
  </si>
  <si>
    <t>- IC3
- A</t>
  </si>
  <si>
    <t>- 9/10/2018
- 15/10/2006</t>
  </si>
  <si>
    <t>- 
- Trường CĐ Nguyễn Tất Thắng</t>
  </si>
  <si>
    <t>11/11/1998</t>
  </si>
  <si>
    <t>- CN BD GVDN chuyên đề điều hành và QL SX ngành may tại Trường ĐH SPKT TPHCM ngày 19/01/2016.</t>
  </si>
  <si>
    <t>20/10/2011</t>
  </si>
  <si>
    <t>02/10/2018</t>
  </si>
  <si>
    <t>30/5/2011</t>
  </si>
  <si>
    <t>Trường CĐ Công thương TPHCM</t>
  </si>
  <si>
    <t>- Công nghệ may
- Công nghệ May</t>
  </si>
  <si>
    <t>- Trường ĐH Kinh tế - Kỹ thuật Công nghiệp
- Trường ĐH Bách khoa HN</t>
  </si>
  <si>
    <t>- 10/9/2013
- 27/12/2016</t>
  </si>
  <si>
    <t>14/6/2014</t>
  </si>
  <si>
    <t>5/7/2010</t>
  </si>
  <si>
    <t>Trường CĐ Kinh tế - Kỹ thuật Vinatex TPHCM</t>
  </si>
  <si>
    <t>- 14/12/2015
- 12/6/2012</t>
  </si>
  <si>
    <t>- Trường ĐH Bách khoa HN
- Trường CĐ Công thương TPHCM</t>
  </si>
  <si>
    <r>
      <rPr>
        <sz val="12"/>
        <color rgb="FFFF0000"/>
        <rFont val="Times New Roman"/>
        <family val="1"/>
      </rPr>
      <t>- Chưa có</t>
    </r>
    <r>
      <rPr>
        <sz val="12"/>
        <rFont val="Times New Roman"/>
        <family val="1"/>
      </rPr>
      <t xml:space="preserve">
- Đã có</t>
    </r>
  </si>
  <si>
    <t>- 27/12/2016
- 23/11/2017</t>
  </si>
  <si>
    <t>23/11/2007</t>
  </si>
  <si>
    <t>- 9/10/2018
- 22/4/2008</t>
  </si>
  <si>
    <t>- 
- Trường ĐH Bách khoa</t>
  </si>
  <si>
    <t>- BD GV chính (hạng II) tại Trường ĐH SP TPHCM ngày 15/5/2019
- CN Hoàn thành chương trình BD Kiến thức QP-AN đối tượng 3 tại Trường Quân sự TPHCM ngày 28/6/2019</t>
  </si>
  <si>
    <t>- 5/8/2014
- 15/3/2012</t>
  </si>
  <si>
    <t>- SPDN dành cho GV CĐ, ĐH
- SP bậc 2</t>
  </si>
  <si>
    <t>- 8/8/2018
- 9/4/2012</t>
  </si>
  <si>
    <t>- Trường CĐ Nghề TPHCM
- Trường ĐH SPKT TPHCM</t>
  </si>
  <si>
    <t>6/6/2012</t>
  </si>
  <si>
    <t>2/5/2012</t>
  </si>
  <si>
    <t>- BD NVSP dành cho GV ĐH, CĐ
- SP Bậc 2</t>
  </si>
  <si>
    <t>- 02/7/2019
- 18/3/2008</t>
  </si>
  <si>
    <t>- Trường ĐH SP HN2
- Trường ĐH SPKT TPHCM</t>
  </si>
  <si>
    <t>9/10/2018</t>
  </si>
  <si>
    <t>-</t>
  </si>
  <si>
    <t>23/2/2019</t>
  </si>
  <si>
    <t>- 27/12/2016
- 25/11/2008</t>
  </si>
  <si>
    <t>- 2/10/2018
- 8/8/2005</t>
  </si>
  <si>
    <t>- 
- Trường CĐ Bán công Công nghệ &amp; QTDNTPHCM</t>
  </si>
  <si>
    <t>- 14/12/2015
- 23/8/2008</t>
  </si>
  <si>
    <t>- Trường ĐH Bách khoa HN
- Trường CĐ KT-KT Công nghiệp II</t>
  </si>
  <si>
    <t>- BD GV chính (hạng II) tại Trường ĐH SP TPHCM ngày 15/5/2019
- CN Thiết kế vẽ mẫu vi tính tại TT Kỹ thuật Tổng hợp Hướng nghiệp Dạy nghề Q3 ngày 4/7/2006.
- CN Thiết kế nhảy size - Sơ đồ vi tính tại TT Kỹ thuật Tổng hợp Hướng nghiệp Dạy nghề Quận 3 ngày 20/3/2006.
- CC Kỹ thuật Thiết kế Rập tại CT TNHH MTV Đào tạo Kỹ thuật CN May ngày 5/11/2009.
- CN Kỹ năng biên soạn tài liệu giảng dạy, giáo trình bài giảng trong đào tạo CĐ, TCCN tại TT Tư vấn Đào tạo KT- KT ngày 23/8/2011.
- CN Tập huấn kỹ năng giảng dạy theo chương trình khung mới tại Viện nghiên cứu Phát triển GD chuyên nghiệp ngày 31/12/2008.</t>
  </si>
  <si>
    <t>6/11/2006</t>
  </si>
  <si>
    <t>- 2/10/2018
- 7/12/2015</t>
  </si>
  <si>
    <t>- 
- Trường ĐH Ngân hàng TPHCM</t>
  </si>
  <si>
    <t>7/12/2015</t>
  </si>
  <si>
    <t>- BD GV chính (hạng II) tại Trường ĐH SP TPHCM ngày 15/5/2019
- CC Lý luận dạy học ĐH tại Trường ĐH KHXH&amp;NV ngày 17/9/2015</t>
  </si>
  <si>
    <t>- Quản lý giáo dục
- Quản lý giáo dục
- Kỹ thuật nữ công</t>
  </si>
  <si>
    <t>- Học viện Chính trị
- Trường ĐH Vinh
- Trường ĐH SPKT TPHCM</t>
  </si>
  <si>
    <t>- 04/6/2019
- 18/1/2013
- 12/9/1992</t>
  </si>
  <si>
    <r>
      <rPr>
        <sz val="12"/>
        <color rgb="FFFF0000"/>
        <rFont val="Times New Roman"/>
        <family val="1"/>
      </rPr>
      <t>- Chưa có</t>
    </r>
    <r>
      <rPr>
        <sz val="12"/>
        <rFont val="Times New Roman"/>
        <family val="1"/>
      </rPr>
      <t xml:space="preserve">
- Đã có
</t>
    </r>
    <r>
      <rPr>
        <sz val="12"/>
        <color rgb="FFFF0000"/>
        <rFont val="Times New Roman"/>
        <family val="1"/>
      </rPr>
      <t>- Chưa có</t>
    </r>
  </si>
  <si>
    <t>- 4/1/2006
- 17/7/1993</t>
  </si>
  <si>
    <t>- Trường CB QL GD&amp;ĐT II
- Trường ĐH SPKT TPHCM</t>
  </si>
  <si>
    <t>16/8/2001</t>
  </si>
  <si>
    <t>- Trường ĐH Kinh Bắc
- Trường ĐH Vinh
- Trường CĐ Công thương TPHCM</t>
  </si>
  <si>
    <t>- 25/3/2019
- 22/6/2017
- 13/4/2010</t>
  </si>
  <si>
    <t>- Đại học
- B2
- B1</t>
  </si>
  <si>
    <t>Tiến sỹ QLGD</t>
  </si>
  <si>
    <t>4/6/2019</t>
  </si>
  <si>
    <t>Học viện Chính trị</t>
  </si>
  <si>
    <t>- BD GV chính (hạng II) tại Trường ĐH SP TPHCM ngày 15/5/2019
- CN BD GVDN chuyên đề điều hành &amp; QL SX ngành may tại Trường ĐH SPKT TPHCM ngày 19/1/2016.
- CN học xong chương trình chuyển đổi tâm lý học - GD học tại Trường ĐH SP TPHCM ngày 19/4/2005.
- CN học lớp nhận thức về Đảng tại TT BD Chính trị ngày 01/4/2010</t>
  </si>
  <si>
    <t>Trường ĐH An Giang</t>
  </si>
  <si>
    <t>20/3/2009</t>
  </si>
  <si>
    <t>10/3/2009</t>
  </si>
  <si>
    <t>29/10/2004</t>
  </si>
  <si>
    <t>TT Điện tử &amp; tin học</t>
  </si>
  <si>
    <t>6/1/2009</t>
  </si>
  <si>
    <t>TT GDTX tỉnh Nghệ An</t>
  </si>
  <si>
    <t>- BD GV chính (hạng II) tại Trường ĐH SP TPHCM ngày 15/5/2019.
- CN QL HCNN &amp; QL ngành GD &amp; DT tại Trường ĐH An Giang ngày 22/7/2005.</t>
  </si>
  <si>
    <t>Trường ĐH KHXH&amp;NV TPHCM</t>
  </si>
  <si>
    <t>- 08/11/2016
- 16/9/2008</t>
  </si>
  <si>
    <t>- Tiếng Pháp B1
- B</t>
  </si>
  <si>
    <t>- 21/11/2016
- 13/12/2007</t>
  </si>
  <si>
    <t>- CAMPUS FRANCE
- Trường CĐ Kt - KT Công nghiệp II</t>
  </si>
  <si>
    <t>- BD GV chính (hạng II) tại Trường ĐH SP TPHCM ngày 15/5/2019
- CC Tin học đại cương tại Trường ĐH KHXH&amp;NV ngày 22/2/2006
- CC BD GV môn NNLCB của chủ nghĩa Mác - Lê nin tại TT Đào tạo, Bồi dưỡng GV LLCT ngày 18/3/2009</t>
  </si>
  <si>
    <t>- SPDN dành cho GV dạy TCN, CĐN
- BD NVSP dành cho GV CĐ, ĐH
- LL dạy học &amp; GD phục vụ cho việc lên lớp giảng dạy</t>
  </si>
  <si>
    <t>- 7/9/2015
- 17/6/2019
- 5/10/2007</t>
  </si>
  <si>
    <t>- Trường CĐ Nghề TPHCM
- Trường ĐH SP HN 2
- Trường ĐH SP TPHCM</t>
  </si>
  <si>
    <t>- Triết học
- Giáo dục Chính trị</t>
  </si>
  <si>
    <t>- Trường ĐH KHXH&amp;NV TPHCM
- Trường ĐH SP TPHCM</t>
  </si>
  <si>
    <t>- 13/11/2014
- 23/6/2009</t>
  </si>
  <si>
    <t>17/6/2019</t>
  </si>
  <si>
    <t>7/5/2008</t>
  </si>
  <si>
    <t>- Toefl ITP 427
- Tiếng Pháp C
- B</t>
  </si>
  <si>
    <t>- 24/10/2018
- 18/7/2011
- 23/2/2019</t>
  </si>
  <si>
    <t>- IIG
- Trường ĐH KHXH&amp;NV
- Trường CĐ Lý Tự Trọng TPHCM</t>
  </si>
  <si>
    <t>19/12/2016</t>
  </si>
  <si>
    <t>- BD GV chính (hạng II) tại Trường ĐH SP TPHCM ngày 15/5/2019
- CN Sơ cấp LLCT tại TT BD Chính trị Quận Tân Bình TPHCM ngày 17/6/2014
- Bảng ghi kết quả học tạp PP nghiên cứu khoa học tại Trường ĐH SP HN 2 ngày 26/12/2018
- CN Lý luận dạy học ĐH ngày 8/8/2011
- CC Hoàn thành khóa học 60 giờ dành cho giáo sinh về sử dụng CN có hiệu quả trong dạy học bộ môn tại trường PT tại Trường ĐH SP TPHCM.
- CN BD CB Đoàn trường ĐH, CĐ, TCCN tại Trường Đoàn Lý Tự Trọng ngày 30/10/2011</t>
  </si>
  <si>
    <t>- Trường ĐH KHXH&amp;NV TPHCM
- Trường ĐH SP Hà Nội</t>
  </si>
  <si>
    <t>- 10/11/2014
- 7/8/2003</t>
  </si>
  <si>
    <t>Trường ĐH SP Hà Nội 2</t>
  </si>
  <si>
    <t>30/5/2019</t>
  </si>
  <si>
    <t>- C
- TOEFL ITP 437
- B</t>
  </si>
  <si>
    <t>- 6/1/2004
- 25/3/2012
- 23/2/2019</t>
  </si>
  <si>
    <t>- Liên hiệp KH CN TN UD
- IIG
- Trường CĐ Lý Tự Trọng TPHCM</t>
  </si>
  <si>
    <t>- BD GV chính (hạng II) tại Trường ĐH SP TPHCM ngày 15/5/2019
- CC Tư tưởng HCM tại TT ĐT, BD giảng viên LLCT ngày 12/7/2004
- CC Nga văn tại Trường ĐH KHXH&amp;NV ngày 10/7/2014</t>
  </si>
  <si>
    <t>- Chủ nghĩa XHKH
- Giáo dục Chính trị</t>
  </si>
  <si>
    <t>- 22/11/2012
- 20/7/2008</t>
  </si>
  <si>
    <t>25/11/2008</t>
  </si>
  <si>
    <t>- Tiếng Pháp C
- B</t>
  </si>
  <si>
    <t>- 18/7/2011
- 23/02/2019</t>
  </si>
  <si>
    <t>- Trường ĐH KHXH&amp;NV
- Trường CĐ Lý Tự Trọng TPHCM</t>
  </si>
  <si>
    <t>- BD GV chính (hạng II) tại Trường ĐH SP TPHCM ngày 15/5/2019
- CC Triết học tại Trường ĐH KHXH&amp;NV ngày 22/06/2010
- CC LL dạy học ĐH tại Trường ĐH KHXH&amp;NV ngày 11/01/2010.
- CC Đường lối CM của Đảng CS VN tại TT LL Chính trị ngày 31/12/2010</t>
  </si>
  <si>
    <t>Kinh tế Chính trị</t>
  </si>
  <si>
    <t>- 19/8/2013
- 10/9/2007</t>
  </si>
  <si>
    <t>28/8/2012</t>
  </si>
  <si>
    <t>Viện Tin học ứng dụng</t>
  </si>
  <si>
    <t>20/10/2005</t>
  </si>
  <si>
    <t>Trường ĐH KHTN</t>
  </si>
  <si>
    <t>- BD GV chính (hạng II) tại Trường ĐH SP TPHCM ngày 15/5/2019
- CN Sơ cấp LLCT tại TT BD Chính trị Quận Tân Bình TPHCM ngày 17/6/2014
- CC Lý luận dạy học ĐH tại Trường ĐH SP TPHCM ngày 28/12/2007
- CN Hoàn thành chương trình BD Kiến thức QP-AN đối tượng 3 tại Trường Quân sự TPHCM ngày 6/7/2018</t>
  </si>
  <si>
    <t>30/11/2005</t>
  </si>
  <si>
    <t>23/6/2014</t>
  </si>
  <si>
    <t>3/5/2002</t>
  </si>
  <si>
    <t>- 7/1/2016
- 5/2/2015</t>
  </si>
  <si>
    <t>- Trường ĐH Kinh tế TPHCM
- Trường ĐH SP TPHCM</t>
  </si>
  <si>
    <t>- BD GV chính (hạng II) tại Trường ĐH SP TPHCM ngày 15/5/2019
- CN LL dạy học ĐH tại Trường ĐH KHXH&amp;NV ngày 11/4/2012
- CC Triết học tại Trường ĐH KHTN ngày 18/5/2015.
- CN học xong 5 bài LLCT cho đoàn viên tại BCH Đoàn Trường ĐH Luật TPHCM</t>
  </si>
  <si>
    <t>- Chủ nghĩa xã hội khoa học
- Triết học</t>
  </si>
  <si>
    <t>- 30/6/2010
- 13/9/2004</t>
  </si>
  <si>
    <t>3/11/2015</t>
  </si>
  <si>
    <t>Trường ĐH Lao động - XH (CSII)</t>
  </si>
  <si>
    <t>- Đại học
- TOEFL
ITP 413</t>
  </si>
  <si>
    <t>- 25/3/2019
- 18/3/2012</t>
  </si>
  <si>
    <t>- Trường ĐH Kinh Bắc
- IIG</t>
  </si>
  <si>
    <t>- BD GV chính (hạng II) tại Trường ĐH SP TPHCM ngày 15/5/2019
- CN Sơ cấp LLCT tại TT BD Chính trị Quận Tân Bình TPHCM ngày 27/5/2016.
- CN Hoàn thành chương trình bồi dưỡng Kiến thức quốc phòng và AN (đối tượng 3) tại Trường Quân sự TPHCM ngày 28/6/2019.
- CC LL dạy học ĐH tại Trường ĐH KHXH&amp;NV ngày 18/11/2008.
- CN Học lớp nhận thức về Đảng tại TT Bồi dưỡng Chính trị ngày 23/3/2011</t>
  </si>
  <si>
    <t>10/8/2000</t>
  </si>
  <si>
    <t>Tiếng Pháp A2</t>
  </si>
  <si>
    <t>- BD GV chính (hạng II) tại Trường ĐH SP TPHCM ngày 15/5/2019.
- Bảng ghi kết quả học tập PP NCKH tại Trường ĐH SP TPHCM ngày 26/12/2018.
- CC Tư tưởng HCM tại TT Đào tạo, BD Chính trị Giảng viên LLCT ngày 24/12/2003</t>
  </si>
  <si>
    <t>- Luật Kinh tế
- Luật học
- Điện khí hóa &amp; CC điện</t>
  </si>
  <si>
    <t>- Trường ĐH Kinh tế TPHCM
- Trường ĐH Luật TPHCM
- Trường ĐH SP KT TPHCM</t>
  </si>
  <si>
    <t>- 10/01/2019
- 16/02/2009
- 15/5/2001</t>
  </si>
  <si>
    <r>
      <t xml:space="preserve">- Chưa có
</t>
    </r>
    <r>
      <rPr>
        <sz val="12"/>
        <color rgb="FFFF0000"/>
        <rFont val="Times New Roman"/>
        <family val="1"/>
      </rPr>
      <t>- Đã có
- Đã có</t>
    </r>
  </si>
  <si>
    <t>14/9/2009</t>
  </si>
  <si>
    <t>- 28/9/2017
- 12/8/2010</t>
  </si>
  <si>
    <t>- Trường ĐH Kinh tế TPHCM
- TT Ngôn ngữ Việt Mỹ</t>
  </si>
  <si>
    <t>23/3/2010</t>
  </si>
  <si>
    <t>Trường CB TPHCM</t>
  </si>
  <si>
    <t>10/3/2000</t>
  </si>
  <si>
    <t>- 06/6/2019
- 16/6/2003</t>
  </si>
  <si>
    <t>- Trường CĐ Công nghệ LADEC
- Trường ĐH SP TPHCM</t>
  </si>
  <si>
    <t>- CC PP luận NCKH, Triết học tại Trường ĐH SP TPHCM ngày 30/8/1999.
- CC Triết học tại Trường ĐH SP TPHCM ngày 03/04/1999.</t>
  </si>
  <si>
    <t>- Thạc sỹ
- Thạc sỹ
- Đại học
- Đại học</t>
  </si>
  <si>
    <t>- Luật kinh tế
- Giáo dục học
- Kỹ thuật nữ công
- Luật học</t>
  </si>
  <si>
    <t>- Học viện Khoa học xã hội
- Trường ĐH SPKT TPHCM
- Trường ĐH SPKT TPHCM
- Trường ĐH Luật TPHCM</t>
  </si>
  <si>
    <t>- 16/11/2018
- 27/6/1997
- 2/9/1990
- 15/12/2009</t>
  </si>
  <si>
    <t>- Kỹ sư giáo dục
- NVSP</t>
  </si>
  <si>
    <t>- 2/9/1990
- 17/4/1999</t>
  </si>
  <si>
    <t>17/12/2007</t>
  </si>
  <si>
    <t>- Trường ĐH SPKT TPHCM
- Sở GDĐT TPHCM</t>
  </si>
  <si>
    <t>- 20/2/1997
- 1/3/1996</t>
  </si>
  <si>
    <t>- Phân viện A.X.PUSKIN TPHCM
- Sở GDĐT TPHCM</t>
  </si>
  <si>
    <t>- Trường ĐH Kinh tế - Luật
- Trường ĐH Kinh tế TPHCM</t>
  </si>
  <si>
    <t>- NVSP dành cho GV
- SPDN dành cho GV dạy TCN, CĐN</t>
  </si>
  <si>
    <t>- 2/3/2010
- 7/9/2015</t>
  </si>
  <si>
    <t>- Trường ĐH SP TPHCM
- Trường CĐ nghề TPHCM</t>
  </si>
  <si>
    <t>10/7/2007</t>
  </si>
  <si>
    <t>Trường Tin học Huy Hoàng</t>
  </si>
  <si>
    <t>26/01/2005</t>
  </si>
  <si>
    <t>- BD GV chính (hạng II) tại Trường ĐH SP TPHCM ngày 15/5/2019
- CN SC LLCT tại TT BD Chính trị Quận Tân Bình ngày 27/5/2016.</t>
  </si>
  <si>
    <t>- Chính trị học
- SP Lịch sử</t>
  </si>
  <si>
    <t>- Trường ĐH Vinh
- ĐH Quốc Gia HN</t>
  </si>
  <si>
    <t>- 25/8/2015
- 23/6/2006</t>
  </si>
  <si>
    <t>3/11/2014</t>
  </si>
  <si>
    <t>17/11/2014</t>
  </si>
  <si>
    <t>Trường ĐH Hòa Bình</t>
  </si>
  <si>
    <t>13/02/2015</t>
  </si>
  <si>
    <t>- 30/10/2013
- 18/9/2007</t>
  </si>
  <si>
    <t>SPDN dành cho GV dạy TCN, CĐN</t>
  </si>
  <si>
    <t>25/9/2007</t>
  </si>
  <si>
    <t>- TOEFL 463
- B</t>
  </si>
  <si>
    <t>- 28/11/2012
- 9/6/2006</t>
  </si>
  <si>
    <t>- IIG
- Trường CĐ KTKT Công nghiệp II</t>
  </si>
  <si>
    <t>- BD GV chính (hạng II) tại Trường ĐH SP TPHCM ngày 15/5/2019
- CN SC LLCT tại TT BD Chính trị Quận Tân Bình ngày 27/5/2016.
- CC LL dạy học và GD tại Trường ĐH SP TPHCM ngày 28/2/2005.</t>
  </si>
  <si>
    <t>- Kinh tế học
- Kinh tế chính trị</t>
  </si>
  <si>
    <t>- Trường ĐH Mở TPHCM
- Trường ĐH Kinh tế TPHCM</t>
  </si>
  <si>
    <t>- 18/12/2015
- 10/9/2007</t>
  </si>
  <si>
    <t>- Chưa có
- Đã có</t>
  </si>
  <si>
    <t>23/11/2005</t>
  </si>
  <si>
    <t>Trường CĐ BC Công nghệ &amp; QTDN - CTIM</t>
  </si>
  <si>
    <t>16/3/2010</t>
  </si>
  <si>
    <t>- BD GV chính (hạng II) tại Trường ĐH SP TPHCM ngày 15/5/2019
- CC LL dạy học ĐH tại Trường ĐH SP TPHCM ngày 28/12/2007.
- CC BD GV môn NNL CB của CN Mác Lê nin tại TT ĐT, BD GV LLCT ngày 18/3/2009</t>
  </si>
  <si>
    <t>- Lý - KTCN
- Quản trị kinh doanh</t>
  </si>
  <si>
    <t>- Trường ĐH SP Qui Nhơn
- Trường ĐH Mở Bán công TPHCM</t>
  </si>
  <si>
    <t>- 26/10/1991
- 9/10/1998</t>
  </si>
  <si>
    <t>26/10/1991</t>
  </si>
  <si>
    <t>- Lý luận và Phương pháp dạy học bộ môn Tiếng Anh
- Tiếng Anh</t>
  </si>
  <si>
    <t>- Trường ĐH KHXH&amp;NV TPHCM
- Trường ĐH Nông Lâm TPHCM</t>
  </si>
  <si>
    <t>16/11/2015
- 14/11/2012</t>
  </si>
  <si>
    <t>20/2/2012</t>
  </si>
  <si>
    <t>CC nghề Powerpoint 2002</t>
  </si>
  <si>
    <t>11/5/2004</t>
  </si>
  <si>
    <t>TT KTTH HNDN Q1</t>
  </si>
  <si>
    <t>- 10/10/2003
- 15/7/2003</t>
  </si>
  <si>
    <t>23/12/2007</t>
  </si>
  <si>
    <t>TOEIC VN</t>
  </si>
  <si>
    <t xml:space="preserve">- NVSP dành cho GV CĐ, ĐH
- LL dạy học và giáo dục
- PP giảng dạy TOEIC </t>
  </si>
  <si>
    <t>- 7/3/2016
- 12/11/2010
- 28/8/2016</t>
  </si>
  <si>
    <t>- Trường ĐH KHXH&amp;NV TPHCM
- Trường ĐH SP TPHCM
- IIG</t>
  </si>
  <si>
    <t>- Thạc sỹ
- Tiếng Pháp B</t>
  </si>
  <si>
    <t>- 16/11/2015
- 28/01/2016</t>
  </si>
  <si>
    <t>- Vật lý nguyên tử, hạt nhân và năng lượng cao
- Vật lý</t>
  </si>
  <si>
    <t>- 21/5/2011
- 10/8/1998</t>
  </si>
  <si>
    <t>- 21/5/2011</t>
  </si>
  <si>
    <r>
      <t xml:space="preserve">- C
</t>
    </r>
    <r>
      <rPr>
        <sz val="12"/>
        <color rgb="FFFF0000"/>
        <rFont val="Times New Roman"/>
        <family val="1"/>
      </rPr>
      <t>- B (2019)</t>
    </r>
  </si>
  <si>
    <t>19/10/2009</t>
  </si>
  <si>
    <t>- CN Học thức về Đảng tại TT BD Chính trị ngày 23/3/2011.
CN hoàn thành chương trình BDTX GV môn Vật lý tại Sở GDĐT TPHCM ngày 30/8/2001</t>
  </si>
  <si>
    <t>- Trường ĐH Công nghệ TPHCM
- Trường ĐH SP - ĐH Đà Nẵng</t>
  </si>
  <si>
    <t>- 15/7/2019
- 18/8/2000</t>
  </si>
  <si>
    <t>- NVSP dành cho GV CĐ, ĐH
- PP giảng dạy TOEIC
- CC LL &amp;PP giảng dạy Tiếng Anh</t>
  </si>
  <si>
    <t>- 17/6/2019
- 28/7/2016
- 12/4/2016</t>
  </si>
  <si>
    <t>- Trường ĐH SP HN 2
- IIG VN- Trường ĐH Mở TPHCM</t>
  </si>
  <si>
    <t>-  Thạc sỹ
- TEFL
- B1</t>
  </si>
  <si>
    <t>- 15/7/2019
- 18/7/2012
- 31/10/2013</t>
  </si>
  <si>
    <t>- Trường ĐH Công nghệ TPHCM
- Trường ĐH Quốc Gia TPHCM
- Trường ĐH SP TPHCM</t>
  </si>
  <si>
    <t>25/02/2019</t>
  </si>
  <si>
    <t>Trường ĐH SP Đồng Tháp</t>
  </si>
  <si>
    <t>6/4/2018</t>
  </si>
  <si>
    <t>11/01/2019</t>
  </si>
  <si>
    <t>- BD GV chính (hạng II) tại Trường ĐH SP TPHCM ngày 15/5/2019
- CN Hoàn thành khóa BD GV, GV môn GDQP - AN các trường ĐH, CĐ, THCN năm 2012 tại Bộ GDĐT ngày 11/8/2012</t>
  </si>
  <si>
    <t>- Đại số và Lý thuyết số
- Toán học</t>
  </si>
  <si>
    <t>- Trường ĐH Sư phạm TPHCM</t>
  </si>
  <si>
    <t>- 30/8/2010
- 15/11/1995</t>
  </si>
  <si>
    <t>- TN Sư phạm
- Sư phạm dạy nghề</t>
  </si>
  <si>
    <t>- 30/8/2010</t>
  </si>
  <si>
    <t>12/8/2015</t>
  </si>
  <si>
    <t>- 9/4/2009</t>
  </si>
  <si>
    <r>
      <t xml:space="preserve">
- C
</t>
    </r>
    <r>
      <rPr>
        <sz val="12"/>
        <color rgb="FFFF0000"/>
        <rFont val="Times New Roman"/>
        <family val="1"/>
      </rPr>
      <t>- TOEFL ITP 450</t>
    </r>
  </si>
  <si>
    <t>- Giảng dạy Tiếng Anh cho những người nói ngôn ngữ khác
- Ngữ Văn Anh</t>
  </si>
  <si>
    <t>- ĐH Victoria (Úc)
- Trường ĐH KHXH&amp;NV</t>
  </si>
  <si>
    <t>- 3/6/2013
- 01/02/2010</t>
  </si>
  <si>
    <t>- LL dạy học và giáo dục
- PP giảng dạy TOEIC</t>
  </si>
  <si>
    <t>- 6/8/2010
- 28/8/2016</t>
  </si>
  <si>
    <t>- Trường ĐH SP TPHCM
- IIG</t>
  </si>
  <si>
    <t>Trường CĐ CNTT TPHCM</t>
  </si>
  <si>
    <t>- Thạc sỹ
- IELTS 6.0
- Tiếng Pháp B</t>
  </si>
  <si>
    <t>- ĐH Victoria (Úc)
- IDP Education
- TT UDCN &amp; Thiết kế công trình Viễn thông Tin học</t>
  </si>
  <si>
    <t>- 03/06/2013
- 04/04/2019
- 3/10/2008</t>
  </si>
  <si>
    <t>- Hoá vô cơ
- Hóa học</t>
  </si>
  <si>
    <t>- Trường ĐH KHTN TPHCM
- Trường ĐH SP TPHCM</t>
  </si>
  <si>
    <t>- 31/3/2015
- 15/6/1997</t>
  </si>
  <si>
    <t>- BD GV chính (hạng II) tại Trường ĐH SP TPHCM ngày 15/5/2019
- CN Sơ cấp LLCT tại TT BD Chính trị Quận Tân Bình TPHCM ngày 15/1/2014.
- CC Triết học, LL dạy học ĐH, PP NC KH và GD, QLGD, Tâm lý học SP tại Trường ĐH SP KT TPHCM ngày 30/6/2006.</t>
  </si>
  <si>
    <t>- LL&amp;PP dạy học BM Vật lý
- Vật lý</t>
  </si>
  <si>
    <t>- Trường ĐH Vinh
- Trường ĐH KHTN</t>
  </si>
  <si>
    <t>- 18/6/2012
- 15/3/2005</t>
  </si>
  <si>
    <t>- SPDN dành cho GV dạy TCN, CĐN
- LL dạy học và GD phục vụ cho việc lên lớp giảng dạy</t>
  </si>
  <si>
    <t>- 7/9/2015
- 28/02/2005</t>
  </si>
  <si>
    <t>29/7/2004</t>
  </si>
  <si>
    <t>- 26/4/2012
- 10/11/2010</t>
  </si>
  <si>
    <t>- Trường ĐH Vinh
- Trường ĐH Sài Gòn</t>
  </si>
  <si>
    <t>- Hoá hữu cơ
- Hóa</t>
  </si>
  <si>
    <t>- Trường ĐH KHTN
- Trường ĐH Sư phạm TPHCM</t>
  </si>
  <si>
    <t>- 22/5/2007
- 15/4/1989</t>
  </si>
  <si>
    <t>15/4/1989</t>
  </si>
  <si>
    <t>19/3/2019</t>
  </si>
  <si>
    <t>- Đại học
- A</t>
  </si>
  <si>
    <t>- 29/01/2016
- 5/1/2015</t>
  </si>
  <si>
    <t>- BD GV chính (hạng II) tại Trường ĐH SP TPHCM ngày 15/5/2019
- CN Sơ cấp LLCT tại TT BD Chính trị Quận Tân Bình TPHCM ngày 15/1/2014.
- CN hoàn thành chương trình BDTX GV môn Hóa tại Sở GDĐT TPHCM ngày 30/8/2001
- CC Kỹ năng dạy lý thuyết tại Viện NC phát triển giáo dục ngày 14/9/2001</t>
  </si>
  <si>
    <t>- Giáo dục học
- Toán học</t>
  </si>
  <si>
    <t>- Trường ĐH SP KT TPHCM
- Trường ĐH Bách khoa TPHCM</t>
  </si>
  <si>
    <t>- 01/3/2012
- 18/10/2004</t>
  </si>
  <si>
    <r>
      <t xml:space="preserve">- chưa có
</t>
    </r>
    <r>
      <rPr>
        <sz val="12"/>
        <rFont val="Times New Roman"/>
        <family val="1"/>
      </rPr>
      <t>- Đã có</t>
    </r>
  </si>
  <si>
    <t>- SPDN
- LL dạy học và GD phục vụ cho việc lên lớp và GD</t>
  </si>
  <si>
    <t>- 16/6/2008
- 29/6/2005</t>
  </si>
  <si>
    <t>- Trường ĐH Sư phạm TPHCM
- Trường ĐH SP KT TPHCM</t>
  </si>
  <si>
    <t>19/8/2002</t>
  </si>
  <si>
    <t>25/8/2010</t>
  </si>
  <si>
    <t>- BD GV chính (hạng II) tại Trường ĐH SP TPHCM ngày 15/5/2019
- CC Triết học, LL dạy học ĐH, PP NC KH tại Trường ĐH SP KT TPHCM ngày 22/8/2007.
- CN QLHC NN và QL ngành GD&amp;ĐT tại Trường ĐH SP TPHCM ngày 15/6/2005</t>
  </si>
  <si>
    <t>Trường ĐH Thể dục thể thao</t>
  </si>
  <si>
    <t>SP dạy nghề dành cho GV dạy TCN, CĐN</t>
  </si>
  <si>
    <t>25/3/2019</t>
  </si>
  <si>
    <t>- Bảng ghi kết quả học tập môn PP NC KH tại Trường ĐH SP HN 2 ngày 26/12/2018.</t>
  </si>
  <si>
    <t>- LL&amp;PP dạy học BM Toán
- Toán học</t>
  </si>
  <si>
    <t>- 18/01/2013
- 8/8/2007</t>
  </si>
  <si>
    <t>- NVSP dành cho GV
- SP dạy nghề dành cho GV dạy TCN, CĐN
- NVSP</t>
  </si>
  <si>
    <t>- 27/11/2014
- 7/9/2015
- 27/11/2014</t>
  </si>
  <si>
    <t>- Trường ĐH SP TPHCM
- Trường CĐ Nghề TPHCM
- Trường ĐH Vinh</t>
  </si>
  <si>
    <t>10/8/2005</t>
  </si>
  <si>
    <t>Liên hiệp Tin học và chuyển giao công nghệ UITT</t>
  </si>
  <si>
    <t>- 4/1/2013
- 2/8/2006</t>
  </si>
  <si>
    <t>- Trường ĐH Vinh
- TT Tiếng Anh khoa học Jupiter ngày 2/8/2006</t>
  </si>
  <si>
    <t>- BD GV chính (hạng II) tại Trường ĐH SP TPHCM ngày 15/5/2019
- CN QLHCNN &amp; QL ngành GDĐT tại Trường ĐH Vinh ngày 29/6/2007.</t>
  </si>
  <si>
    <t>- Ngôn ngữ học ứng dụng
- Anh văn</t>
  </si>
  <si>
    <t>- Trường Đại học Công nghệ Curtin
- Trường ĐH SP TPHCM</t>
  </si>
  <si>
    <t>- 3/7/2009
- 20/1/1998</t>
  </si>
  <si>
    <t>Viện Nghiên cứu Phát triển Văn Hóa và Giáo dục Đông Nam Á (Seacedi)</t>
  </si>
  <si>
    <t>- BD GV chính (hạng II) tại Trường ĐH SP TPHCM ngày 15/5/2019
- CC Hoàn thành khóa học khởi đầu chương trình dạy học của intel tại Sở GDĐT TPHCM ngày 06/8/2008
- Bảng ghi kết quả học tập môn PP nghiên cứu khoa học tại Trường ĐH SP HN 2 ngày 26/12/2018.</t>
  </si>
  <si>
    <t>- Thạc sỹ
- IELTS 6.0
- Tiếng Pháp B
- TEFL</t>
  </si>
  <si>
    <t>03/07/2009
- 29/1/2015
- 17/7/2017
- 30/7/2011</t>
  </si>
  <si>
    <t>- Trường Đại học Công nghệ Curtin
- IDP Education CN
- Viện Đào tạo và Nâng cao TPHCM
- Trường ĐH Quốc Gia TPHCM</t>
  </si>
  <si>
    <t>21/4/2008</t>
  </si>
  <si>
    <t>- Đại học
- B2
- B1
- A2
- TEFL</t>
  </si>
  <si>
    <t>- 21/04/2008
- 16/7/2015
- 30/7/2014
- 31/10/2013
- 30/7/2011</t>
  </si>
  <si>
    <t>- Trường ĐH Huế
- Trường ĐH Ngoại Ngữ - ĐH Huế
- CamBridge English
- Trường ĐH SP TPHCM
- Trường ĐH Quốc Gia</t>
  </si>
  <si>
    <t>20/7/2005</t>
  </si>
  <si>
    <t>17/01/2003</t>
  </si>
  <si>
    <t>Trường CĐ Bán công CN&amp;QTDN - CTIM</t>
  </si>
  <si>
    <t>- Khoa học giáo dục
- Giáo dục thể chất</t>
  </si>
  <si>
    <t>- Trường ĐH Thể dục thể thao
- Trường ĐH SP Thể dục thể thao</t>
  </si>
  <si>
    <t>- 6/6/2017
- 27/9/2010</t>
  </si>
  <si>
    <r>
      <t xml:space="preserve">- Đã có 
</t>
    </r>
    <r>
      <rPr>
        <sz val="12"/>
        <color rgb="FFFF0000"/>
        <rFont val="Times New Roman"/>
        <family val="1"/>
      </rPr>
      <t>- Chưa có</t>
    </r>
  </si>
  <si>
    <t>10/5/2017</t>
  </si>
  <si>
    <t>Trường ĐH Thể dục Thể thao TPHCM</t>
  </si>
  <si>
    <t>15/7/1999</t>
  </si>
  <si>
    <t>19/5/2000</t>
  </si>
  <si>
    <t>CT TM &amp; CN Tin học số I</t>
  </si>
  <si>
    <t>10/01/2001</t>
  </si>
  <si>
    <t>- LL&amp;PP dạy học BM Toán
- Toán</t>
  </si>
  <si>
    <t>- Trường ĐH SP HN
- Trường ĐH SP TPHCM</t>
  </si>
  <si>
    <t>- 28/3/2008
- 10/8/1999</t>
  </si>
  <si>
    <t>- 3/5/2018
- 25/12/1999</t>
  </si>
  <si>
    <t>- Trường ĐH Sài Gòn
- Viện ĐH Mở HN</t>
  </si>
  <si>
    <t>- BD GV chính (hạng II) tại Trường ĐH SP TPHCM ngày 15/5/2019
- CN Sơ cấp LLCT tại TT BD Chính trị Quận Tân Bình TPHCM ngày 15/1/2014.</t>
  </si>
  <si>
    <t>- Lý luận và Phương pháp dạy học bộ môn Tiếng Anh
- Anh văn
- Kinh tế đối ngoại</t>
  </si>
  <si>
    <t>- Trường ĐH KHXH&amp;NV
- Trường ĐH SP TPHCM
- Trường ĐH Ngoại thương</t>
  </si>
  <si>
    <t>- 28/10/2010
- 16/8/2000
- 28/6/2002</t>
  </si>
  <si>
    <r>
      <t xml:space="preserve">- Đã có
</t>
    </r>
    <r>
      <rPr>
        <sz val="12"/>
        <color rgb="FFFF0000"/>
        <rFont val="Times New Roman"/>
        <family val="1"/>
      </rPr>
      <t>- chưa có
- chưa có</t>
    </r>
  </si>
  <si>
    <t>20/8/2000</t>
  </si>
  <si>
    <t>- Thạc sỹ
- B2
- TEFL</t>
  </si>
  <si>
    <t>- 28/10/2010
- 31/10/2013
- 30/7/2011</t>
  </si>
  <si>
    <t>- Trường ĐH KHXH&amp;NV
- Trường ĐH SP TPHCM
- Trường ĐH Quốc Gia</t>
  </si>
  <si>
    <t>16/9/2016</t>
  </si>
  <si>
    <t>- Trương ĐH KHTN
- Trường ĐH SP TPHCM</t>
  </si>
  <si>
    <t>- 3/3/2009
- 10/7/2003</t>
  </si>
  <si>
    <t>- 10/7/2003</t>
  </si>
  <si>
    <t>22/3/2007</t>
  </si>
  <si>
    <t>- Vật lý kỹ thuật
- Vật lý
- Kỹ sư điện tử</t>
  </si>
  <si>
    <t>- Trường ĐH Bách khoa
- Trường ĐH SP TPHCM
- Trường ĐH Bách khoa</t>
  </si>
  <si>
    <t>- 6/11/2014
- 10/8/1998
- 19/3/2001</t>
  </si>
  <si>
    <r>
      <rPr>
        <sz val="12"/>
        <rFont val="Times New Roman"/>
        <family val="1"/>
      </rPr>
      <t>- Đã có</t>
    </r>
    <r>
      <rPr>
        <sz val="12"/>
        <color rgb="FFFF0000"/>
        <rFont val="Times New Roman"/>
        <family val="1"/>
      </rPr>
      <t xml:space="preserve">
- chưa có
- chưa có</t>
    </r>
  </si>
  <si>
    <t>10/8/1998</t>
  </si>
  <si>
    <t>28/01/2015</t>
  </si>
  <si>
    <t>21/7/2018</t>
  </si>
  <si>
    <t>- BD GV chính (hạng II) tại Trường ĐH SP TPHCM ngày 15/5/2019
- CN Sơ cấp LLCT tại TT BD Chính trị Quận Tân Bình TPHCM ngày 15/1/2014</t>
  </si>
  <si>
    <t>- BD GV chính (hạng II) tại Trường ĐH SP TPHCM ngày 15/5/2019
- CN Sơ cấp LLCT tại TT BD Chính trị Quận Tân Bình TPHCM ngày 15/1/2014
- CC Triết học, LL dạy học ĐH, PP NC KH tại Trường ĐH SP KT TPHCM ngày 22/8/2007.
- CN BD PP dạy học tại Trường ĐH SP KT TPHCM ngày 22/4/2006.</t>
  </si>
  <si>
    <t>- Toán giải tích
- Toán - Tin ứng dụng</t>
  </si>
  <si>
    <t>- 11/12/2015
- 16/8/2010</t>
  </si>
  <si>
    <t>- NVSP dành cho GV CĐ, ĐH
- SP bậc 1</t>
  </si>
  <si>
    <t>- 18/10/2013
- 4/4/2010</t>
  </si>
  <si>
    <t>- Trường ĐH SP HN
- Trường ĐH SP KT Vinh</t>
  </si>
  <si>
    <t>16/8/2010</t>
  </si>
  <si>
    <t>12/5/2015</t>
  </si>
  <si>
    <t>- BD GV chính (hạng II) tại Trường ĐH SP TPHCM ngày 15/5/2019
- CC LL dạy học ĐH tại Trường ĐH SP HN ngày 6/12/2013.</t>
  </si>
  <si>
    <t>- Giáo dục thể chất
- GDQP-AN</t>
  </si>
  <si>
    <t>- Trường ĐH SP Thể dục - thể thao TPHCM
- Trường ĐH SP TPHCM</t>
  </si>
  <si>
    <t>- 18/3/2009
- 6/6/2017</t>
  </si>
  <si>
    <t>24/9/2008</t>
  </si>
  <si>
    <t>- 7/5/2019
- 13/8/2009</t>
  </si>
  <si>
    <t>- Trường CĐ Lý Tự Trọng TPHCM
- Viện NC PT VH và GD Đông nam Á (SEACEDI)</t>
  </si>
  <si>
    <t>- Trường ĐH Thể dục thể thao
- Trường ĐH Thể dục thể thao I</t>
  </si>
  <si>
    <t>- 02/11/2016
- 25/9/2004</t>
  </si>
  <si>
    <t>3/7/2018</t>
  </si>
  <si>
    <t>3/1/2007</t>
  </si>
  <si>
    <t>Trường CĐ BC CN &amp; QTDN</t>
  </si>
  <si>
    <t>10/6/2006</t>
  </si>
  <si>
    <t>Trường CĐ CN Thực phẩm TPHCM</t>
  </si>
  <si>
    <t>- BD GV chính (hạng II) tại Trường ĐH SP TPHCM ngày 15/5/2019
- CN BD GV, GV môn GDQP-AN các trường ĐH, CĐ, TCCN năm 2012 tại Bộ GDĐT TPHCM ngày 11/8/2012</t>
  </si>
  <si>
    <t>27/8/2014</t>
  </si>
  <si>
    <t>- 28/8/2014</t>
  </si>
  <si>
    <t>-  CC LL dạy học ĐH tại Trường ĐH KHXH &amp; NV TPHCM ngày 7/11/2014.
'-  CN Triết học tại Trường ĐH Bách khoa TPHCM ngày 26/1/2015..</t>
  </si>
  <si>
    <t>- Lý luận và Phương pháp dạy học bộ môn Tiếng Anh
- Anh văn
- Kinh tế</t>
  </si>
  <si>
    <t>- Trường ĐH Mở TPHCM
- Trường ĐH SP TPHCM
- Trường ĐH Tổng hợp TPHCM</t>
  </si>
  <si>
    <t>- 29/11/2011
- 10/8/2001
- 01/12/1994</t>
  </si>
  <si>
    <r>
      <t xml:space="preserve">- Đã có
</t>
    </r>
    <r>
      <rPr>
        <sz val="12"/>
        <color rgb="FFFF0000"/>
        <rFont val="Times New Roman"/>
        <family val="1"/>
      </rPr>
      <t>- Chưa có
- Chưa có</t>
    </r>
  </si>
  <si>
    <t>10/8/2001</t>
  </si>
  <si>
    <t>- Thạc sỹ
'- C1
- B1
- B2</t>
  </si>
  <si>
    <t>- 29/11/2011
- 22/2/2016
- 31/12/2013
- 29/5/2014</t>
  </si>
  <si>
    <t>- Trường ĐH Mở TPHCM
- Trường ĐH SP TPHCM
- Trường ĐH SP TPHCM
- Cambridge English</t>
  </si>
  <si>
    <t>- Trường ĐH Deli
- Trường ĐH Công nghiệp TPHCM</t>
  </si>
  <si>
    <t>- 14/3/2014
- 5/10/2010</t>
  </si>
  <si>
    <t>- 14/03/2014
- 01/9/2016
- 10/11/2010</t>
  </si>
  <si>
    <t>- Thạc sỹ
- IELTS 6.5 
- Tiếng Hoa C</t>
  </si>
  <si>
    <t>- Trường ĐH Deli
- IDP VN
- Trường ĐH Công nghiệp TPHCM</t>
  </si>
  <si>
    <t xml:space="preserve">- NVSP dành cho GV CĐ, ĐH
- PP giảng dạy TOEIC </t>
  </si>
  <si>
    <t>- 18/11/2015
- 28/8/2016</t>
  </si>
  <si>
    <t>- Trường ĐH SP HN
- IIG</t>
  </si>
  <si>
    <t>- Toán ứng dụng
- Toán - Tin học</t>
  </si>
  <si>
    <t>- Trường ĐH Bách khoa TPHCM
- Trường ĐH Đà Lạt</t>
  </si>
  <si>
    <t>- 10/01/2013
- 14/6/2008</t>
  </si>
  <si>
    <t>- SP dạy nghề dành cho GV dạy TCN, CĐN
- Nghiệp vụ sư phạm</t>
  </si>
  <si>
    <t>- 7/9/2015
- 18/01/2008</t>
  </si>
  <si>
    <t>- Trường CĐ Nghề TPHCM
- Trường ĐH Đà Lạt</t>
  </si>
  <si>
    <t>- 14/6/2008
- 28/01/2008</t>
  </si>
  <si>
    <t>- Trường ĐH Đà Lạt
- Sở GDĐT Lâm Đồng</t>
  </si>
  <si>
    <t>3/7/2013</t>
  </si>
  <si>
    <t>- BD GV chính (hạng II) tại Trường ĐH SP TPHCM ngày 15/5/2019
- CN QLHC NN &amp; QL ngành GD - ĐT tại Trường ĐH Đà Lạt ngày 25/12/2007.
- CC GDQP tại Trường ĐH Đà Lạt ngày 24/1/2008.
- CC GDTC tại Trường ĐH Đà Lạt ngày 25/1/2008.</t>
  </si>
  <si>
    <t>- Trường ĐH DL Ngoại ngữ - Tin học
- Trường ĐH Luật TPHCM</t>
  </si>
  <si>
    <t>- 10/10/1999
- 20/5/2013</t>
  </si>
  <si>
    <r>
      <t xml:space="preserve">- Đã có
</t>
    </r>
    <r>
      <rPr>
        <sz val="12"/>
        <color rgb="FFFF0000"/>
        <rFont val="Times New Roman"/>
        <family val="1"/>
      </rPr>
      <t>- chưa có</t>
    </r>
  </si>
  <si>
    <t>- SP Tiếng Anh
- Luật học</t>
  </si>
  <si>
    <t xml:space="preserve"> Trường ĐH DL Ngoại ngữ - Tin học</t>
  </si>
  <si>
    <r>
      <rPr>
        <b/>
        <sz val="12"/>
        <rFont val="Times New Roman"/>
        <family val="1"/>
      </rPr>
      <t>- A</t>
    </r>
    <r>
      <rPr>
        <sz val="12"/>
        <color rgb="FFFF0000"/>
        <rFont val="Times New Roman"/>
        <family val="1"/>
      </rPr>
      <t xml:space="preserve">
- B</t>
    </r>
  </si>
  <si>
    <r>
      <t>-</t>
    </r>
    <r>
      <rPr>
        <sz val="12"/>
        <rFont val="Times New Roman"/>
        <family val="1"/>
      </rPr>
      <t xml:space="preserve"> 7/4/2006</t>
    </r>
    <r>
      <rPr>
        <sz val="12"/>
        <color rgb="FFFF0000"/>
        <rFont val="Times New Roman"/>
        <family val="1"/>
      </rPr>
      <t xml:space="preserve">
- 10/10/1999</t>
    </r>
  </si>
  <si>
    <t>- Sở GDĐT TPHCM</t>
  </si>
  <si>
    <t>- TEFL
- Đại học
- A2</t>
  </si>
  <si>
    <t>- 23/7/2011
- 10/10/1999
- 31/10/2013</t>
  </si>
  <si>
    <t>- ĐH Quốc Gia
- Trường ĐH DL Ngoại ngữ - Tin học
- Trường ĐH SP TPHCM</t>
  </si>
  <si>
    <t>- CC Triết học, PP NC Kh tại Trường ĐH SPKT TPHCM ngày 16/10/2007
- CC LL DH ĐH tại Trường ĐH SP TPHCM ngày 08/6/2007
- CN Thư ký Giám đốc và QT VP tại Trường ĐH Kinh tế TPHCM ngày 28/9/2001</t>
  </si>
  <si>
    <t>- Trường ĐH Vinh
- Trường ĐH Bách khoa</t>
  </si>
  <si>
    <t>- 18/01/2013
- 24/3/2003</t>
  </si>
  <si>
    <t>26/12/2005</t>
  </si>
  <si>
    <t>18/1/2013</t>
  </si>
  <si>
    <t>- BD GV chính (hạng II) tại Trường ĐH SP TPHCM ngày 15/5/2019
- CN Sơ cấp LLCT tại TT BD Chính trị Quận tân Bình ngày 19/12/2016.
- CC BD Kỹ năng tin học trong công tác pháp chế tại Trường ĐH Tôn Đức Thắng ngày 02/12/2014.
- CC BD Kiến thức PL và kỹ năng công tác PL ngành GD tại Trường CB QLGD TPHCM ngày 27/7/2012.
- CN BD PP dạy học tại Trường ĐH SP KT TPHCM ngày 22/4/2006.
- CN Thiết kế sản phẩm, ứng dụng CAD/CAM-CNC tại Sở KH&amp;CN TPHCM ngày 15/9/2008.</t>
  </si>
  <si>
    <t>- LL&amp;PP dạy học BM Sinh học
- Sinh học
- Tiếng Anh</t>
  </si>
  <si>
    <t>- Trường ĐH Vinh
- Trường ĐH SP TPHCM
- Trường ĐH KHXH &amp; NV</t>
  </si>
  <si>
    <t>- 25/8/2014
- 10/8/2001
- 14/10/2002</t>
  </si>
  <si>
    <t>16/1/2019</t>
  </si>
  <si>
    <t>Trường ĐH KHXH &amp; NV</t>
  </si>
  <si>
    <t>03/02/2009</t>
  </si>
  <si>
    <t>ĐT, BD CBQL GDNN</t>
  </si>
  <si>
    <t>28/9/2018</t>
  </si>
  <si>
    <t>- BD GV chính (hạng II) tại Trường ĐH SP TPHCM ngày 15/5/2019
- CN Hoàn thành kế hoạch BD thường xuyên NH 2015-2016 tại Sở GDĐT TPHCM ngày 17/6/2016.
- CN PP, kỹ năng tự kiểm định chất lượng GDNN tại  Viện Đào tạo &amp; PT nhân lực ngày 10/11/2018.</t>
  </si>
  <si>
    <t>- Kỹ thuật nữ công
- Triết học</t>
  </si>
  <si>
    <t>- Trường ĐH SPKT TPHCM
- Trường ĐH KHXH &amp; NV</t>
  </si>
  <si>
    <t>- 24/9/2003
- 01/3/2011</t>
  </si>
  <si>
    <t>24/9/2003</t>
  </si>
  <si>
    <t>10/4/2019</t>
  </si>
  <si>
    <t>15/3/2019</t>
  </si>
  <si>
    <t>Trường ĐH Nội vụ HN</t>
  </si>
  <si>
    <t>- CN Sơ cấp LLCT tại TT BD Chính trị Quận Tân Bình ngày 15/01/2014.</t>
  </si>
  <si>
    <t>- 10/6/2009
- 30/9/1998</t>
  </si>
  <si>
    <t>- SP dạy nghề dành cho GV TCN, CĐN
- NVSP dành cho GV CĐ, ĐH</t>
  </si>
  <si>
    <t>- SP dạy nghề dành cho GV TCN, CĐN
- SP bậc 1</t>
  </si>
  <si>
    <t>- 7/9/2015
- 10/11/1995</t>
  </si>
  <si>
    <t>- Trường ĐH SP KT TPHCM
- Trường CĐ Nghề TPHCM</t>
  </si>
  <si>
    <t>02/11/2017</t>
  </si>
  <si>
    <t>- BD GV chính (hạng II) tại Trường ĐH SP TPHCM ngày 15/5/2019
- CN Sơ cấp LLCT tại TT BD Chính trị Quận tân Bình ngày 15/01/2014.
- CN BD CB CC NN ngành GD-ĐT tại Trường CB QL GDĐT II tại Trường CB QL GDĐT II ngày 4/2/2004.
- CN UD Phần mềm XD kế hoạch dành cho CB QLGD tại Sở GDĐT TPHCM ngày 27/11/2012.
- CN Phát triển chương trình và tài liệu hướng dẫn tại Trường ĐH SP KT TPHCM ngày 17/9/2005.
- CC Điện toán căn bản tại Trường ĐH Kỹ thuật ngày 4/3/1998.
- CN BD nâng cao năng lực lãnh đạo, QL các trường TCCN tại Cục Nhà giáo và CBQLGD ngày 12/3/2011.
- CN Nhận thức về Đảng tại Sở GDĐT TPHCM ngày 25/7/2003.
- CN BD kết nạp Đảng tại TT BD Chính trị Quận 3 ngày 8/6/2009
- CC Excel'97 tại Trường ĐH Kỹ thuật ngày 29/12/1999.
- CC Autocard CB tại Trường ĐH Kỹ thuật ngày 30/11/1998.
- CC Triết học, LL dạy học kỹ thuật, Anh văn, PP luận sáng tạo KHKT tại Trường ĐH SP KT TPHCM ngày 07/5/2008</t>
  </si>
  <si>
    <t>- Trường ĐH SP HN
- Trường ĐH SP KT TPHCM</t>
  </si>
  <si>
    <t>- 21/4/2009
- 28/9/1989</t>
  </si>
  <si>
    <t>10/10/2013</t>
  </si>
  <si>
    <t>Học viện Chính trị - HC KV II</t>
  </si>
  <si>
    <t>- Thạc sỹ QLGD
- BD CBCCNN ngành GDĐT</t>
  </si>
  <si>
    <t>- 21/4/2009
- 14/02/2004</t>
  </si>
  <si>
    <t>- Trường ĐH SP HN
- Trường CB QLGD ĐT II</t>
  </si>
  <si>
    <t>- BD GV chính (hạng II) tại Trường ĐH SP TPHCM ngày 15/5/2019
- CC Triết học tại Trường ĐH SP HN ngày 12/10/2007.
- CN BD Bộ Luật LĐ tại Sở LĐTB-XH ngày 8/5/2000.
- CN BD đối tượng lớp kết nạp đảng tại Sở GDĐT TPHCM ngày 31/8/1999.
- CN BD NC NL QL đào tạo cho trường ĐH, CĐ và TCCN tại Học viện QLGD ngày 27/3/2014
- CN NV tổ chức đào tạo theo học chế tín chỉ tại Học viện QLGD ngày 20/6/2008
- CN BD Kiến thức GDQP-AN tại Bộ GDĐT ngày 7/8/2008.
- CN huấn luyện môn Máy móc Điện tử tại CH Liên bang Đức ngày 30/9/1998.
- CN Hoàn thành chương trình BD Kiến thức QP AN đối tượng 3 tại Trường Quân sự TPHCM ngày 9/11/2018.
- CN Phát triển chương trình và tài liệu hướng dẫn tại Trường ĐH SPKt TPHCM ngày 01/10/2005.</t>
  </si>
  <si>
    <t>- Trường ĐH Vinh
- Trường ĐH KHTN TPHCM</t>
  </si>
  <si>
    <t>- 18/12/2013
- 11/10/2005</t>
  </si>
  <si>
    <t>02/10/2012</t>
  </si>
  <si>
    <t>- 11/03/2013
- 6/7/2005</t>
  </si>
  <si>
    <t>- Trường ĐH KHTN TPHCM
- Sở GDĐT TPHCM</t>
  </si>
  <si>
    <t>- BD GV chính (hạng II) tại Trường ĐH SP TPHCM ngày 15/5/2019
- CN Sơ cấp LL CT tại TT BD Chính trị Quận Tân Bình ngày 22/8/2016.
- CN BD NV tổ chức, đào tạo theo học chế tín chỉ tại Trường CĐ Nguyễn tất thành ngày 31/3/2009.
- CC LL dạy học ĐH tại Trường ĐH SP TPHCM ngày 14/8/2008</t>
  </si>
  <si>
    <t>- Trường ĐH Vinh
- Trường ĐH Mở Hà Nội</t>
  </si>
  <si>
    <t>- 18/12/2013
- 14/9/2004</t>
  </si>
  <si>
    <t>14/9/2004</t>
  </si>
  <si>
    <t>Viện ĐH Mở HN</t>
  </si>
  <si>
    <t>- BD GV chính (hạng II) tại Trường ĐH SP TPHCM ngày 15/5/2019
- CC GDQP tại Trường ĐH Bách khoa HN ngày 25/8/2002.
- CN Hoàn thành chương trình bồi dưỡng kiến thức QP-AN đối tượng 3 tại Trường Quân sự TPHCM ngày 28/4/2017
- CN Sơ cấp LL CT tại TT BD Chính trị Quận Tân Bình ngày 22/8/2016.</t>
  </si>
  <si>
    <t>- Kinh tế
- Thống kê nông nghiệp</t>
  </si>
  <si>
    <t>- ĐH Quốc Gia TPHCM
- Trường ĐH Kinh tế TPHCM</t>
  </si>
  <si>
    <t>- 31/12/1997
- 15/12/1991</t>
  </si>
  <si>
    <t>- 14/8/1995
- 4/6/2015</t>
  </si>
  <si>
    <t>- Trường ĐH SPKT TPHCM
- Học viện tài chính</t>
  </si>
  <si>
    <t>19/1/2017</t>
  </si>
  <si>
    <t>- 17/3/2014
- 11/11/1994</t>
  </si>
  <si>
    <t>- Trường ĐH Thái Nguyên
- Trường ĐH Kinh tế TPHCM</t>
  </si>
  <si>
    <t>- CBQL các Khoa, Phòng, Ban trường ÐH
- CN Đào tạo, BD CBQL GDNN - năm 2017</t>
  </si>
  <si>
    <t>- 28/9/2016
- 2/11/2017</t>
  </si>
  <si>
    <t>- Học viện QLGD TPHCM
- Học viện CB TPHCM</t>
  </si>
  <si>
    <t>- BD GV chính (hạng II) tại Trường ĐH SP TPHCM ngày 15/5/2019.
- CC BD nghiệp vụ đấu thầu tại CT TNHH Đào tạo và Chuyển giao CN QL VN ngày 5/10/2015.
- CN Hoàn thành chương trình BD Kiến thức QP AN đối tượng 3 tại Trường Quân sự TPHCM ngày 9/11/2018.</t>
  </si>
  <si>
    <t>- Lý luận và lịch sử giáo dục
- Giáo dục học
- Công nghệ thông tin
- Chế tạo máy</t>
  </si>
  <si>
    <t>- Viện khoa học Giáo dục VN
- Trường ĐH SPKT TPHCM
- Trường ĐH Bách khoa TPHCM
- Trường ĐH SPKT TPHCM</t>
  </si>
  <si>
    <t>- 25/10/2017
- 5/4/2004
- 20/4/1994
- 2/9/1990</t>
  </si>
  <si>
    <r>
      <t xml:space="preserve">- Đã có
</t>
    </r>
    <r>
      <rPr>
        <sz val="12"/>
        <color rgb="FFFF0000"/>
        <rFont val="Times New Roman"/>
        <family val="1"/>
      </rPr>
      <t>- Chưa có
- Chưa có
- Chưa có</t>
    </r>
  </si>
  <si>
    <t>30/9/2016</t>
  </si>
  <si>
    <t>- Đại học
- C
- B
- A</t>
  </si>
  <si>
    <t>- 20/10/2009
- 20/8/2003
- 19/01/1995
- 10/8/1994</t>
  </si>
  <si>
    <t>- Trường ĐH Mở TPHCM
- Trường ĐH KHXH&amp;NV
- Sở GDĐT TPHCM
- Trường ĐH SP TPHCM</t>
  </si>
  <si>
    <t>20/4/1994</t>
  </si>
  <si>
    <t>Học viện QLGD TPHCM</t>
  </si>
  <si>
    <t>- Khoa học máy tính
- CNTT - AN mạng</t>
  </si>
  <si>
    <t>- Học viện Kỹ thuật Quân sự
- Trường ĐH Quốc tế Hồng Bàng TPHCM</t>
  </si>
  <si>
    <t>- 02/11/2016
- 26/6/2012</t>
  </si>
  <si>
    <t>- NVSP dành cho GV
- SPDN dành cho GV CĐ, ĐH</t>
  </si>
  <si>
    <t>- 16/9/2013
- 7/9/2015</t>
  </si>
  <si>
    <t>- Trường ĐH SP TPHCM
- Trường CĐ Nghề TPHCM</t>
  </si>
  <si>
    <t>Học viện kỹ thuật Quân sự</t>
  </si>
  <si>
    <t>- BD GV chính (hạng II) tại Trường ĐH SP TPHCM ngày 15/5/2019.
- CN Sơ cấp LL CT tại TT BD Chính trị Quận Tân Bình ngày 22/8/2016.
- CN Hoàn thành chương trình BD kiến thức QP- AN đối tượng 3 tại Trường Quân sự TPHCM ngày 6/7/2018.
CN BD nhận thức về Đảng theo quy định của Trung ương tại TT BD Chính trị Quận 5 ngày 28/3/2014.</t>
  </si>
  <si>
    <t>- Quản lý khoa học và công nghệ
- Quản trị kinh doanh
- Điện - Điện tử</t>
  </si>
  <si>
    <t>- Học viện kỹ thuật Quân sự
- Trường ĐH Soongsil (HQ)
- Trường ĐH SP KT TPHCM</t>
  </si>
  <si>
    <t>- 25/2/2019
- 17/8/2012
- 10/5/2000</t>
  </si>
  <si>
    <t>- SP Bậc 2 
- NVSP dành cho GV ĐH, CĐ</t>
  </si>
  <si>
    <t>- 10/5/2000
- 13/6/2019</t>
  </si>
  <si>
    <t>- Trường ĐH SP KT TPHCM
- Trường ĐH SP HN</t>
  </si>
  <si>
    <t>- 02/07/2014
- 30/9/1999</t>
  </si>
  <si>
    <t>- Trường ĐH Ngoại ngữ - ĐH Huế
- Trường CĐ Hải Quan</t>
  </si>
  <si>
    <t>7/9/2016</t>
  </si>
  <si>
    <t>Trường ĐT, BD CB Công thương Trung ương</t>
  </si>
  <si>
    <t>- ĐT, BD CBQL GDNN - năm 2018
- Quản lý giáo dục</t>
  </si>
  <si>
    <t>- 28/9/2018
- 26/12/2013</t>
  </si>
  <si>
    <t>- Học viện CB TPHCM
- Trường ĐH GD</t>
  </si>
  <si>
    <t>- BD GV chính (hạng II) tại Trường ĐH SP TPHCM ngày 15/5/2019
- CC Đào tạo đấu thầu cơ bản đối với lựa chọn nhà thầu tại Trường CĐ Kinh tế TPHCM ngày 5/8/2017.
- CC Quản trị nhân sự chuyên nghiệp tại Trường ĐH Kinh tế TPHCM ngày 12/12/2014.</t>
  </si>
  <si>
    <t>- Thiết bị mạng và nhà máy điện
- Kỹ thuật Điện, Điện tử</t>
  </si>
  <si>
    <t>- 4/4/2006
- 5/4/1999</t>
  </si>
  <si>
    <t>- 21/3/1999
- 13/6/2019</t>
  </si>
  <si>
    <t>- UD CNTT CB
- TH UDCB</t>
  </si>
  <si>
    <t>- 15/8/2019
- 20/10/2018</t>
  </si>
  <si>
    <t>- Trường ĐH CNTT - ĐH Quốc Gia TPHCM
- Trường CĐ Lý Tự Trọng TPHCM</t>
  </si>
  <si>
    <t>- Đại học
- B1
- B</t>
  </si>
  <si>
    <t>- 25/03/2019
- 9/5/2014
- 20/4/1999</t>
  </si>
  <si>
    <t>- Trường ĐH Kinh Bắc
- Trường ĐH Ngoại ngữ - ĐH Huế
- Trường ĐH SP KT TPHCM</t>
  </si>
  <si>
    <t>- 02/5/2019
- 26/12/2013</t>
  </si>
  <si>
    <t>- NV QL cơ sở GDNN
- Quản lý giáo dục</t>
  </si>
  <si>
    <t>- Tổng cục GDNN
- Trường ĐH GD</t>
  </si>
  <si>
    <t>- BD GV cao cấp (hạng I) tại Học viện QLGD TPHCM ngày 18/6/2019 
- BD GV chính (hạng II) tại Trường ĐH SP TPHCM ngày 15/5/2019
- CN BD Kiến thức QPAN đối tượng 3 tại Trường Quân sự TPHCM ngày 28/9/2018.
- Văn bằng Phó Tiến sĩ khoa học chuyên ngành khoa học kỹ thuật tại Liên Bang Nga ngày 18/11/2011.</t>
  </si>
  <si>
    <t>- 5/5/2005
- 5/4/1999</t>
  </si>
  <si>
    <t>Chứng chỉ nghề Công nghệ hàn bậc 3/7</t>
  </si>
  <si>
    <t>- B2
- C</t>
  </si>
  <si>
    <t>- 26/01/2016
- 20/8/2003</t>
  </si>
  <si>
    <t>- Trường ĐH Ngoại ngữ - ĐH Huế
- Trường ĐH KHXH&amp;NV TPHCM</t>
  </si>
  <si>
    <t>26/12/2013</t>
  </si>
  <si>
    <t>Trường ĐH Giáo dục</t>
  </si>
  <si>
    <t>- Bồi dưỡng CDNN GV cao cấp (hạng I) tại Học viện QLGD ngày 18/6/2019
- CN CN E-Learning Cơ bản tại Trường ĐH SP KT TPHCM ngày 8/8/2009
- CN BD nhận thức về Đảng theo chương trình quy định của Trung ương tại TT BD Chính trị Quận 5 ngày 15/9/2010</t>
  </si>
  <si>
    <t>- BD GV chính (hạng II) tại Trường ĐH SP TPHCM ngày 15/5/2019
- CN Hoàn thành chương trình bồi dưỡng kiến thức QP-AN đối tượng 2 tại Trường Quân sự Quân khu 7 TPHCM ngày 25/5/2018.
- CC GD học ĐH tại Viện Chiến lược và Chương trình GD ngày 25/8/2003.
- CN Phát triển chương trình và tài liệu hướng dẫn do Trường ĐH SP Kt TPHCM ngày 4/9/2005.
- CN BD PP dạy học cho GV hạt nhân tại Trường ĐH SP Kt TPHCM ngày 2/4/2005.
- CC LL dạy học ĐH tại Trường ĐH SP KT TPHCM ngày 8/11/2004.
- CC Đại học đại cương ngành Cơ khí tại Trường ĐH SP KT TPHCM ngày 2/4/1996.
- CN XD chuẩn đầu ra và phát triển chương trình CT GDĐH tại Trường ĐH Mở TPHCM ngày 29/12/2010
- Bằng TN Phó Tiến sỹ khoa học kỹ thuật tại CH Liên Bang Nga ngày 26/3/2010.</t>
  </si>
  <si>
    <t>- Ngôn ngữ học và ứng dụng ngôn ngữ học
- Ngôn ngữ tiếng Hoa</t>
  </si>
  <si>
    <t>- Trường ĐH SP Nam Kinh (Trung Hoa)
- Trường ĐH SP An Huy (Trung Hoa)</t>
  </si>
  <si>
    <t>- 16/6/2009
- 01/7/2006</t>
  </si>
  <si>
    <t>15/9/2015</t>
  </si>
  <si>
    <t>18/9/2015</t>
  </si>
  <si>
    <t>Trường ĐH Thái Nguyên</t>
  </si>
  <si>
    <t>- Thạc sỹ Tiếng Hoa
- B2
- B</t>
  </si>
  <si>
    <t>- 16/6/2009
- 26/12/2014
- 18/9/2013</t>
  </si>
  <si>
    <t>- Trường ĐH SP Nam Kinh (Trung Hoa)
- Trường ĐH Ngân hàng TPHCM
- Trường ĐH Ngân hàng TPHCM</t>
  </si>
  <si>
    <t>4/10/2016</t>
  </si>
  <si>
    <t>- CN SC lý luận chính trị tại TT BD Chính trị Quận 6 ngày 6/12/2013.
- CN Kỹ thuật dạy học trong đào tạo theo học chế tín chỉ tại TT NC Tư vấn GD và các vấn đề XH ngày 30/8/2013
- CN BD chuyên sâu về hội nhập kinh tế Quốc tế tại Học viện QLGD ngày 27/8/2010.
- CN BD Kiến thức QPAN tại TT BD Chính trị Quận 6 ngày 20/12/2016.- CN Kỹ năng mềm - Kỹ năng giao tiếp hiệu quả tại Trường CĐ Kinh tế - Kỹ thuật TPHCM ngày 10/10/2016.
- CC BD NV tư vấn du học tại Trường CB QLGG ngày 14/11/2013.
- CN BD nhận thức về Đang theo quy định của Trung Ương tại TT BD Chính trị Quận tân Bình TPHCM ngày 29/6/2015.
- CN LL dạy học ĐH tại Trường ĐH KHXH&amp;NV ngày 11/3/2010.</t>
  </si>
  <si>
    <t>- 05/7/2009
- 25/7/2008</t>
  </si>
  <si>
    <t>- 12/01/2001
- 23/7/2012
- 6/6/2017
- 21/05/2019</t>
  </si>
  <si>
    <t>- ĐH SP TPHCM
- ĐH Vinh
- ĐH SP TPHCM
- ĐH Hàng hải VN</t>
  </si>
  <si>
    <t>- B
- B1
- B2
- Đại học</t>
  </si>
  <si>
    <t>- ĐH KHTN TPHCM
- ĐH Ngân hàng TPHCM
- ĐH SPKT</t>
  </si>
  <si>
    <t>26/3/2018</t>
  </si>
  <si>
    <t>30/10/2019</t>
  </si>
  <si>
    <t>- BD GV chính (hạng II) tại Trường ĐH SP TPHCM ngày 15/5/2019.
- CN Sơ cấp LLCT tại TT BD Chính trị Quận Tân Bình ngày 25/9/2014.
- CN BD Kiến thức QP-AN đối tượng 3 tại Trường Quân sự TPHCM ngày 29/11/2019</t>
  </si>
  <si>
    <t>- 5/9/1995
- 30/10/2019</t>
  </si>
  <si>
    <t>- Trường ĐH SPKT TPHCM
- Trường ĐH SP HN</t>
  </si>
  <si>
    <t>- 15/3/2005
- 30/10/2019</t>
  </si>
  <si>
    <t>- 30/4/2004
- 30/10/2019</t>
  </si>
  <si>
    <t>- 26/2/2007
- 30/10/2019</t>
  </si>
  <si>
    <t>- SP Bậc 2
- SP Bậc 1
- NVSP dành cho GV CĐ, ĐH</t>
  </si>
  <si>
    <t>- 29/6/2012
- 15/5/2002
- 30/10/2019</t>
  </si>
  <si>
    <t>- Trường ĐH SP Hà Nội 2
-Trường ĐH SPKT TPHCM
- Trường ĐH SP HN 2</t>
  </si>
  <si>
    <t>- 29/6/2014
- 7/5/2019</t>
  </si>
  <si>
    <t>- IIG
- Trường CĐ Lý Tự Trọng TPHCM</t>
  </si>
  <si>
    <t>- Toeic 565
-B</t>
  </si>
  <si>
    <t>24/7/2006</t>
  </si>
  <si>
    <t>26/11/2019</t>
  </si>
  <si>
    <t>- Công nghệ sinh học
- Công nghệ sinh học
- Quản trị kinh doanh</t>
  </si>
  <si>
    <t>- Trường ĐH Bách khoa TPHCM
- Trường ĐH Nông Lâm TPHCM- Trường ĐH Kinh tế TPHCM</t>
  </si>
  <si>
    <t>- 27/10/2008
- 20/10/2005
- 20/9/2018</t>
  </si>
  <si>
    <r>
      <t xml:space="preserve">- Đã có 
- Đã có
</t>
    </r>
    <r>
      <rPr>
        <sz val="12"/>
        <color rgb="FFFF0000"/>
        <rFont val="Times New Roman"/>
        <family val="1"/>
      </rPr>
      <t>- Chưa có</t>
    </r>
  </si>
  <si>
    <t>- SPDN dành cho GV dạy TCN, CĐN
- NVSP dành cho GV CĐ, ĐH</t>
  </si>
  <si>
    <t>- 7/8/2014- 28/11/2019</t>
  </si>
  <si>
    <t>- Trường ĐH SPKT TPHCM
- Trường ĐH KHXH&amp;NV</t>
  </si>
  <si>
    <t>- BD GV chính (hạng II) tại Trường ĐH SP TPHCM ngày 15/5/2019
- CC Lắp ráp máy tính tại Trường ĐH Bách khoa TPHCM ngày 5/4/2004
- CN XD và AD hệ thống quản lý chất lượng theo TCVN ISO 9001:2000 tại TT Kỹ thuật Tiêu chuẩn Đo lường Chất lượng 3 ngày 03/10/2008- CN LL dạy học ĐH tại Trường ĐH KHXH&amp;NV ngày 27/8/2012
- CC Certificate Completion tại Trường Đào tạo Việt Mỹ ngày 22/10/2005.
- CC BD GV, GV về đào tạo theo tín chỉ, biên soạn giáo án và tổ chức dạy học tích hợp, tổ chức đào tạo và đánh giá theo năng lực thực hiện tại Trường CĐ Nghề TPHCM ngày 20/12/2018
- CN BD Kiến thức QPAN đối tượng 4 tại Trường CĐ Nghề ngày 19/7/2019
- CN Sơ cấp LLCT tại TT BD Chính trị Quận tân Bình TPHCM ngày 27/5/2016.</t>
  </si>
  <si>
    <t>- Trường ĐH SP TPHCM
- Trường ĐH Ngoại ngữ - Tin học TPHCM</t>
  </si>
  <si>
    <t>- 15/12/2003
- 12/5/2010</t>
  </si>
  <si>
    <t>- 06/04/2016
- 6/4/2016</t>
  </si>
  <si>
    <t>- Trường ĐH Ngoại ngữ - Tin học TPHCM
- Trường ĐH SP TPHCM</t>
  </si>
  <si>
    <t>10/9/1999</t>
  </si>
  <si>
    <t>- SP dạy nghề dành cho GV dạy TC nghề, CĐ nghề
- SP bậc 1</t>
  </si>
  <si>
    <t>- 11/9/2018
- 10/9/1999</t>
  </si>
  <si>
    <t>Trường CĐ Văn hóa TPHCM</t>
  </si>
  <si>
    <t>- BD GV chính (hạng II) tại Trường ĐH SP TPHCM ngày 15/5/2019
- CC Triết học, PP NC KH, LL dạy học ĐH tại Trường ĐH SPKT TPHCM ngày 16/10/2007.
- CN Sơ cấp LLCT tại TT BD Chính trị Quận Tân Bình ngày 15/1/2014.
- CN BD Nhận thức về Đảng cho đối tượng phát triển Đảng khóa III/2012 tại TT BD Chính trị Quận 3 ngày 5/9/2012</t>
  </si>
  <si>
    <t>- 07/9/2015
- 10/9/1999</t>
  </si>
  <si>
    <r>
      <t xml:space="preserve">- Trường CĐ Lý Tự Trọng TPHCM
</t>
    </r>
    <r>
      <rPr>
        <sz val="12"/>
        <rFont val="Times New Roman"/>
        <family val="1"/>
      </rPr>
      <t>- Trường CĐ Công thương TPHCM</t>
    </r>
  </si>
  <si>
    <r>
      <t xml:space="preserve">- 30/5/2019
</t>
    </r>
    <r>
      <rPr>
        <sz val="12"/>
        <rFont val="Times New Roman"/>
        <family val="1"/>
      </rPr>
      <t>- 30/5/2014</t>
    </r>
  </si>
  <si>
    <r>
      <t xml:space="preserve">- Tin học Ứng dụng cơ bản
</t>
    </r>
    <r>
      <rPr>
        <sz val="12"/>
        <rFont val="Times New Roman"/>
        <family val="1"/>
      </rPr>
      <t>- A</t>
    </r>
  </si>
  <si>
    <t>Trường ĐH Văn Hiến TPHCM</t>
  </si>
  <si>
    <t>Học viện Quản lý Giáo dục TPHCM</t>
  </si>
  <si>
    <t>- BD GV chính (hạng II) tại Trường ĐH SP TPHCM ngày 15/5/2019
- CN BD Kiến thức QP-AN đối tượng 3 tại Trường Quân sự TPHCM ngày 29/11/2019.
- CN Sơ cấp LLCT tại TT BD Chính trị Quận tân Bình ngày 22/8/2016.
- CC Triết học, PP NC KH, LL dạy học ĐH tại Trường ĐH SPKT TPHCM ngày 16/10/2007.
- CN BD Nhận thức về Đảng cho đối tượng phát triển Đảng khóa III/2012 tại TT BD Chính trị Quận 3 ngày 5/9/2012</t>
  </si>
  <si>
    <t>- Trường ĐH Vinh
- Trường ĐH Ngoại thương TPHCM</t>
  </si>
  <si>
    <t>- 18/12/2013
- 10/8/1996</t>
  </si>
  <si>
    <t>- B1
- B
- A</t>
  </si>
  <si>
    <t>- Trường ĐH Vinh
- Trường ĐH Kinh tế TPHCM
- Trường ĐH Kinh tế TPHCM</t>
  </si>
  <si>
    <t>- 11/3/2013
- 20/10/1993
- 15/6/1994</t>
  </si>
  <si>
    <t>- BD GV chính (hạng II) tại Trường ĐH SP TPHCM ngày 15/5/2019
- CN Sơ cấp LLCT tại TT BD Chính trị Quận Tân Bình TPHCM ngày 15/1/2014.
- CN BD CBCCNN ngành GDĐT tại Trường CB QLGD - ĐT II ngày 4/2/2004.
- CC Kỹ năng dạy lý thuyết tại Viện NC PT GD ngày 14/9/2001.
- CN Hoàn thành chương trình BD Kiến thức QPAN đối tượng 3 tại Trường Quân sự TPHCM ngày 28/4/2017.
- Bằng TN Kỹ thuật viên cơ khí, thợ cả huấn luyện sản xuất tại Liên bang CH XHCN CN Xô Viết ngày 27/5/1987.</t>
  </si>
  <si>
    <t>- Trường ĐH Vinh
- Trường ĐH SP KT TPHCM</t>
  </si>
  <si>
    <t>- 18/12/2013
- 29/9/1989</t>
  </si>
  <si>
    <t>29/9/1989</t>
  </si>
  <si>
    <t>- B1
- A</t>
  </si>
  <si>
    <t>- 11/03/2013
- 21/8/1995</t>
  </si>
  <si>
    <t>- Trường ĐH Vinh
- Trường ĐH SP TPHCM</t>
  </si>
  <si>
    <t>- BD GV chính (hạng II) tại Trường ĐH SP TPHCM ngày 15/5/2019
- CN Sơ cấp LLCT tại TT BD Chính trị Quận tân Bình ngày 15/01/2014.
- CN BD CBCCNN ngành GDĐT tại Trường Cán bộ Quản lý Giáo dục ngày 4/2/2004.
- CN Hoàn thành chương trình BD Kiến thức QPAN đối tượng 3 tại Trường Quân sự TP ngày 25/5/2018
- CN BD PP dạy học cho GV hạt nhân tại Trường ĐH SP Kt TPHCM ngày 9/4/2005.
- CN Nhận thức về Đảng tại Sở gDĐT THPCM ngày 27/6/2003.
- CC Kỹ năng dạy lý thuyết tại Viện Nghiên cứu Phát triển GD ngày 14/9/2001.</t>
  </si>
  <si>
    <t>Trường ĐH Kỹ thuật</t>
  </si>
  <si>
    <t>01/4/1998</t>
  </si>
  <si>
    <t>- SP dạy nghề dành cho GV TC, CĐ
- NVSP dành cho GV ĐH, CĐ</t>
  </si>
  <si>
    <t>- 7/9/2015
- 13/6/2019</t>
  </si>
  <si>
    <t>- Trường CĐ Nghề TPHCM
- Trường ĐH SP HN</t>
  </si>
  <si>
    <t>Chứng chỉ nghề Công nghệ Nhiệt - lạnh bậc 3/7</t>
  </si>
  <si>
    <t>- B
- B</t>
  </si>
  <si>
    <t>- 11/03/2019
- 25/3/2000</t>
  </si>
  <si>
    <t>- Trường CĐ Công nghệ LADEC
- Trường ĐH Dân lập Hồng Bàng</t>
  </si>
  <si>
    <t>28/9/2016</t>
  </si>
  <si>
    <t>- BD GV chính (hạng II) tại Trường ĐH SP TPHCM ngày 15/5/2019.
- CN tốt nghiệp ngành Nhiệt lạnh tại TT Nghiên cứu thiết bị nhiệt và năng lượng mới ngày 18/3/1998
- CC GD học ĐH tại Viện Chiến lược và Chương trình Giáo dục ngày 20/8/2003
- CN Hoàn thành chương trình BD kiến thức QP AN đối tượng 3 tại Trường Quân sự TPHCM ngày 28/3/2018.</t>
  </si>
  <si>
    <t>Viện Công nghệ Châu Á</t>
  </si>
  <si>
    <t>17/12/2013</t>
  </si>
  <si>
    <t>19/12/2017</t>
  </si>
  <si>
    <t>20/4/2008</t>
  </si>
  <si>
    <t>15/5/2007</t>
  </si>
  <si>
    <t>- CC Lý luận dạy học ĐH Tại Trường ĐH KHXH&amp;NV ngày 2/7/2012.</t>
  </si>
  <si>
    <t>- Kỹ thuật xây dựng công trình giao thông
- Xây dựng cầu đường</t>
  </si>
  <si>
    <t>- 5/4/2018
- 20/3/2014</t>
  </si>
  <si>
    <t>22/3/2013</t>
  </si>
  <si>
    <t>9/8/2012</t>
  </si>
  <si>
    <t>KT Điện - điện tử</t>
  </si>
  <si>
    <t>01/12/2001</t>
  </si>
  <si>
    <t>Trường CĐ SP KT Nam Định</t>
  </si>
  <si>
    <t>- Chứng chỉ nghề Điện tử công nghiệp bậc 3/7
- Chứng chỉ nghề Điện tử công nghiệp bậc 4/7</t>
  </si>
  <si>
    <t>- 28/12/2017
- 8/11/2001</t>
  </si>
  <si>
    <t>- Trường CĐ Lý Tự Trọng TPHCM
- Trường CĐ SPKT Nam Định</t>
  </si>
  <si>
    <t>Hội Tin học VN</t>
  </si>
  <si>
    <t>18/12/2003</t>
  </si>
  <si>
    <t>Trường ĐH Ngoại ngữ - ĐH Quốc Gia HN</t>
  </si>
  <si>
    <t>CN BD kiến thức QL HC NN và QLGDĐT</t>
  </si>
  <si>
    <t>- BD GV chính (hạng II) tại Trường ĐH SP TPHCM ngày 15/5/2019.
- CN Triết học, LL dạy học ĐH  tại Trường ĐH SP KT TPHCM ngày 12/8/2009.
- CC Kỹ thuật điều khiển lập trình PLC SIMATIC S7-300 System Handling tại Trường ĐH SP Kt TPHCM ngày 6/9/2004.</t>
  </si>
  <si>
    <t>- Đại số và lý thuyết số
- Toán học</t>
  </si>
  <si>
    <t>- 30/7/2009
- 20/11/2001</t>
  </si>
  <si>
    <t>NVSP dành cho GV</t>
  </si>
  <si>
    <t>15/5/2017</t>
  </si>
  <si>
    <t>6/9/2018</t>
  </si>
  <si>
    <t>- TOEIC 610
- B</t>
  </si>
  <si>
    <t>- 8/4/2014
- 10/8/2009</t>
  </si>
  <si>
    <t>- ETS
- Trường CĐ CN Thực phẩm TPHCM</t>
  </si>
  <si>
    <t>- CN Hoàn thành chương trình BD Kiến thức QP AN đối tượng 3 tại Trường quân sự TPHCM ngày 6/7/2018.
- CN QLHC - NS tại Viện nghiên cứu Châu Á ngày 22/7/2017.
- CN Sơ cấp LLCT tại TT BD Chính trị Quận Tân Bình ngày 22/8/2016.</t>
  </si>
  <si>
    <t>- Học viện Kỹ thuật Quân sự
- Trường ĐH Mở Bán công TPHCM</t>
  </si>
  <si>
    <t>- 8/8/2014
- 02/12/1999</t>
  </si>
  <si>
    <r>
      <t xml:space="preserve">- SP Bậc 2
</t>
    </r>
    <r>
      <rPr>
        <sz val="12"/>
        <color rgb="FFFF0000"/>
        <rFont val="Times New Roman"/>
        <family val="1"/>
      </rPr>
      <t>- NVSP dành cho GV CĐ, ĐH</t>
    </r>
  </si>
  <si>
    <r>
      <rPr>
        <sz val="12"/>
        <rFont val="Times New Roman"/>
        <family val="1"/>
      </rPr>
      <t>- Trường ĐH SPKT TPHCM</t>
    </r>
    <r>
      <rPr>
        <sz val="12"/>
        <color rgb="FFFF0000"/>
        <rFont val="Times New Roman"/>
        <family val="1"/>
      </rPr>
      <t xml:space="preserve">
- Trường ĐH SP HN 2</t>
    </r>
  </si>
  <si>
    <r>
      <rPr>
        <sz val="12"/>
        <rFont val="Times New Roman"/>
        <family val="1"/>
      </rPr>
      <t>- 15/3/2005</t>
    </r>
    <r>
      <rPr>
        <sz val="12"/>
        <color rgb="FFFF0000"/>
        <rFont val="Times New Roman"/>
        <family val="1"/>
      </rPr>
      <t xml:space="preserve">
- 30/10/2019</t>
    </r>
  </si>
  <si>
    <t>Trường ĐH Mở BC TPHCM</t>
  </si>
  <si>
    <t>CBQL các Khoa, Phòng, Ban trường ÐH, CĐ</t>
  </si>
  <si>
    <t>- BD GV chính (hạng II) tại Trường ĐH SP TPHCM ngày 15/5/2019
- CN Sơ cấp LLCT tại TT BD Chính trị Quận Tân Bình ngày 15/1/2014.
- CN Hoàn thành chương trình BD Kiến thức QPAN đối tượng 3 tại Trường Quân sự TPHCM ngày 25/5/2018
- CC Đại học đại cương tại ĐH Mở Bán công TPHCM ngày 30/11/1999
- CN Mua sắm Bảo trì và sử dụng thiết bị dạy học tại Trường ĐH SP Kt TPHCM ngày 08/01/2006.</t>
  </si>
  <si>
    <t>Số TT</t>
  </si>
  <si>
    <t>Tổng</t>
  </si>
  <si>
    <t>Chức vụ/ Chức danh</t>
  </si>
  <si>
    <t>Kiêm chức</t>
  </si>
  <si>
    <t>Trình độ Tin học</t>
  </si>
  <si>
    <t>Trình độ Ngoại ngữ</t>
  </si>
  <si>
    <t>Trình độ Lý luận Chính trị</t>
  </si>
  <si>
    <t>Hợp đồng</t>
  </si>
  <si>
    <t>Đảng viên</t>
  </si>
  <si>
    <t xml:space="preserve">Trưởng, Phụ trách phòng  </t>
  </si>
  <si>
    <t>Phó Trưởng đơn vị</t>
  </si>
  <si>
    <t>Trưởng Bộ môn, Tổ trưởng</t>
  </si>
  <si>
    <t>Khác</t>
  </si>
  <si>
    <t>UD CNTT NC</t>
  </si>
  <si>
    <t>SC</t>
  </si>
  <si>
    <t>Trên TC</t>
  </si>
  <si>
    <t>Biên chế + Không thời hạn + Nghị định 68 (Sở)</t>
  </si>
  <si>
    <t>Hợp đồng trường</t>
  </si>
  <si>
    <t>Ban Giám hiệu</t>
  </si>
  <si>
    <t>Phòng Tổ chức -HC-TH</t>
  </si>
  <si>
    <t>Phòng Kế hoạch - TC</t>
  </si>
  <si>
    <t>Phòng Quản trị - DV</t>
  </si>
  <si>
    <t>Khoa CN Điện - Điện tử</t>
  </si>
  <si>
    <t>TT Y tế</t>
  </si>
  <si>
    <t xml:space="preserve"> Tổ Thanh tra - Pháp chế</t>
  </si>
  <si>
    <t>TỔNG</t>
  </si>
  <si>
    <t>Trưởng các phòng ban, trung tâm:</t>
  </si>
  <si>
    <t>Phó các phòng ban, trung tâm:</t>
  </si>
  <si>
    <t>Trưởng khoa:</t>
  </si>
  <si>
    <t>Phó Trưởng khoa:</t>
  </si>
  <si>
    <t>Trưởng bộ môn:</t>
  </si>
  <si>
    <t>Giảng viên (trưởng, phó khoa + Trưởng bộ môn + giảng viên + kiêm chức):</t>
  </si>
  <si>
    <t>TBM</t>
  </si>
  <si>
    <t>CD</t>
  </si>
  <si>
    <t>HT</t>
  </si>
  <si>
    <t>PHT</t>
  </si>
  <si>
    <t>PK</t>
  </si>
  <si>
    <t>PP</t>
  </si>
  <si>
    <t>TT</t>
  </si>
  <si>
    <t>TK</t>
  </si>
  <si>
    <t>TP</t>
  </si>
  <si>
    <t>TTT</t>
  </si>
  <si>
    <t>DH</t>
  </si>
  <si>
    <t>PTT</t>
  </si>
  <si>
    <t>01/12/2019</t>
  </si>
  <si>
    <t>Khoa CNTT</t>
  </si>
  <si>
    <t>Khoa KHCB</t>
  </si>
  <si>
    <t>Khoa Điện tử</t>
  </si>
  <si>
    <t>Khoa LLCT</t>
  </si>
  <si>
    <t>- A (1997)</t>
  </si>
  <si>
    <t>- 12/9/2000
- 23/04/2019</t>
  </si>
  <si>
    <t>- Trường ĐH KHTN TPHCM
- Trường ĐH CNTT</t>
  </si>
  <si>
    <t>25/11/2019</t>
  </si>
  <si>
    <t>- NVSP dành cho GV CĐ, ĐH
-  SP Bậc 2
- SP Bậc 1</t>
  </si>
  <si>
    <t>- 25/11/2019
- 15/3/2005
- 21/2/2001</t>
  </si>
  <si>
    <t>- Trường ĐH SP Hà Nội
- Trường ĐH SPKT TPHCM</t>
  </si>
  <si>
    <t>25/9/2019</t>
  </si>
  <si>
    <t>25/09/2019</t>
  </si>
  <si>
    <t>Trường ĐH Giao thông Vận tải TPHCM</t>
  </si>
  <si>
    <t>- Đại học
- B2
- C</t>
  </si>
  <si>
    <t>- 25/3/2019
- 26/01/2016
- 20/8/2003</t>
  </si>
  <si>
    <t>- Trường ĐH Kinh Bắc
- Trường ĐH Ngoại ngữ - ĐH Huế
- Trường ĐH KHXH&amp;NV TPHCM</t>
  </si>
  <si>
    <t>22/11/2019</t>
  </si>
  <si>
    <t>HV Hành chính Quốc Gia</t>
  </si>
  <si>
    <t>- Quản lý giáo dục
- Quản trị kinh doanh</t>
  </si>
  <si>
    <t>- Trường ĐH Vinh
- Trường ĐH Mở Bán công TPHCM</t>
  </si>
  <si>
    <t>- 18/01/2013
- 27/04/1998</t>
  </si>
  <si>
    <t>14/06/2018</t>
  </si>
  <si>
    <t>06/09/2010</t>
  </si>
  <si>
    <t>Trường ĐH SP Kỹ thuật TPHCM</t>
  </si>
  <si>
    <t>- Thạc sỹ QLGD
- ĐT, BD CBQL GDNN</t>
  </si>
  <si>
    <t>- 18/01/2013
- 02/11/2017</t>
  </si>
  <si>
    <t>- Trường ĐH Vinh
- Học viện CB TPHCM</t>
  </si>
  <si>
    <r>
      <rPr>
        <sz val="12"/>
        <color rgb="FFFF0000"/>
        <rFont val="Times New Roman"/>
        <family val="1"/>
      </rPr>
      <t xml:space="preserve">- BD GV chính (hạng II) tại Trường ĐH SP TPHCM ngày 15/5/2019
</t>
    </r>
    <r>
      <rPr>
        <sz val="12"/>
        <rFont val="Times New Roman"/>
        <family val="1"/>
      </rPr>
      <t>- CN SC LLCT tại TT BD Chính trị Quận Tân Bình TPHCM ngày 15/01/2014.
- CN BD QLNS các cơ sở GDĐT, trường ĐH, CĐ tại Học viện QLGD ngày 11/12/2015.
- CN BD Kiến thức QP AN tại Trường Quân sự Quân khu 7 ngày 13/7/2018.
- Phiếu báo kết quả học tập BD NV Văn thư - Lưu trữ khóa 27 tại Trường TH Văn thư - Lưu trữ ngày 28/10/1995.</t>
    </r>
  </si>
  <si>
    <t>- Trường ĐH Vinh
- Trường ĐH Kinh tế TPHCM</t>
  </si>
  <si>
    <t>- 18/01/2013
- 22/02/2003</t>
  </si>
  <si>
    <t>14/10/1995</t>
  </si>
  <si>
    <t>- 04/01/2013
- 18/10/2002</t>
  </si>
  <si>
    <t>- Trường ĐH Vinh
- Trường ĐH Kinh tế</t>
  </si>
  <si>
    <t>11/01/2018</t>
  </si>
  <si>
    <t>18/01/2013</t>
  </si>
  <si>
    <t>- CN SC LLCT tại TT Bồi dưỡng Chính trị Quận Tân Bình TPHCM ngày 15/01/2014.</t>
  </si>
  <si>
    <t>12/03/2014</t>
  </si>
  <si>
    <t>02/10/2008</t>
  </si>
  <si>
    <t>25/09/2014</t>
  </si>
  <si>
    <t>08/03/2017</t>
  </si>
  <si>
    <t>- CN BD NV hành chính văn phòng trong nhà trường tại Trường Cán bộ QLGD TPHCM ngày 15/06/2011</t>
  </si>
  <si>
    <t>15/06/2010</t>
  </si>
  <si>
    <t>04/08/2015</t>
  </si>
  <si>
    <t>- CN SC LLCT tại TT BD Chính trị Quận Tân Bình ngày 17/06/2014.</t>
  </si>
  <si>
    <t>NV SP dành cho GV, CĐ, ĐH</t>
  </si>
  <si>
    <t>10/05/2018</t>
  </si>
  <si>
    <t>Trường ĐH Đà Nẵng</t>
  </si>
  <si>
    <t>18/03/2011</t>
  </si>
  <si>
    <t>02/07/2003</t>
  </si>
  <si>
    <t>TT Hỗ trợ Phát triển ứng dụng CN Tin học - Ngoại ngữ</t>
  </si>
  <si>
    <t>- CN BD ngạch Kế toán viên tại Trường BD Cán bộ Tài chính ngày 16/6/2017.
- CN BD CB Văn thư - Hành chính tại Trường CB QLGD - ĐT II ngày 11/7/2007.</t>
  </si>
  <si>
    <t>16/05/2012</t>
  </si>
  <si>
    <t>6/9/2010</t>
  </si>
  <si>
    <t>12/07/2006</t>
  </si>
  <si>
    <t>TT ĐH Tại chức Cần Thơ</t>
  </si>
  <si>
    <t>- CN BD NV Hành chính văn phòng trong nhà trường tại Trường CB QLGD TPHCM ngày 21/8/2017.
- CN PP, kỹ năng tự kiểm định CL GDNN tại Viện Đào tạo và Phát triển Nhân lực ngày 10/11/2018.</t>
  </si>
  <si>
    <t>- CN huấn luyện NV PCCC tại Cảnh sát PCCC ngày 18/5/2015</t>
  </si>
  <si>
    <t>Sửa chữa ô tô bậc 3/7</t>
  </si>
  <si>
    <t>Trường CĐ Công nghiệp IV</t>
  </si>
  <si>
    <t>01/10/2003</t>
  </si>
  <si>
    <t>22/10/2012</t>
  </si>
  <si>
    <t>02/08/2010</t>
  </si>
  <si>
    <t>Trung học ANND TPHCM</t>
  </si>
  <si>
    <t>01/02/1988</t>
  </si>
  <si>
    <t>CN BD NV BV CQDN tại Phòng XDPT TD BV ANTQ ngày 05/05/2014</t>
  </si>
  <si>
    <t>16/07/2013</t>
  </si>
  <si>
    <t>- 23/02/2019
- 31/10/2009</t>
  </si>
  <si>
    <t>02/04/2019</t>
  </si>
  <si>
    <t>- CN BD Cán bộ văn thư hành chính - Khóa 6 tại Trường Cán bộ QLGD &amp; ĐT II ngày 11/07/2007.
- Bằng TN TCCN Mầm non tại Trường TH SP Mầm non TPHCM ngày 20/07/2001./</t>
  </si>
  <si>
    <t>Truường ĐH Đà Nẵng</t>
  </si>
  <si>
    <t>10/12/2013</t>
  </si>
  <si>
    <t>22/09/2009</t>
  </si>
  <si>
    <t>20/07/2012</t>
  </si>
  <si>
    <t>- Trường CĐ Lý Tự Trọng TPHCM
- TT Ngôn ngữ Việt Mỹ</t>
  </si>
  <si>
    <t>- CN BD NV hành chính văn phòng trong nhà trường tại Trường CB QLGD TPHCM ngày 15/06/2011.</t>
  </si>
  <si>
    <t>25/08/2010</t>
  </si>
  <si>
    <t>- TOEFL ITP 357
- B</t>
  </si>
  <si>
    <t>- 27/03/2019
- 23/02/2019</t>
  </si>
  <si>
    <t>27/12/2015</t>
  </si>
  <si>
    <t>Trường ĐT, BD Cán bộ, CC</t>
  </si>
  <si>
    <t>- CN BD CB văn thư, hành chính - khóa 6 tại Trường CB QLGD &amp; ĐT II ngày 11/07/2007.</t>
  </si>
  <si>
    <t>Trường ĐH Luật HN</t>
  </si>
  <si>
    <t>15/01/2015</t>
  </si>
  <si>
    <t>CC nghề Điện lạnh bậc 3/7</t>
  </si>
  <si>
    <t>20/7/1990</t>
  </si>
  <si>
    <t>Trường DN TH Lý Tự Trọng TPHCM</t>
  </si>
  <si>
    <t>05/10/2005</t>
  </si>
  <si>
    <t>23/12/2010</t>
  </si>
  <si>
    <t>TT Ngôn ngữ Việt -Mỹ</t>
  </si>
  <si>
    <t>05/07/2019</t>
  </si>
  <si>
    <t>Trường ĐH Nội vụ Hà Nội</t>
  </si>
  <si>
    <t>Trường ĐH Công nghiệp Thực phẩm TPHCM</t>
  </si>
  <si>
    <t>15/05/2018</t>
  </si>
  <si>
    <t>23/08/2011</t>
  </si>
  <si>
    <t>Trường ĐH Thái Bình Dương</t>
  </si>
  <si>
    <t>TOEIC 495</t>
  </si>
  <si>
    <t>23/03/2012</t>
  </si>
  <si>
    <t>13/11/2017</t>
  </si>
  <si>
    <t>- Bằng TN CĐ Tài chính - Ngân hàng tại trường ĐH Nguyễn Tất Thành ngày 20/08/2012 (bảng điểm).</t>
  </si>
  <si>
    <t>07/04/2016</t>
  </si>
  <si>
    <t>04/02/2010</t>
  </si>
  <si>
    <t>Trường CĐ Nghề Kỹ thuật Công nghệ TPHCM</t>
  </si>
  <si>
    <t>14/03/2007</t>
  </si>
  <si>
    <t>Kỹ thuật Điện và Điện tử</t>
  </si>
  <si>
    <t>08/08/2014</t>
  </si>
  <si>
    <t>CC kỹ năng nghề Điện tử Công nghiệp bậc 3/7</t>
  </si>
  <si>
    <t>- 21/03/2012
- 22/05/2013</t>
  </si>
  <si>
    <t>- Trường ĐH KHTN TPHCM
- Trường ĐH Giao thông Vận tải TPHCM</t>
  </si>
  <si>
    <t>17/09/2015</t>
  </si>
  <si>
    <t>Trường ĐH Tài nguyên Môi trường TPHCM</t>
  </si>
  <si>
    <t>Trường ĐH Quốc tế Hồng Bàng TPHCM</t>
  </si>
  <si>
    <t>13/08/2012</t>
  </si>
  <si>
    <t>15/04/2008</t>
  </si>
  <si>
    <t>TT UDCN &amp; Thiết kế công trình Viễn thông Tin học</t>
  </si>
  <si>
    <t>25/12/2017</t>
  </si>
  <si>
    <t>29/07/2010</t>
  </si>
  <si>
    <t>- 11/07/2015
- 25/02/2019</t>
  </si>
  <si>
    <t>- 23/12/2010
- 28/10/2008</t>
  </si>
  <si>
    <t>- TT Ngôn ngữ Việt - Mỹ
- Trường ĐH Kinh tế TPHCM</t>
  </si>
  <si>
    <t>- CN BD ngạch Kế toán viên tại Trường BD Cán bộ Tài chính ngày 16/06/2017.</t>
  </si>
  <si>
    <t>28/12/2018</t>
  </si>
  <si>
    <t>30/08/2019</t>
  </si>
  <si>
    <t>12/09/2011</t>
  </si>
  <si>
    <t>12/04/2012</t>
  </si>
  <si>
    <t>Trường TH KT Lý Tự Trọng TPHCM</t>
  </si>
  <si>
    <t>Bằng nghề Điện xí nghiệp bậc 3/7</t>
  </si>
  <si>
    <t>08/09/2004</t>
  </si>
  <si>
    <t>10/05/2012</t>
  </si>
  <si>
    <t>14/06/2011</t>
  </si>
  <si>
    <t>CN nghề Điện xí nghiệp bậc 3/7</t>
  </si>
  <si>
    <t>03/08/2001</t>
  </si>
  <si>
    <t>- 03/10/2013
- 18/03/2016</t>
  </si>
  <si>
    <t>GV+CBQL</t>
  </si>
  <si>
    <t>14/01/2016</t>
  </si>
  <si>
    <t>09/01/2014</t>
  </si>
  <si>
    <t>29/8/2016</t>
  </si>
  <si>
    <t>CC nghề Điện xí nghiệp bậc 3/7</t>
  </si>
  <si>
    <t>06/11/1999</t>
  </si>
  <si>
    <t>10/11/2010</t>
  </si>
  <si>
    <t>11/09/2014</t>
  </si>
  <si>
    <t>TT Ngôn ngữ Việt - Mỹ</t>
  </si>
  <si>
    <t>Bằng nghề Điện xí nghiệp bậc 4/7</t>
  </si>
  <si>
    <t>06/5/2005</t>
  </si>
  <si>
    <t>10/5/2012</t>
  </si>
  <si>
    <t>14/06/2012</t>
  </si>
  <si>
    <t>Trường ĐH Nông Lâm - ĐH Huế</t>
  </si>
  <si>
    <t>SPDN dành cho GV dạy trình độ CĐ nghề, TC nghề</t>
  </si>
  <si>
    <t>25/06/2012</t>
  </si>
  <si>
    <t>TT Tin học HUETECH</t>
  </si>
  <si>
    <t>20/12/2010</t>
  </si>
  <si>
    <t>TT Ngoại ngữ - Tin học HUEITC</t>
  </si>
  <si>
    <t>- CN BD NV QLDA đầu tư XD công trình tại CTCP Đào tạo và NC QL Kinh tế ngày 29/10/2012.
- CC BD NV Lập dự toán xây dựng công trình tại Trường ĐH Nông Lâm ngày 20/3/2012.</t>
  </si>
  <si>
    <t>Trường CĐ Kỹ thuật Lý Tự Trọng TPHCM</t>
  </si>
  <si>
    <t>09/09/2015</t>
  </si>
  <si>
    <t>25/09/2015</t>
  </si>
  <si>
    <t>- Đại học
- Trung cấp</t>
  </si>
  <si>
    <t>- Kế toán
- Điện công nghiệp</t>
  </si>
  <si>
    <t>- Trường ĐH Sài Gòn
- Trường CĐ Lý Tự Trọng TPHCM</t>
  </si>
  <si>
    <t>- 31/12/2013
- 15/08/2004</t>
  </si>
  <si>
    <t>15/12/2014</t>
  </si>
  <si>
    <t>CC nghề Điện công nghiệp bậc 3/7</t>
  </si>
  <si>
    <t>Trường ĐH Văn Hiến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</si>
</sst>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yy;@"/>
    <numFmt numFmtId="165" formatCode="0.0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indexed="81"/>
      <name val="Tahoma"/>
      <family val="2"/>
    </font>
    <font>
      <sz val="8"/>
      <color indexed="81"/>
      <name val="Tahoma"/>
      <family val="2"/>
    </font>
    <font>
      <b/>
      <sz val="9"/>
      <color indexed="81"/>
      <name val="Tahoma"/>
      <family val="2"/>
    </font>
    <font>
      <sz val="9"/>
      <color indexed="81"/>
      <name val="Tahoma"/>
      <family val="2"/>
    </font>
    <font>
      <sz val="10"/>
      <name val="Arial"/>
      <family val="2"/>
    </font>
    <font>
      <u/>
      <sz val="10"/>
      <color indexed="12"/>
      <name val="Arial"/>
      <family val="2"/>
    </font>
    <font>
      <b/>
      <sz val="12"/>
      <name val="Times New Roman"/>
      <family val="1"/>
    </font>
    <font>
      <sz val="12"/>
      <name val="Times New Roman"/>
      <family val="1"/>
    </font>
    <font>
      <sz val="12"/>
      <color rgb="FFFF0000"/>
      <name val="Times New Roman"/>
      <family val="1"/>
    </font>
    <font>
      <sz val="13"/>
      <name val="Times New Roman"/>
      <family val="1"/>
    </font>
    <font>
      <b/>
      <sz val="13"/>
      <name val="Times New Roman"/>
      <family val="1"/>
    </font>
    <font>
      <b/>
      <sz val="14"/>
      <name val="Times New Roman"/>
      <family val="1"/>
    </font>
    <font>
      <b/>
      <u/>
      <sz val="13"/>
      <name val="Times New Roman"/>
      <family val="1"/>
    </font>
    <font>
      <sz val="13"/>
      <color indexed="8"/>
      <name val="Calibri"/>
      <family val="2"/>
    </font>
    <font>
      <sz val="12"/>
      <color rgb="FF2E3D47"/>
      <name val="Times New Roman"/>
      <family val="1"/>
    </font>
    <font>
      <sz val="13"/>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4">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6" fillId="0" borderId="0" applyNumberFormat="0" applyFill="0" applyBorder="0" applyAlignment="0" applyProtection="0"/>
    <xf numFmtId="0" fontId="25" fillId="0" borderId="0"/>
  </cellStyleXfs>
  <cellXfs count="262">
    <xf numFmtId="0" fontId="0" fillId="0" borderId="0" xfId="0"/>
    <xf numFmtId="0" fontId="28" fillId="33" borderId="0" xfId="0" applyFont="1" applyFill="1"/>
    <xf numFmtId="49" fontId="28" fillId="33" borderId="10" xfId="0" applyNumberFormat="1" applyFont="1" applyFill="1" applyBorder="1" applyAlignment="1">
      <alignment horizontal="left" vertical="center" wrapText="1"/>
    </xf>
    <xf numFmtId="49" fontId="28" fillId="33" borderId="10" xfId="0" applyNumberFormat="1" applyFont="1" applyFill="1" applyBorder="1" applyAlignment="1">
      <alignment horizontal="center" vertical="center" wrapText="1"/>
    </xf>
    <xf numFmtId="0" fontId="28" fillId="33" borderId="10" xfId="0" applyFont="1" applyFill="1" applyBorder="1"/>
    <xf numFmtId="49" fontId="28" fillId="33" borderId="10" xfId="81" applyNumberFormat="1" applyFont="1" applyFill="1" applyBorder="1" applyAlignment="1">
      <alignment horizontal="center" vertical="center" wrapText="1"/>
    </xf>
    <xf numFmtId="164" fontId="28" fillId="33" borderId="10" xfId="81" applyNumberFormat="1" applyFont="1" applyFill="1" applyBorder="1" applyAlignment="1">
      <alignment horizontal="center" vertical="center" wrapText="1"/>
    </xf>
    <xf numFmtId="0" fontId="28" fillId="33" borderId="10" xfId="0" applyFont="1" applyFill="1" applyBorder="1" applyAlignment="1">
      <alignment wrapText="1"/>
    </xf>
    <xf numFmtId="164" fontId="28" fillId="33" borderId="10" xfId="0" applyNumberFormat="1" applyFont="1" applyFill="1" applyBorder="1" applyAlignment="1">
      <alignment horizontal="center" vertical="center" wrapText="1"/>
    </xf>
    <xf numFmtId="49" fontId="28" fillId="33" borderId="10" xfId="0" quotePrefix="1" applyNumberFormat="1" applyFont="1" applyFill="1" applyBorder="1" applyAlignment="1">
      <alignment horizontal="center" vertical="center" wrapText="1"/>
    </xf>
    <xf numFmtId="49" fontId="28" fillId="33" borderId="10" xfId="81" quotePrefix="1" applyNumberFormat="1" applyFont="1" applyFill="1" applyBorder="1" applyAlignment="1">
      <alignment horizontal="center" vertical="center" wrapText="1"/>
    </xf>
    <xf numFmtId="0" fontId="28" fillId="33" borderId="10" xfId="0" applyFont="1" applyFill="1" applyBorder="1" applyAlignment="1">
      <alignment horizontal="center" vertical="center" wrapText="1"/>
    </xf>
    <xf numFmtId="164" fontId="28" fillId="33" borderId="10" xfId="0" quotePrefix="1" applyNumberFormat="1" applyFont="1" applyFill="1" applyBorder="1" applyAlignment="1">
      <alignment horizontal="center" vertical="center" wrapText="1"/>
    </xf>
    <xf numFmtId="164" fontId="28" fillId="33" borderId="10" xfId="81" quotePrefix="1" applyNumberFormat="1" applyFont="1" applyFill="1" applyBorder="1" applyAlignment="1">
      <alignment horizontal="center" vertical="center" wrapText="1"/>
    </xf>
    <xf numFmtId="0" fontId="28" fillId="33" borderId="10" xfId="0" quotePrefix="1" applyFont="1" applyFill="1" applyBorder="1" applyAlignment="1">
      <alignment horizontal="center" vertical="center" wrapText="1"/>
    </xf>
    <xf numFmtId="0" fontId="28" fillId="33" borderId="10" xfId="0" applyFont="1" applyFill="1" applyBorder="1" applyAlignment="1">
      <alignment horizontal="left" vertical="center" wrapText="1"/>
    </xf>
    <xf numFmtId="14" fontId="28" fillId="33" borderId="10" xfId="0" applyNumberFormat="1" applyFont="1" applyFill="1" applyBorder="1" applyAlignment="1">
      <alignment horizontal="center" vertical="center" wrapText="1"/>
    </xf>
    <xf numFmtId="16" fontId="28" fillId="33" borderId="10" xfId="0" quotePrefix="1" applyNumberFormat="1" applyFont="1" applyFill="1" applyBorder="1" applyAlignment="1">
      <alignment horizontal="center" vertical="center" wrapText="1"/>
    </xf>
    <xf numFmtId="0" fontId="28" fillId="33" borderId="10" xfId="81" quotePrefix="1" applyFont="1" applyFill="1" applyBorder="1" applyAlignment="1">
      <alignment horizontal="center" vertical="center" wrapText="1"/>
    </xf>
    <xf numFmtId="0" fontId="28" fillId="33" borderId="10" xfId="81" applyFont="1" applyFill="1" applyBorder="1" applyAlignment="1">
      <alignment horizontal="center" vertical="center" wrapText="1"/>
    </xf>
    <xf numFmtId="0" fontId="28" fillId="33" borderId="10" xfId="0" applyFont="1" applyFill="1" applyBorder="1" applyAlignment="1">
      <alignment vertical="center" wrapText="1"/>
    </xf>
    <xf numFmtId="0" fontId="28" fillId="33" borderId="10" xfId="0" quotePrefix="1" applyFont="1" applyFill="1" applyBorder="1" applyAlignment="1">
      <alignment vertical="center" wrapText="1"/>
    </xf>
    <xf numFmtId="14" fontId="28" fillId="33" borderId="10" xfId="0" quotePrefix="1" applyNumberFormat="1" applyFont="1" applyFill="1" applyBorder="1" applyAlignment="1">
      <alignment horizontal="center" vertical="center" wrapText="1"/>
    </xf>
    <xf numFmtId="49" fontId="28" fillId="33" borderId="10" xfId="82" applyNumberFormat="1" applyFont="1" applyFill="1" applyBorder="1" applyAlignment="1">
      <alignment horizontal="center" vertical="center" wrapText="1"/>
    </xf>
    <xf numFmtId="0" fontId="28" fillId="33" borderId="0" xfId="0" applyFont="1" applyFill="1" applyAlignment="1">
      <alignment horizontal="center" vertical="center"/>
    </xf>
    <xf numFmtId="0" fontId="29" fillId="33" borderId="10" xfId="0" quotePrefix="1" applyFont="1" applyFill="1" applyBorder="1" applyAlignment="1">
      <alignment horizontal="center" vertical="center" wrapText="1"/>
    </xf>
    <xf numFmtId="14" fontId="29" fillId="33" borderId="10" xfId="0" applyNumberFormat="1" applyFont="1" applyFill="1" applyBorder="1" applyAlignment="1">
      <alignment horizontal="center" vertical="center" wrapText="1"/>
    </xf>
    <xf numFmtId="0" fontId="28" fillId="33" borderId="0" xfId="0" applyFont="1" applyFill="1" applyAlignment="1">
      <alignment vertical="center"/>
    </xf>
    <xf numFmtId="0" fontId="28" fillId="33" borderId="10" xfId="0" quotePrefix="1" applyFont="1" applyFill="1" applyBorder="1" applyAlignment="1">
      <alignment wrapText="1"/>
    </xf>
    <xf numFmtId="49" fontId="29" fillId="33" borderId="10" xfId="0" quotePrefix="1" applyNumberFormat="1" applyFont="1" applyFill="1" applyBorder="1" applyAlignment="1">
      <alignment horizontal="center" vertical="center" wrapText="1"/>
    </xf>
    <xf numFmtId="49" fontId="29" fillId="33" borderId="10" xfId="0" applyNumberFormat="1" applyFont="1" applyFill="1" applyBorder="1" applyAlignment="1">
      <alignment horizontal="center" vertical="center" wrapText="1"/>
    </xf>
    <xf numFmtId="0" fontId="29" fillId="33" borderId="10" xfId="0" applyFont="1" applyFill="1" applyBorder="1" applyAlignment="1">
      <alignment horizontal="center" vertical="center" wrapText="1"/>
    </xf>
    <xf numFmtId="49" fontId="28" fillId="33" borderId="10" xfId="0" quotePrefix="1" applyNumberFormat="1" applyFont="1" applyFill="1" applyBorder="1" applyAlignment="1">
      <alignment horizontal="left" vertical="center" wrapText="1"/>
    </xf>
    <xf numFmtId="0" fontId="28" fillId="33" borderId="10" xfId="0" quotePrefix="1" applyFont="1" applyFill="1" applyBorder="1" applyAlignment="1">
      <alignment horizontal="left" vertical="center" wrapText="1"/>
    </xf>
    <xf numFmtId="0" fontId="28" fillId="33" borderId="0" xfId="0" applyFont="1" applyFill="1" applyAlignment="1">
      <alignment horizontal="center" vertical="center" wrapText="1"/>
    </xf>
    <xf numFmtId="0" fontId="28" fillId="0" borderId="0" xfId="0" applyFont="1" applyFill="1"/>
    <xf numFmtId="0" fontId="34" fillId="0" borderId="0" xfId="0" applyFont="1" applyFill="1"/>
    <xf numFmtId="0" fontId="28" fillId="0" borderId="0" xfId="0" applyFont="1" applyFill="1" applyAlignment="1">
      <alignment horizontal="center" vertical="center"/>
    </xf>
    <xf numFmtId="0" fontId="28" fillId="0" borderId="0" xfId="0" applyFont="1" applyFill="1" applyAlignment="1">
      <alignment vertical="center"/>
    </xf>
    <xf numFmtId="0" fontId="30" fillId="33" borderId="0" xfId="81" applyFont="1" applyFill="1" applyAlignment="1">
      <alignment horizontal="left" vertical="center" wrapText="1"/>
    </xf>
    <xf numFmtId="14" fontId="30" fillId="33" borderId="0" xfId="81" applyNumberFormat="1" applyFont="1" applyFill="1" applyAlignment="1">
      <alignment horizontal="center" vertical="center" wrapText="1"/>
    </xf>
    <xf numFmtId="0" fontId="30" fillId="33" borderId="0" xfId="81" applyFont="1" applyFill="1" applyAlignment="1">
      <alignment horizontal="center" vertical="center" wrapText="1"/>
    </xf>
    <xf numFmtId="0" fontId="30" fillId="33" borderId="0" xfId="81" applyFont="1" applyFill="1" applyAlignment="1">
      <alignment horizontal="right" vertical="center" wrapText="1"/>
    </xf>
    <xf numFmtId="165" fontId="30" fillId="33" borderId="0" xfId="81" applyNumberFormat="1" applyFont="1" applyFill="1" applyAlignment="1">
      <alignment horizontal="right" vertical="center" wrapText="1"/>
    </xf>
    <xf numFmtId="9" fontId="30" fillId="33" borderId="0" xfId="81" applyNumberFormat="1" applyFont="1" applyFill="1" applyAlignment="1">
      <alignment horizontal="right" vertical="center" wrapText="1"/>
    </xf>
    <xf numFmtId="0" fontId="34" fillId="33" borderId="0" xfId="0" applyFont="1" applyFill="1"/>
    <xf numFmtId="0" fontId="30" fillId="33" borderId="0" xfId="81" applyFont="1" applyFill="1" applyAlignment="1">
      <alignment vertical="center"/>
    </xf>
    <xf numFmtId="0" fontId="36" fillId="33" borderId="0" xfId="0" applyFont="1" applyFill="1"/>
    <xf numFmtId="0" fontId="36" fillId="33" borderId="0" xfId="0" applyFont="1" applyFill="1" applyAlignment="1">
      <alignment horizontal="center" vertical="center" wrapText="1"/>
    </xf>
    <xf numFmtId="164" fontId="28" fillId="34" borderId="10"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0" fontId="28" fillId="33" borderId="0" xfId="0" applyFont="1" applyFill="1" applyAlignment="1">
      <alignment horizontal="left"/>
    </xf>
    <xf numFmtId="0" fontId="30" fillId="33" borderId="10" xfId="0" quotePrefix="1" applyFont="1" applyFill="1" applyBorder="1" applyAlignment="1">
      <alignment horizontal="center" vertical="center" wrapText="1"/>
    </xf>
    <xf numFmtId="49" fontId="30" fillId="33" borderId="10" xfId="0" applyNumberFormat="1" applyFont="1" applyFill="1" applyBorder="1" applyAlignment="1">
      <alignment horizontal="center" vertical="center" wrapText="1"/>
    </xf>
    <xf numFmtId="0" fontId="30" fillId="33" borderId="10" xfId="0" applyFont="1" applyFill="1" applyBorder="1" applyAlignment="1">
      <alignment horizontal="center" vertical="center" wrapText="1"/>
    </xf>
    <xf numFmtId="0" fontId="31" fillId="33" borderId="10" xfId="0" applyFont="1" applyFill="1" applyBorder="1" applyAlignment="1">
      <alignment horizontal="center" vertical="center" wrapText="1"/>
    </xf>
    <xf numFmtId="0" fontId="31" fillId="33" borderId="10" xfId="0" applyFont="1" applyFill="1" applyBorder="1" applyAlignment="1">
      <alignment vertical="center" wrapText="1"/>
    </xf>
    <xf numFmtId="0" fontId="30" fillId="33" borderId="0" xfId="81" applyFont="1" applyFill="1"/>
    <xf numFmtId="0" fontId="31" fillId="33" borderId="0" xfId="81" applyFont="1" applyFill="1" applyAlignment="1">
      <alignment wrapText="1"/>
    </xf>
    <xf numFmtId="0" fontId="34" fillId="33" borderId="0" xfId="0" applyFont="1" applyFill="1" applyAlignment="1">
      <alignment horizontal="center" vertical="center" wrapText="1"/>
    </xf>
    <xf numFmtId="49" fontId="28" fillId="34" borderId="10" xfId="0" quotePrefix="1" applyNumberFormat="1" applyFont="1" applyFill="1" applyBorder="1" applyAlignment="1">
      <alignment horizontal="center" vertical="center" wrapText="1"/>
    </xf>
    <xf numFmtId="49" fontId="28" fillId="34" borderId="10" xfId="0" applyNumberFormat="1" applyFont="1" applyFill="1" applyBorder="1" applyAlignment="1">
      <alignment horizontal="center" vertical="center" wrapText="1"/>
    </xf>
    <xf numFmtId="14" fontId="35" fillId="33" borderId="10" xfId="0" applyNumberFormat="1" applyFont="1"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wrapText="1"/>
    </xf>
    <xf numFmtId="0" fontId="30" fillId="33" borderId="0" xfId="81" applyFont="1" applyFill="1" applyAlignment="1">
      <alignment horizontal="center" wrapText="1"/>
    </xf>
    <xf numFmtId="0" fontId="26" fillId="33" borderId="10" xfId="82"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wrapText="1"/>
    </xf>
    <xf numFmtId="0" fontId="28" fillId="35" borderId="10" xfId="0" quotePrefix="1" applyFont="1" applyFill="1" applyBorder="1" applyAlignment="1">
      <alignment horizontal="center" vertical="center" wrapText="1"/>
    </xf>
    <xf numFmtId="49" fontId="28" fillId="35" borderId="10" xfId="0" applyNumberFormat="1" applyFont="1" applyFill="1" applyBorder="1" applyAlignment="1">
      <alignment horizontal="left" vertical="center" wrapText="1"/>
    </xf>
    <xf numFmtId="49" fontId="28" fillId="35" borderId="10" xfId="0" applyNumberFormat="1" applyFont="1" applyFill="1" applyBorder="1" applyAlignment="1">
      <alignment horizontal="center" vertical="center" wrapText="1"/>
    </xf>
    <xf numFmtId="49" fontId="28" fillId="35" borderId="10" xfId="81" quotePrefix="1" applyNumberFormat="1" applyFont="1" applyFill="1" applyBorder="1" applyAlignment="1">
      <alignment horizontal="center" vertical="center" wrapText="1"/>
    </xf>
    <xf numFmtId="164" fontId="28" fillId="35" borderId="10" xfId="81" quotePrefix="1" applyNumberFormat="1" applyFont="1" applyFill="1" applyBorder="1" applyAlignment="1">
      <alignment horizontal="center" vertical="center" wrapText="1"/>
    </xf>
    <xf numFmtId="49" fontId="28" fillId="35" borderId="10" xfId="81" applyNumberFormat="1" applyFont="1" applyFill="1" applyBorder="1" applyAlignment="1">
      <alignment horizontal="center" vertical="center" wrapText="1"/>
    </xf>
    <xf numFmtId="0" fontId="28" fillId="35" borderId="10" xfId="0" applyFont="1" applyFill="1" applyBorder="1" applyAlignment="1">
      <alignment horizontal="center" vertical="center" wrapText="1"/>
    </xf>
    <xf numFmtId="0" fontId="28" fillId="35" borderId="10" xfId="0" applyFont="1" applyFill="1" applyBorder="1" applyAlignment="1">
      <alignment wrapText="1"/>
    </xf>
    <xf numFmtId="164" fontId="28" fillId="35" borderId="10" xfId="0" applyNumberFormat="1" applyFont="1" applyFill="1" applyBorder="1" applyAlignment="1">
      <alignment horizontal="center" vertical="center" wrapText="1"/>
    </xf>
    <xf numFmtId="49" fontId="28" fillId="35" borderId="10" xfId="0" quotePrefix="1" applyNumberFormat="1" applyFont="1" applyFill="1" applyBorder="1" applyAlignment="1">
      <alignment horizontal="center" vertical="center" wrapText="1"/>
    </xf>
    <xf numFmtId="0" fontId="28" fillId="35" borderId="10" xfId="0" quotePrefix="1" applyFont="1" applyFill="1" applyBorder="1" applyAlignment="1">
      <alignment vertical="center" wrapText="1"/>
    </xf>
    <xf numFmtId="0" fontId="28" fillId="35" borderId="0" xfId="0" applyFont="1" applyFill="1"/>
    <xf numFmtId="0" fontId="29" fillId="35" borderId="10" xfId="0" applyFont="1" applyFill="1" applyBorder="1" applyAlignment="1">
      <alignment horizontal="center" vertical="center" wrapText="1"/>
    </xf>
    <xf numFmtId="49" fontId="28" fillId="35" borderId="10" xfId="0" quotePrefix="1" applyNumberFormat="1" applyFont="1" applyFill="1" applyBorder="1" applyAlignment="1">
      <alignment horizontal="left" vertical="center" wrapText="1"/>
    </xf>
    <xf numFmtId="0" fontId="28" fillId="35" borderId="10" xfId="0" applyFont="1" applyFill="1" applyBorder="1" applyAlignment="1">
      <alignment vertical="center" wrapText="1"/>
    </xf>
    <xf numFmtId="49" fontId="29" fillId="35" borderId="10" xfId="0" applyNumberFormat="1" applyFont="1" applyFill="1" applyBorder="1" applyAlignment="1">
      <alignment horizontal="center" vertical="center" wrapText="1"/>
    </xf>
    <xf numFmtId="0" fontId="34" fillId="33" borderId="0" xfId="0" applyFont="1" applyFill="1" applyAlignment="1">
      <alignment horizontal="left"/>
    </xf>
    <xf numFmtId="0" fontId="31" fillId="33" borderId="0" xfId="81" applyFont="1" applyFill="1" applyAlignment="1">
      <alignment horizontal="left" wrapText="1"/>
    </xf>
    <xf numFmtId="0" fontId="36" fillId="33" borderId="0" xfId="0" applyFont="1" applyFill="1" applyAlignment="1">
      <alignment horizontal="left"/>
    </xf>
    <xf numFmtId="49" fontId="29" fillId="35" borderId="10" xfId="0" quotePrefix="1" applyNumberFormat="1" applyFont="1" applyFill="1" applyBorder="1" applyAlignment="1">
      <alignment horizontal="center" vertical="center" wrapText="1"/>
    </xf>
    <xf numFmtId="49" fontId="29" fillId="35" borderId="10" xfId="0" quotePrefix="1" applyNumberFormat="1" applyFont="1" applyFill="1" applyBorder="1" applyAlignment="1">
      <alignment horizontal="left" vertical="center" wrapText="1"/>
    </xf>
    <xf numFmtId="0" fontId="31" fillId="33" borderId="0" xfId="81" applyFont="1" applyFill="1" applyAlignment="1">
      <alignment horizontal="center" vertical="center" wrapText="1"/>
    </xf>
    <xf numFmtId="164" fontId="28" fillId="35" borderId="10" xfId="81" applyNumberFormat="1" applyFont="1" applyFill="1" applyBorder="1" applyAlignment="1">
      <alignment horizontal="center" vertical="center" wrapText="1"/>
    </xf>
    <xf numFmtId="14" fontId="35" fillId="35" borderId="10" xfId="0" applyNumberFormat="1" applyFont="1" applyFill="1" applyBorder="1" applyAlignment="1">
      <alignment horizontal="center" vertical="center"/>
    </xf>
    <xf numFmtId="0" fontId="28" fillId="35" borderId="10" xfId="0" applyFont="1" applyFill="1" applyBorder="1" applyAlignment="1">
      <alignment horizontal="left" vertical="center" wrapText="1"/>
    </xf>
    <xf numFmtId="14" fontId="35" fillId="35" borderId="10" xfId="0" applyNumberFormat="1" applyFont="1" applyFill="1" applyBorder="1" applyAlignment="1">
      <alignment horizontal="center" vertical="center" wrapText="1"/>
    </xf>
    <xf numFmtId="14" fontId="28" fillId="35" borderId="10" xfId="0" quotePrefix="1" applyNumberFormat="1" applyFont="1" applyFill="1" applyBorder="1" applyAlignment="1">
      <alignment horizontal="center" vertical="center" wrapText="1"/>
    </xf>
    <xf numFmtId="14" fontId="35" fillId="35" borderId="10" xfId="0" quotePrefix="1" applyNumberFormat="1" applyFont="1" applyFill="1" applyBorder="1" applyAlignment="1">
      <alignment horizontal="center" vertical="center" wrapText="1"/>
    </xf>
    <xf numFmtId="0" fontId="28" fillId="34" borderId="10" xfId="0" quotePrefix="1" applyFont="1" applyFill="1" applyBorder="1" applyAlignment="1">
      <alignment horizontal="center" vertical="center" wrapText="1"/>
    </xf>
    <xf numFmtId="49" fontId="28" fillId="34" borderId="10" xfId="0" applyNumberFormat="1" applyFont="1" applyFill="1" applyBorder="1" applyAlignment="1">
      <alignment horizontal="left" vertical="center" wrapText="1"/>
    </xf>
    <xf numFmtId="0" fontId="28" fillId="34" borderId="10" xfId="0" applyFont="1" applyFill="1" applyBorder="1" applyAlignment="1">
      <alignment horizontal="center" vertical="center" wrapText="1"/>
    </xf>
    <xf numFmtId="0" fontId="28" fillId="34" borderId="0" xfId="0" applyFont="1" applyFill="1" applyAlignment="1">
      <alignment horizontal="center" vertical="center" wrapText="1"/>
    </xf>
    <xf numFmtId="49" fontId="28" fillId="34" borderId="10" xfId="0" quotePrefix="1" applyNumberFormat="1" applyFont="1" applyFill="1" applyBorder="1" applyAlignment="1">
      <alignment horizontal="left" vertical="center" wrapText="1"/>
    </xf>
    <xf numFmtId="0" fontId="28" fillId="34" borderId="0" xfId="0" applyFont="1" applyFill="1"/>
    <xf numFmtId="14" fontId="35" fillId="34" borderId="10" xfId="0" quotePrefix="1" applyNumberFormat="1" applyFont="1" applyFill="1" applyBorder="1" applyAlignment="1">
      <alignment horizontal="center" vertical="center" wrapText="1"/>
    </xf>
    <xf numFmtId="14" fontId="35" fillId="34" borderId="10" xfId="0" applyNumberFormat="1" applyFont="1" applyFill="1" applyBorder="1" applyAlignment="1">
      <alignment horizontal="center" vertical="center" wrapText="1"/>
    </xf>
    <xf numFmtId="49" fontId="29" fillId="34" borderId="10" xfId="0" applyNumberFormat="1" applyFont="1" applyFill="1" applyBorder="1" applyAlignment="1">
      <alignment horizontal="center" vertical="center" wrapText="1"/>
    </xf>
    <xf numFmtId="0" fontId="29" fillId="34" borderId="10" xfId="0" applyFont="1" applyFill="1" applyBorder="1" applyAlignment="1">
      <alignment horizontal="center" vertical="center" wrapText="1"/>
    </xf>
    <xf numFmtId="0" fontId="28" fillId="34" borderId="10" xfId="0" applyFont="1" applyFill="1" applyBorder="1" applyAlignment="1">
      <alignment horizontal="left" vertical="center" wrapText="1"/>
    </xf>
    <xf numFmtId="0" fontId="28" fillId="34" borderId="10" xfId="0" applyFont="1" applyFill="1" applyBorder="1" applyAlignment="1">
      <alignment vertical="center" wrapText="1"/>
    </xf>
    <xf numFmtId="0" fontId="28" fillId="34" borderId="10" xfId="0" applyFont="1" applyFill="1" applyBorder="1" applyAlignment="1">
      <alignment wrapText="1"/>
    </xf>
    <xf numFmtId="14" fontId="28" fillId="34" borderId="10" xfId="0" quotePrefix="1" applyNumberFormat="1" applyFont="1" applyFill="1" applyBorder="1" applyAlignment="1">
      <alignment horizontal="center" vertical="center" wrapText="1"/>
    </xf>
    <xf numFmtId="49" fontId="28" fillId="34" borderId="10" xfId="81" applyNumberFormat="1" applyFont="1" applyFill="1" applyBorder="1" applyAlignment="1">
      <alignment horizontal="center" vertical="center" wrapText="1"/>
    </xf>
    <xf numFmtId="164" fontId="28" fillId="34" borderId="10" xfId="81" applyNumberFormat="1" applyFont="1" applyFill="1" applyBorder="1" applyAlignment="1">
      <alignment horizontal="center" vertical="center" wrapText="1"/>
    </xf>
    <xf numFmtId="0" fontId="28" fillId="34" borderId="10" xfId="0" quotePrefix="1" applyFont="1" applyFill="1" applyBorder="1" applyAlignment="1">
      <alignment vertical="center" wrapText="1"/>
    </xf>
    <xf numFmtId="14" fontId="28" fillId="34" borderId="10" xfId="0" applyNumberFormat="1" applyFont="1" applyFill="1" applyBorder="1" applyAlignment="1">
      <alignment horizontal="center" vertical="center" wrapText="1"/>
    </xf>
    <xf numFmtId="14" fontId="29" fillId="34" borderId="10" xfId="0" applyNumberFormat="1" applyFont="1" applyFill="1" applyBorder="1" applyAlignment="1">
      <alignment horizontal="center" vertical="center" wrapText="1"/>
    </xf>
    <xf numFmtId="0" fontId="29" fillId="34" borderId="10" xfId="0" quotePrefix="1" applyFont="1" applyFill="1" applyBorder="1" applyAlignment="1">
      <alignment horizontal="center" vertical="center" wrapText="1"/>
    </xf>
    <xf numFmtId="0" fontId="31" fillId="36" borderId="0" xfId="81" applyFont="1" applyFill="1" applyAlignment="1">
      <alignment horizontal="center" wrapText="1"/>
    </xf>
    <xf numFmtId="0" fontId="28" fillId="36" borderId="0" xfId="0" applyFont="1" applyFill="1"/>
    <xf numFmtId="0" fontId="27" fillId="36" borderId="10" xfId="0" applyFont="1" applyFill="1" applyBorder="1" applyAlignment="1">
      <alignment horizontal="center" vertical="center"/>
    </xf>
    <xf numFmtId="49" fontId="29" fillId="34" borderId="10" xfId="0" quotePrefix="1" applyNumberFormat="1" applyFont="1" applyFill="1" applyBorder="1" applyAlignment="1">
      <alignment horizontal="center" vertical="center" wrapText="1"/>
    </xf>
    <xf numFmtId="14" fontId="29" fillId="34" borderId="10" xfId="0" quotePrefix="1" applyNumberFormat="1" applyFont="1" applyFill="1" applyBorder="1" applyAlignment="1">
      <alignment horizontal="center" vertical="center" wrapText="1"/>
    </xf>
    <xf numFmtId="164" fontId="28" fillId="34" borderId="10" xfId="0" quotePrefix="1" applyNumberFormat="1" applyFont="1" applyFill="1" applyBorder="1" applyAlignment="1">
      <alignment horizontal="center" vertical="center" wrapText="1"/>
    </xf>
    <xf numFmtId="164" fontId="28" fillId="34" borderId="10" xfId="81" quotePrefix="1" applyNumberFormat="1" applyFont="1"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vertical="center" wrapText="1"/>
    </xf>
    <xf numFmtId="0" fontId="31" fillId="36" borderId="0" xfId="81" applyFont="1" applyFill="1" applyAlignment="1">
      <alignment horizontal="center" wrapText="1"/>
    </xf>
    <xf numFmtId="0" fontId="27" fillId="33" borderId="10" xfId="0" applyFont="1" applyFill="1" applyBorder="1" applyAlignment="1">
      <alignment horizontal="center" vertical="center"/>
    </xf>
    <xf numFmtId="0" fontId="27" fillId="33" borderId="10" xfId="0" applyFont="1" applyFill="1" applyBorder="1" applyAlignment="1">
      <alignment horizontal="center" vertical="center" wrapText="1"/>
    </xf>
    <xf numFmtId="0" fontId="30" fillId="0" borderId="10" xfId="0" applyFont="1" applyBorder="1" applyAlignment="1">
      <alignment horizontal="left" vertical="center" wrapText="1"/>
    </xf>
    <xf numFmtId="0" fontId="30" fillId="34" borderId="10" xfId="0" applyFont="1" applyFill="1" applyBorder="1" applyAlignment="1">
      <alignment horizontal="center" vertical="center" wrapText="1"/>
    </xf>
    <xf numFmtId="0" fontId="30" fillId="38" borderId="10" xfId="0" applyFont="1" applyFill="1" applyBorder="1" applyAlignment="1">
      <alignment horizontal="center" vertical="center" wrapText="1"/>
    </xf>
    <xf numFmtId="0" fontId="30" fillId="35" borderId="10" xfId="0" applyFont="1" applyFill="1" applyBorder="1" applyAlignment="1">
      <alignment horizontal="center" vertical="center" wrapText="1"/>
    </xf>
    <xf numFmtId="0" fontId="30" fillId="39" borderId="10" xfId="0" applyFont="1" applyFill="1" applyBorder="1" applyAlignment="1">
      <alignment horizontal="center" vertical="center" wrapText="1"/>
    </xf>
    <xf numFmtId="0" fontId="30" fillId="40" borderId="10" xfId="0" applyFont="1" applyFill="1" applyBorder="1" applyAlignment="1">
      <alignment horizontal="center" vertical="center" wrapText="1"/>
    </xf>
    <xf numFmtId="0" fontId="30" fillId="41" borderId="10" xfId="0" applyFont="1" applyFill="1" applyBorder="1" applyAlignment="1">
      <alignment horizontal="center" vertical="center" wrapText="1"/>
    </xf>
    <xf numFmtId="0" fontId="30" fillId="42" borderId="10" xfId="0" applyFont="1" applyFill="1" applyBorder="1" applyAlignment="1">
      <alignment horizontal="center" vertical="center" wrapText="1"/>
    </xf>
    <xf numFmtId="0" fontId="30" fillId="37" borderId="10" xfId="0" applyFont="1" applyFill="1" applyBorder="1" applyAlignment="1">
      <alignment horizontal="center" vertical="center" wrapText="1"/>
    </xf>
    <xf numFmtId="0" fontId="30" fillId="43" borderId="10" xfId="0" applyFont="1" applyFill="1" applyBorder="1" applyAlignment="1">
      <alignment horizontal="center" vertical="center" wrapText="1"/>
    </xf>
    <xf numFmtId="0" fontId="30" fillId="0" borderId="10" xfId="0" quotePrefix="1" applyFont="1" applyBorder="1" applyAlignment="1">
      <alignment horizontal="center" vertical="center" wrapText="1"/>
    </xf>
    <xf numFmtId="0" fontId="31" fillId="0" borderId="10" xfId="0" applyFont="1" applyFill="1" applyBorder="1" applyAlignment="1">
      <alignment vertical="center" wrapText="1"/>
    </xf>
    <xf numFmtId="49" fontId="31" fillId="33" borderId="10" xfId="0" applyNumberFormat="1" applyFont="1" applyFill="1" applyBorder="1" applyAlignment="1">
      <alignment horizontal="left" vertical="center" wrapText="1"/>
    </xf>
    <xf numFmtId="0" fontId="30" fillId="33" borderId="0" xfId="0" applyFont="1" applyFill="1" applyAlignment="1">
      <alignment horizontal="center" vertical="center" wrapText="1"/>
    </xf>
    <xf numFmtId="49" fontId="32" fillId="33" borderId="10" xfId="0" applyNumberFormat="1" applyFont="1" applyFill="1" applyBorder="1" applyAlignment="1">
      <alignment horizontal="left" vertical="center" wrapText="1"/>
    </xf>
    <xf numFmtId="0" fontId="31" fillId="0" borderId="10" xfId="0" applyFont="1" applyFill="1" applyBorder="1" applyAlignment="1">
      <alignment vertical="center"/>
    </xf>
    <xf numFmtId="0" fontId="32" fillId="0" borderId="10" xfId="0" applyFont="1" applyBorder="1" applyAlignment="1">
      <alignment horizontal="center" vertical="center" wrapText="1"/>
    </xf>
    <xf numFmtId="0" fontId="32" fillId="37" borderId="10" xfId="0" applyFont="1" applyFill="1" applyBorder="1" applyAlignment="1">
      <alignment horizontal="center" vertical="center" wrapText="1"/>
    </xf>
    <xf numFmtId="0" fontId="32" fillId="34" borderId="10" xfId="0" applyFont="1" applyFill="1" applyBorder="1" applyAlignment="1">
      <alignment horizontal="center" vertical="center" wrapText="1"/>
    </xf>
    <xf numFmtId="0" fontId="32" fillId="38" borderId="10" xfId="0" applyFont="1" applyFill="1" applyBorder="1" applyAlignment="1">
      <alignment horizontal="center" vertical="center" wrapText="1"/>
    </xf>
    <xf numFmtId="0" fontId="32" fillId="35" borderId="10" xfId="0" applyFont="1" applyFill="1" applyBorder="1" applyAlignment="1">
      <alignment horizontal="center" vertical="center" wrapText="1"/>
    </xf>
    <xf numFmtId="0" fontId="32" fillId="39" borderId="10" xfId="0" applyFont="1" applyFill="1" applyBorder="1" applyAlignment="1">
      <alignment horizontal="center" vertical="center" wrapText="1"/>
    </xf>
    <xf numFmtId="0" fontId="32" fillId="40" borderId="10" xfId="0" applyFont="1" applyFill="1" applyBorder="1" applyAlignment="1">
      <alignment horizontal="center" vertical="center" wrapText="1"/>
    </xf>
    <xf numFmtId="0" fontId="32" fillId="41" borderId="10" xfId="0" applyFont="1" applyFill="1" applyBorder="1" applyAlignment="1">
      <alignment horizontal="center" vertical="center" wrapText="1"/>
    </xf>
    <xf numFmtId="0" fontId="32" fillId="42" borderId="10" xfId="0" applyFont="1" applyFill="1" applyBorder="1" applyAlignment="1">
      <alignment horizontal="center" vertical="center" wrapText="1"/>
    </xf>
    <xf numFmtId="0" fontId="32" fillId="43" borderId="10" xfId="0" applyFont="1" applyFill="1" applyBorder="1" applyAlignment="1">
      <alignment horizontal="center" vertical="center" wrapText="1"/>
    </xf>
    <xf numFmtId="0" fontId="30" fillId="0" borderId="14" xfId="0" quotePrefix="1" applyFont="1" applyBorder="1" applyAlignment="1">
      <alignment horizontal="center" vertical="center" wrapText="1"/>
    </xf>
    <xf numFmtId="0" fontId="31" fillId="0" borderId="14" xfId="0" applyFont="1" applyBorder="1" applyAlignment="1">
      <alignment horizontal="left" vertical="center" wrapText="1"/>
    </xf>
    <xf numFmtId="0" fontId="31" fillId="0" borderId="14" xfId="0" applyFont="1" applyBorder="1" applyAlignment="1">
      <alignment horizontal="center" vertical="center" wrapText="1"/>
    </xf>
    <xf numFmtId="0" fontId="31" fillId="33" borderId="10" xfId="0" applyFont="1" applyFill="1" applyBorder="1" applyAlignment="1">
      <alignment horizontal="center" vertical="center" wrapText="1"/>
    </xf>
    <xf numFmtId="0" fontId="31" fillId="33" borderId="0" xfId="0" applyFont="1" applyFill="1" applyAlignment="1">
      <alignment horizontal="center" vertical="center" wrapText="1"/>
    </xf>
    <xf numFmtId="0" fontId="30" fillId="33" borderId="0" xfId="0" applyFont="1" applyFill="1" applyAlignment="1">
      <alignment horizontal="left" vertical="center" wrapText="1"/>
    </xf>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0" fontId="30" fillId="0" borderId="0" xfId="81" applyFont="1" applyFill="1" applyAlignment="1">
      <alignment horizontal="center" wrapText="1"/>
    </xf>
    <xf numFmtId="0" fontId="31" fillId="0" borderId="0" xfId="81" applyFont="1" applyFill="1" applyAlignment="1">
      <alignment wrapText="1"/>
    </xf>
    <xf numFmtId="0" fontId="31" fillId="0" borderId="0" xfId="81" applyFont="1" applyFill="1" applyAlignment="1">
      <alignment horizontal="center" vertical="center" wrapText="1"/>
    </xf>
    <xf numFmtId="0" fontId="34" fillId="0" borderId="0" xfId="0" applyFont="1" applyFill="1" applyAlignment="1">
      <alignment horizontal="center" vertical="center" wrapText="1"/>
    </xf>
    <xf numFmtId="0" fontId="34" fillId="0" borderId="0" xfId="0" applyFont="1" applyFill="1" applyAlignment="1">
      <alignment horizontal="left"/>
    </xf>
    <xf numFmtId="0" fontId="30" fillId="0" borderId="0" xfId="81" applyFont="1" applyFill="1"/>
    <xf numFmtId="0" fontId="31" fillId="0" borderId="0" xfId="81" applyFont="1" applyFill="1" applyAlignment="1">
      <alignment horizontal="center" wrapText="1"/>
    </xf>
    <xf numFmtId="0" fontId="31" fillId="0" borderId="0" xfId="81" applyFont="1" applyFill="1" applyAlignment="1">
      <alignment horizontal="left" wrapText="1"/>
    </xf>
    <xf numFmtId="0" fontId="28" fillId="0" borderId="0" xfId="0" applyFont="1" applyFill="1" applyAlignment="1">
      <alignment horizontal="center" vertical="center" wrapText="1"/>
    </xf>
    <xf numFmtId="0" fontId="30" fillId="0" borderId="0" xfId="0" applyFont="1" applyFill="1" applyAlignment="1">
      <alignment horizontal="center" vertical="center" wrapText="1"/>
    </xf>
    <xf numFmtId="0" fontId="30" fillId="0" borderId="0" xfId="0" applyFont="1" applyFill="1" applyAlignment="1">
      <alignment horizontal="left" vertical="center" wrapText="1"/>
    </xf>
    <xf numFmtId="0" fontId="31" fillId="0" borderId="0" xfId="0" applyFont="1" applyFill="1" applyAlignment="1">
      <alignment horizontal="center" vertical="center" wrapText="1"/>
    </xf>
    <xf numFmtId="0" fontId="28" fillId="0" borderId="0" xfId="0" applyFont="1" applyFill="1" applyAlignment="1">
      <alignment horizontal="left"/>
    </xf>
    <xf numFmtId="0" fontId="31" fillId="33" borderId="10" xfId="0" applyFont="1"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vertical="center" wrapText="1"/>
    </xf>
    <xf numFmtId="0" fontId="31" fillId="37" borderId="10" xfId="0" applyFont="1" applyFill="1" applyBorder="1" applyAlignment="1">
      <alignment horizontal="center" vertical="center" wrapText="1"/>
    </xf>
    <xf numFmtId="0" fontId="31" fillId="35" borderId="10" xfId="0" applyFont="1" applyFill="1" applyBorder="1" applyAlignment="1">
      <alignment horizontal="center" vertical="center" wrapText="1"/>
    </xf>
    <xf numFmtId="0" fontId="31" fillId="39" borderId="10" xfId="0" applyFont="1" applyFill="1" applyBorder="1" applyAlignment="1">
      <alignment horizontal="center" vertical="center" wrapText="1"/>
    </xf>
    <xf numFmtId="0" fontId="31" fillId="40" borderId="10" xfId="0" applyFont="1" applyFill="1" applyBorder="1" applyAlignment="1">
      <alignment horizontal="center" vertical="center" wrapText="1"/>
    </xf>
    <xf numFmtId="0" fontId="31" fillId="41" borderId="10" xfId="0" applyFont="1" applyFill="1" applyBorder="1" applyAlignment="1">
      <alignment horizontal="center" vertical="center" wrapText="1"/>
    </xf>
    <xf numFmtId="0" fontId="31" fillId="42" borderId="10" xfId="0" applyFont="1" applyFill="1" applyBorder="1" applyAlignment="1">
      <alignment horizontal="center" vertical="center" wrapText="1"/>
    </xf>
    <xf numFmtId="0" fontId="31" fillId="34" borderId="10" xfId="0" applyFont="1" applyFill="1" applyBorder="1" applyAlignment="1">
      <alignment horizontal="center" vertical="center" wrapText="1"/>
    </xf>
    <xf numFmtId="0" fontId="27" fillId="33" borderId="10" xfId="0" applyFont="1" applyFill="1" applyBorder="1" applyAlignment="1">
      <alignment horizontal="center" vertical="center" wrapText="1"/>
    </xf>
    <xf numFmtId="0" fontId="27" fillId="33" borderId="10" xfId="0" applyFont="1" applyFill="1" applyBorder="1" applyAlignment="1">
      <alignment horizontal="center" vertical="center"/>
    </xf>
    <xf numFmtId="0" fontId="31" fillId="36" borderId="0" xfId="81" applyFont="1" applyFill="1" applyAlignment="1">
      <alignment horizontal="center" wrapText="1"/>
    </xf>
    <xf numFmtId="14" fontId="35" fillId="33" borderId="10" xfId="0" quotePrefix="1" applyNumberFormat="1" applyFont="1" applyFill="1" applyBorder="1" applyAlignment="1">
      <alignment horizontal="center" vertical="center" wrapText="1"/>
    </xf>
    <xf numFmtId="1" fontId="30" fillId="33" borderId="10" xfId="0" applyNumberFormat="1" applyFont="1" applyFill="1" applyBorder="1" applyAlignment="1">
      <alignment horizontal="center" vertical="center" wrapText="1"/>
    </xf>
    <xf numFmtId="1" fontId="30" fillId="40" borderId="10" xfId="0" applyNumberFormat="1" applyFont="1" applyFill="1" applyBorder="1" applyAlignment="1">
      <alignment horizontal="center" vertical="center" wrapText="1"/>
    </xf>
    <xf numFmtId="0" fontId="31" fillId="33" borderId="10" xfId="0" applyFont="1"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vertical="center" wrapText="1"/>
    </xf>
    <xf numFmtId="0" fontId="27" fillId="33" borderId="10" xfId="0" applyFont="1" applyFill="1" applyBorder="1" applyAlignment="1">
      <alignment horizontal="center" vertical="center" wrapText="1"/>
    </xf>
    <xf numFmtId="0" fontId="31" fillId="36" borderId="0" xfId="81" applyFont="1" applyFill="1" applyAlignment="1">
      <alignment horizontal="center" wrapText="1"/>
    </xf>
    <xf numFmtId="49" fontId="30" fillId="40" borderId="10" xfId="0" applyNumberFormat="1" applyFont="1" applyFill="1" applyBorder="1" applyAlignment="1">
      <alignment horizontal="center" vertical="center" wrapText="1"/>
    </xf>
    <xf numFmtId="0" fontId="28" fillId="33" borderId="10" xfId="0" quotePrefix="1" applyNumberFormat="1" applyFont="1" applyFill="1" applyBorder="1" applyAlignment="1">
      <alignment horizontal="center" vertical="center" wrapText="1"/>
    </xf>
    <xf numFmtId="0" fontId="28" fillId="33" borderId="10" xfId="0" applyNumberFormat="1" applyFont="1" applyFill="1" applyBorder="1" applyAlignment="1">
      <alignment horizontal="center" vertical="center" wrapText="1"/>
    </xf>
    <xf numFmtId="0" fontId="31" fillId="33" borderId="0" xfId="81" applyFont="1" applyFill="1" applyAlignment="1">
      <alignment horizontal="center" vertical="center" wrapText="1"/>
    </xf>
    <xf numFmtId="0" fontId="28" fillId="33" borderId="0" xfId="0" applyFont="1" applyFill="1" applyAlignment="1">
      <alignment horizontal="center" vertical="center"/>
    </xf>
    <xf numFmtId="0" fontId="34" fillId="33" borderId="0" xfId="0" applyFont="1" applyFill="1" applyAlignment="1">
      <alignment horizontal="center" vertical="center"/>
    </xf>
    <xf numFmtId="0" fontId="28" fillId="33" borderId="10" xfId="0" applyFont="1" applyFill="1" applyBorder="1" applyAlignment="1">
      <alignment horizontal="center" vertical="center"/>
    </xf>
    <xf numFmtId="0" fontId="28" fillId="34" borderId="10" xfId="0" applyFont="1" applyFill="1" applyBorder="1" applyAlignment="1">
      <alignment horizontal="center" vertical="center"/>
    </xf>
    <xf numFmtId="0" fontId="36" fillId="33" borderId="0" xfId="0" applyFont="1" applyFill="1" applyAlignment="1">
      <alignment horizontal="center" vertical="center"/>
    </xf>
    <xf numFmtId="0" fontId="27" fillId="33" borderId="10" xfId="0" applyFont="1" applyFill="1" applyBorder="1" applyAlignment="1">
      <alignment horizontal="center" vertical="center" wrapText="1"/>
    </xf>
    <xf numFmtId="0" fontId="27" fillId="33" borderId="10" xfId="0" applyFont="1" applyFill="1" applyBorder="1" applyAlignment="1">
      <alignment horizontal="center" vertical="center"/>
    </xf>
    <xf numFmtId="0" fontId="28" fillId="33" borderId="0" xfId="0" applyFont="1" applyFill="1"/>
    <xf numFmtId="0" fontId="28" fillId="33" borderId="0" xfId="0" applyFont="1" applyFill="1"/>
    <xf numFmtId="49" fontId="29" fillId="33" borderId="10" xfId="0" quotePrefix="1" applyNumberFormat="1" applyFont="1" applyFill="1" applyBorder="1" applyAlignment="1">
      <alignment horizontal="left" vertical="center" wrapText="1"/>
    </xf>
    <xf numFmtId="14" fontId="29" fillId="33" borderId="10" xfId="0" quotePrefix="1" applyNumberFormat="1" applyFont="1" applyFill="1" applyBorder="1" applyAlignment="1">
      <alignment horizontal="center" vertical="center" wrapText="1"/>
    </xf>
    <xf numFmtId="0" fontId="31" fillId="33" borderId="10"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30" fillId="33" borderId="0" xfId="81" applyFont="1" applyFill="1" applyBorder="1" applyAlignment="1">
      <alignment horizontal="center" vertical="center" wrapText="1"/>
    </xf>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0" fontId="31" fillId="33" borderId="12" xfId="0" applyFont="1" applyFill="1" applyBorder="1" applyAlignment="1">
      <alignment horizontal="center" vertical="center" wrapText="1"/>
    </xf>
    <xf numFmtId="0" fontId="31" fillId="33" borderId="13" xfId="0" applyFont="1" applyFill="1" applyBorder="1" applyAlignment="1">
      <alignment horizontal="center" vertical="center" wrapText="1"/>
    </xf>
    <xf numFmtId="0" fontId="30" fillId="33" borderId="0" xfId="81" applyFont="1" applyFill="1" applyAlignment="1">
      <alignment horizontal="center" wrapText="1"/>
    </xf>
    <xf numFmtId="0" fontId="31" fillId="33" borderId="0" xfId="81" applyFont="1" applyFill="1" applyAlignment="1">
      <alignment horizontal="center" wrapText="1"/>
    </xf>
    <xf numFmtId="0" fontId="31" fillId="33" borderId="0" xfId="81" applyFont="1" applyFill="1" applyAlignment="1">
      <alignment horizontal="center" vertical="center" wrapText="1"/>
    </xf>
    <xf numFmtId="0" fontId="32" fillId="33" borderId="0" xfId="81" applyFont="1" applyFill="1" applyAlignment="1">
      <alignment horizontal="center" vertical="center" wrapText="1"/>
    </xf>
    <xf numFmtId="0" fontId="30" fillId="0" borderId="0" xfId="81" applyFont="1" applyFill="1" applyAlignment="1">
      <alignment horizontal="center" wrapText="1"/>
    </xf>
    <xf numFmtId="0" fontId="31" fillId="0" borderId="0" xfId="81" applyFont="1" applyFill="1" applyAlignment="1">
      <alignment horizontal="center" wrapText="1"/>
    </xf>
    <xf numFmtId="0" fontId="31" fillId="0" borderId="0" xfId="81" applyFont="1" applyFill="1" applyAlignment="1">
      <alignment horizontal="center" vertical="center" wrapText="1"/>
    </xf>
    <xf numFmtId="0" fontId="32" fillId="0" borderId="0" xfId="81" applyFont="1" applyFill="1" applyAlignment="1">
      <alignment horizontal="center" vertical="center" wrapText="1"/>
    </xf>
    <xf numFmtId="0" fontId="27" fillId="33" borderId="10" xfId="0" applyFont="1" applyFill="1" applyBorder="1" applyAlignment="1">
      <alignment horizontal="center" vertical="center" wrapText="1"/>
    </xf>
    <xf numFmtId="0" fontId="27" fillId="33" borderId="10" xfId="0" applyFont="1" applyFill="1" applyBorder="1" applyAlignment="1">
      <alignment horizontal="center" vertical="center"/>
    </xf>
    <xf numFmtId="0" fontId="27" fillId="33" borderId="12"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31" fillId="36" borderId="0" xfId="81" applyFont="1" applyFill="1" applyAlignment="1">
      <alignment horizontal="center" wrapText="1"/>
    </xf>
    <xf numFmtId="0" fontId="32" fillId="36" borderId="0" xfId="81" applyFont="1" applyFill="1" applyAlignment="1">
      <alignment horizontal="center" vertical="center" wrapText="1"/>
    </xf>
    <xf numFmtId="0" fontId="28" fillId="33" borderId="0" xfId="0" applyFont="1" applyFill="1" applyAlignment="1">
      <alignment horizontal="center" vertical="center"/>
    </xf>
    <xf numFmtId="0" fontId="28" fillId="33" borderId="0" xfId="0" applyFont="1" applyFill="1"/>
    <xf numFmtId="0" fontId="28" fillId="33" borderId="0" xfId="0" applyFont="1" applyFill="1" applyAlignment="1">
      <alignment vertical="center"/>
    </xf>
    <xf numFmtId="0" fontId="30" fillId="33" borderId="11" xfId="81" applyFont="1" applyFill="1" applyBorder="1" applyAlignment="1">
      <alignment horizontal="center" vertical="center" wrapText="1"/>
    </xf>
    <xf numFmtId="0" fontId="31" fillId="43" borderId="10" xfId="0" applyFont="1" applyFill="1" applyBorder="1" applyAlignment="1">
      <alignment horizontal="center" vertical="center" wrapText="1"/>
    </xf>
    <xf numFmtId="0" fontId="31" fillId="0" borderId="10"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0" fontId="31" fillId="37" borderId="12" xfId="0" applyFont="1" applyFill="1" applyBorder="1" applyAlignment="1">
      <alignment horizontal="center" vertical="center" wrapText="1"/>
    </xf>
    <xf numFmtId="0" fontId="31" fillId="37" borderId="13" xfId="0" applyFont="1" applyFill="1" applyBorder="1" applyAlignment="1">
      <alignment horizontal="center" vertical="center" wrapText="1"/>
    </xf>
    <xf numFmtId="0" fontId="31" fillId="34" borderId="10" xfId="0" applyFont="1" applyFill="1" applyBorder="1" applyAlignment="1">
      <alignment horizontal="center" vertical="center" wrapText="1"/>
    </xf>
    <xf numFmtId="0" fontId="31" fillId="38" borderId="10" xfId="0" applyFont="1" applyFill="1" applyBorder="1" applyAlignment="1">
      <alignment horizontal="center" vertical="center" wrapText="1"/>
    </xf>
    <xf numFmtId="0" fontId="31" fillId="35" borderId="10" xfId="0" applyFont="1" applyFill="1" applyBorder="1" applyAlignment="1">
      <alignment horizontal="center" vertical="center" wrapText="1"/>
    </xf>
    <xf numFmtId="0" fontId="31" fillId="39" borderId="10" xfId="0" applyFont="1" applyFill="1" applyBorder="1" applyAlignment="1">
      <alignment horizontal="center" vertical="center" wrapText="1"/>
    </xf>
    <xf numFmtId="0" fontId="31" fillId="40" borderId="10" xfId="0" applyFont="1" applyFill="1" applyBorder="1" applyAlignment="1">
      <alignment horizontal="center" vertical="center" wrapText="1"/>
    </xf>
    <xf numFmtId="0" fontId="31" fillId="41" borderId="10" xfId="0" applyFont="1" applyFill="1" applyBorder="1" applyAlignment="1">
      <alignment horizontal="center" vertical="center" wrapText="1"/>
    </xf>
    <xf numFmtId="0" fontId="31" fillId="42" borderId="10" xfId="0" applyFont="1" applyFill="1" applyBorder="1" applyAlignment="1">
      <alignment horizontal="center" vertical="center" wrapText="1"/>
    </xf>
    <xf numFmtId="0" fontId="31" fillId="37" borderId="10" xfId="0" applyFont="1" applyFill="1" applyBorder="1" applyAlignment="1">
      <alignment horizontal="center" vertical="center" wrapText="1"/>
    </xf>
    <xf numFmtId="49" fontId="28" fillId="34" borderId="10" xfId="81" quotePrefix="1" applyNumberFormat="1" applyFont="1" applyFill="1" applyBorder="1" applyAlignment="1">
      <alignment horizontal="center" vertical="center" wrapText="1"/>
    </xf>
    <xf numFmtId="0" fontId="28" fillId="34" borderId="10" xfId="0" quotePrefix="1" applyFont="1" applyFill="1" applyBorder="1" applyAlignment="1">
      <alignment horizontal="left" vertical="center" wrapText="1"/>
    </xf>
  </cellXfs>
  <cellStyles count="84">
    <cellStyle name="20% - Accent1" xfId="19" builtinId="30" customBuiltin="1"/>
    <cellStyle name="20% - Accent1 2" xfId="43"/>
    <cellStyle name="20% - Accent1 3" xfId="56"/>
    <cellStyle name="20% - Accent1 4" xfId="69"/>
    <cellStyle name="20% - Accent2" xfId="23" builtinId="34" customBuiltin="1"/>
    <cellStyle name="20% - Accent2 2" xfId="45"/>
    <cellStyle name="20% - Accent2 3" xfId="58"/>
    <cellStyle name="20% - Accent2 4" xfId="71"/>
    <cellStyle name="20% - Accent3" xfId="27" builtinId="38" customBuiltin="1"/>
    <cellStyle name="20% - Accent3 2" xfId="47"/>
    <cellStyle name="20% - Accent3 3" xfId="60"/>
    <cellStyle name="20% - Accent3 4" xfId="73"/>
    <cellStyle name="20% - Accent4" xfId="31" builtinId="42" customBuiltin="1"/>
    <cellStyle name="20% - Accent4 2" xfId="49"/>
    <cellStyle name="20% - Accent4 3" xfId="62"/>
    <cellStyle name="20% - Accent4 4" xfId="75"/>
    <cellStyle name="20% - Accent5" xfId="35" builtinId="46" customBuiltin="1"/>
    <cellStyle name="20% - Accent5 2" xfId="51"/>
    <cellStyle name="20% - Accent5 3" xfId="64"/>
    <cellStyle name="20% - Accent5 4" xfId="77"/>
    <cellStyle name="20% - Accent6" xfId="39" builtinId="50" customBuiltin="1"/>
    <cellStyle name="20% - Accent6 2" xfId="53"/>
    <cellStyle name="20% - Accent6 3" xfId="66"/>
    <cellStyle name="20% - Accent6 4" xfId="79"/>
    <cellStyle name="40% - Accent1" xfId="20" builtinId="31" customBuiltin="1"/>
    <cellStyle name="40% - Accent1 2" xfId="44"/>
    <cellStyle name="40% - Accent1 3" xfId="57"/>
    <cellStyle name="40% - Accent1 4" xfId="70"/>
    <cellStyle name="40% - Accent2" xfId="24" builtinId="35" customBuiltin="1"/>
    <cellStyle name="40% - Accent2 2" xfId="46"/>
    <cellStyle name="40% - Accent2 3" xfId="59"/>
    <cellStyle name="40% - Accent2 4" xfId="72"/>
    <cellStyle name="40% - Accent3" xfId="28" builtinId="39" customBuiltin="1"/>
    <cellStyle name="40% - Accent3 2" xfId="48"/>
    <cellStyle name="40% - Accent3 3" xfId="61"/>
    <cellStyle name="40% - Accent3 4" xfId="74"/>
    <cellStyle name="40% - Accent4" xfId="32" builtinId="43" customBuiltin="1"/>
    <cellStyle name="40% - Accent4 2" xfId="50"/>
    <cellStyle name="40% - Accent4 3" xfId="63"/>
    <cellStyle name="40% - Accent4 4" xfId="76"/>
    <cellStyle name="40% - Accent5" xfId="36" builtinId="47" customBuiltin="1"/>
    <cellStyle name="40% - Accent5 2" xfId="52"/>
    <cellStyle name="40% - Accent5 3" xfId="65"/>
    <cellStyle name="40% - Accent5 4" xfId="78"/>
    <cellStyle name="40% - Accent6" xfId="40" builtinId="51" customBuiltin="1"/>
    <cellStyle name="40% - Accent6 2" xfId="54"/>
    <cellStyle name="40% - Accent6 3" xfId="67"/>
    <cellStyle name="40% - Accent6 4" xfId="8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82" builtinId="8"/>
    <cellStyle name="Input" xfId="9" builtinId="20" customBuiltin="1"/>
    <cellStyle name="Linked Cell" xfId="12" builtinId="24" customBuiltin="1"/>
    <cellStyle name="Neutral" xfId="8" builtinId="28" customBuiltin="1"/>
    <cellStyle name="Normal" xfId="0" builtinId="0" customBuiltin="1"/>
    <cellStyle name="Normal 2" xfId="81"/>
    <cellStyle name="Normal 3" xfId="83"/>
    <cellStyle name="Note" xfId="15" builtinId="10" customBuiltin="1"/>
    <cellStyle name="Note 2" xfId="42"/>
    <cellStyle name="Note 3" xfId="55"/>
    <cellStyle name="Note 4" xfId="68"/>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yvantrung2013@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5.bin"/><Relationship Id="rId1" Type="http://schemas.openxmlformats.org/officeDocument/2006/relationships/hyperlink" Target="mailto:lyvantrung2013@gmail.com" TargetMode="External"/><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91"/>
  <sheetViews>
    <sheetView topLeftCell="AJ4" zoomScaleNormal="100" zoomScaleSheetLayoutView="90" workbookViewId="0">
      <pane ySplit="3" topLeftCell="A37" activePane="bottomLeft" state="frozen"/>
      <selection activeCell="A4" sqref="A4"/>
      <selection pane="bottomLeft" activeCell="V43" sqref="V43"/>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6"/>
      <c r="AL1" s="58"/>
      <c r="AM1" s="58"/>
      <c r="AN1" s="128"/>
      <c r="AO1" s="128"/>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26"/>
      <c r="B2" s="126"/>
      <c r="C2" s="126"/>
      <c r="D2" s="126"/>
      <c r="E2" s="126"/>
      <c r="F2" s="126"/>
      <c r="G2" s="126"/>
      <c r="H2" s="126"/>
      <c r="I2" s="126"/>
      <c r="J2" s="126"/>
      <c r="K2" s="126"/>
      <c r="L2" s="57"/>
      <c r="M2" s="57"/>
      <c r="AC2" s="127"/>
      <c r="AD2" s="127"/>
      <c r="AE2" s="127"/>
      <c r="AF2" s="127"/>
      <c r="AG2" s="127"/>
      <c r="AH2" s="127"/>
      <c r="AI2" s="127"/>
      <c r="AJ2" s="127"/>
      <c r="AK2" s="127"/>
      <c r="AL2" s="127"/>
      <c r="AM2" s="127"/>
      <c r="AN2" s="128"/>
      <c r="AO2" s="128"/>
      <c r="AP2" s="127"/>
      <c r="AQ2" s="127"/>
      <c r="AR2" s="127"/>
      <c r="AS2" s="127"/>
      <c r="AT2" s="127"/>
      <c r="AU2" s="127"/>
      <c r="AV2" s="127"/>
      <c r="AW2" s="127"/>
      <c r="AX2" s="127"/>
      <c r="AY2" s="128"/>
      <c r="AZ2" s="128"/>
      <c r="BA2" s="127"/>
      <c r="BB2" s="127"/>
      <c r="BD2" s="127"/>
      <c r="BE2" s="128"/>
      <c r="BF2" s="128"/>
      <c r="BG2" s="59"/>
      <c r="BH2" s="127"/>
      <c r="BI2" s="127"/>
      <c r="BJ2" s="127"/>
      <c r="BK2" s="127"/>
      <c r="BL2" s="127"/>
      <c r="BM2" s="127"/>
      <c r="BN2" s="127"/>
      <c r="BO2" s="127"/>
      <c r="BP2" s="127"/>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s="35" customFormat="1" ht="35.4" customHeight="1" x14ac:dyDescent="0.3">
      <c r="A5" s="225" t="s">
        <v>1212</v>
      </c>
      <c r="B5" s="225" t="s">
        <v>0</v>
      </c>
      <c r="C5" s="225" t="s">
        <v>2801</v>
      </c>
      <c r="D5" s="225" t="s">
        <v>2800</v>
      </c>
      <c r="E5" s="225" t="s">
        <v>3507</v>
      </c>
      <c r="F5" s="225" t="s">
        <v>1</v>
      </c>
      <c r="G5" s="225" t="s">
        <v>1254</v>
      </c>
      <c r="H5" s="225" t="s">
        <v>2</v>
      </c>
      <c r="I5" s="225" t="s">
        <v>3735</v>
      </c>
      <c r="J5" s="225" t="s">
        <v>1192</v>
      </c>
      <c r="K5" s="225" t="s">
        <v>2765</v>
      </c>
      <c r="L5" s="225" t="s">
        <v>1370</v>
      </c>
      <c r="M5" s="225" t="s">
        <v>1371</v>
      </c>
      <c r="N5" s="225" t="s">
        <v>2766</v>
      </c>
      <c r="O5" s="225" t="s">
        <v>2767</v>
      </c>
      <c r="P5" s="225" t="s">
        <v>3489</v>
      </c>
      <c r="Q5" s="225" t="s">
        <v>1372</v>
      </c>
      <c r="R5" s="225" t="s">
        <v>2768</v>
      </c>
      <c r="S5" s="225" t="s">
        <v>1373</v>
      </c>
      <c r="T5" s="225" t="s">
        <v>1374</v>
      </c>
      <c r="U5" s="225" t="s">
        <v>2769</v>
      </c>
      <c r="V5" s="225" t="s">
        <v>2770</v>
      </c>
      <c r="W5" s="225" t="s">
        <v>3</v>
      </c>
      <c r="X5" s="225" t="s">
        <v>4</v>
      </c>
      <c r="Y5" s="225" t="s">
        <v>5</v>
      </c>
      <c r="Z5" s="225" t="s">
        <v>6</v>
      </c>
      <c r="AA5" s="225" t="s">
        <v>7</v>
      </c>
      <c r="AB5" s="225" t="s">
        <v>3532</v>
      </c>
      <c r="AC5" s="225" t="s">
        <v>3531</v>
      </c>
      <c r="AD5" s="225" t="s">
        <v>8</v>
      </c>
      <c r="AE5" s="225" t="s">
        <v>9</v>
      </c>
      <c r="AF5" s="225" t="s">
        <v>2771</v>
      </c>
      <c r="AG5" s="225" t="s">
        <v>3536</v>
      </c>
      <c r="AH5" s="225" t="s">
        <v>10</v>
      </c>
      <c r="AI5" s="225" t="s">
        <v>11</v>
      </c>
      <c r="AJ5" s="224" t="s">
        <v>3753</v>
      </c>
      <c r="AK5" s="224"/>
      <c r="AL5" s="224"/>
      <c r="AM5" s="224"/>
      <c r="AN5" s="224"/>
      <c r="AO5" s="224"/>
      <c r="AP5" s="224" t="s">
        <v>3742</v>
      </c>
      <c r="AQ5" s="224"/>
      <c r="AR5" s="224"/>
      <c r="AS5" s="224" t="s">
        <v>3743</v>
      </c>
      <c r="AT5" s="224"/>
      <c r="AU5" s="224"/>
      <c r="AV5" s="224"/>
      <c r="AW5" s="224"/>
      <c r="AX5" s="224" t="s">
        <v>160</v>
      </c>
      <c r="AY5" s="224"/>
      <c r="AZ5" s="224"/>
      <c r="BA5" s="224"/>
      <c r="BB5" s="167"/>
      <c r="BC5" s="224" t="s">
        <v>2774</v>
      </c>
      <c r="BD5" s="224"/>
      <c r="BE5" s="224"/>
      <c r="BF5" s="224"/>
      <c r="BG5" s="224"/>
      <c r="BH5" s="224" t="s">
        <v>3750</v>
      </c>
      <c r="BI5" s="224"/>
      <c r="BJ5" s="224"/>
      <c r="BK5" s="224" t="s">
        <v>3751</v>
      </c>
      <c r="BL5" s="224"/>
      <c r="BM5" s="224"/>
      <c r="BN5" s="225" t="s">
        <v>16</v>
      </c>
      <c r="BO5" s="225"/>
      <c r="BP5" s="225"/>
      <c r="BQ5" s="221" t="s">
        <v>2989</v>
      </c>
    </row>
    <row r="6" spans="1:69" s="35" customFormat="1" ht="91.2" customHeight="1" x14ac:dyDescent="0.3">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168" t="s">
        <v>3533</v>
      </c>
      <c r="AK6" s="168" t="s">
        <v>12</v>
      </c>
      <c r="AL6" s="168" t="s">
        <v>13</v>
      </c>
      <c r="AM6" s="168" t="s">
        <v>2772</v>
      </c>
      <c r="AN6" s="168" t="s">
        <v>2773</v>
      </c>
      <c r="AO6" s="168" t="s">
        <v>3721</v>
      </c>
      <c r="AP6" s="168" t="s">
        <v>2839</v>
      </c>
      <c r="AQ6" s="168" t="s">
        <v>3736</v>
      </c>
      <c r="AR6" s="168" t="s">
        <v>3722</v>
      </c>
      <c r="AS6" s="168" t="s">
        <v>3743</v>
      </c>
      <c r="AT6" s="168" t="s">
        <v>3736</v>
      </c>
      <c r="AU6" s="168" t="s">
        <v>3722</v>
      </c>
      <c r="AV6" s="168" t="s">
        <v>3745</v>
      </c>
      <c r="AW6" s="168" t="s">
        <v>3744</v>
      </c>
      <c r="AX6" s="168" t="s">
        <v>17</v>
      </c>
      <c r="AY6" s="168" t="s">
        <v>3749</v>
      </c>
      <c r="AZ6" s="168" t="s">
        <v>3722</v>
      </c>
      <c r="BA6" s="168" t="s">
        <v>3534</v>
      </c>
      <c r="BB6" s="168" t="s">
        <v>4306</v>
      </c>
      <c r="BC6" s="168" t="s">
        <v>2775</v>
      </c>
      <c r="BD6" s="168" t="s">
        <v>3496</v>
      </c>
      <c r="BE6" s="168" t="s">
        <v>3736</v>
      </c>
      <c r="BF6" s="168" t="s">
        <v>3484</v>
      </c>
      <c r="BG6" s="168" t="s">
        <v>3752</v>
      </c>
      <c r="BH6" s="168" t="s">
        <v>14</v>
      </c>
      <c r="BI6" s="168" t="s">
        <v>3749</v>
      </c>
      <c r="BJ6" s="168" t="s">
        <v>3722</v>
      </c>
      <c r="BK6" s="168" t="s">
        <v>15</v>
      </c>
      <c r="BL6" s="168" t="s">
        <v>3749</v>
      </c>
      <c r="BM6" s="168" t="s">
        <v>3722</v>
      </c>
      <c r="BN6" s="168" t="s">
        <v>16</v>
      </c>
      <c r="BO6" s="168" t="s">
        <v>3749</v>
      </c>
      <c r="BP6" s="168" t="s">
        <v>3722</v>
      </c>
      <c r="BQ6" s="222"/>
    </row>
    <row r="7" spans="1:69" s="82" customFormat="1" ht="156" customHeight="1" x14ac:dyDescent="0.3">
      <c r="A7" s="71" t="s">
        <v>960</v>
      </c>
      <c r="B7" s="72" t="s">
        <v>113</v>
      </c>
      <c r="C7" s="11" t="s">
        <v>1176</v>
      </c>
      <c r="D7" s="11"/>
      <c r="E7" s="11" t="s">
        <v>1176</v>
      </c>
      <c r="F7" s="3" t="s">
        <v>19</v>
      </c>
      <c r="G7" s="3" t="s">
        <v>1272</v>
      </c>
      <c r="H7" s="73" t="s">
        <v>114</v>
      </c>
      <c r="I7" s="3" t="s">
        <v>2946</v>
      </c>
      <c r="J7" s="73" t="s">
        <v>2946</v>
      </c>
      <c r="K7" s="74" t="s">
        <v>2955</v>
      </c>
      <c r="L7" s="75" t="s">
        <v>2956</v>
      </c>
      <c r="M7" s="76" t="s">
        <v>2930</v>
      </c>
      <c r="N7" s="76" t="s">
        <v>3003</v>
      </c>
      <c r="O7" s="77" t="s">
        <v>2844</v>
      </c>
      <c r="P7" s="77" t="s">
        <v>1306</v>
      </c>
      <c r="Q7" s="76" t="s">
        <v>1837</v>
      </c>
      <c r="R7" s="78"/>
      <c r="S7" s="76" t="s">
        <v>1838</v>
      </c>
      <c r="T7" s="76" t="s">
        <v>1839</v>
      </c>
      <c r="U7" s="77" t="s">
        <v>3391</v>
      </c>
      <c r="V7" s="78"/>
      <c r="W7" s="79" t="s">
        <v>115</v>
      </c>
      <c r="X7" s="73" t="s">
        <v>33</v>
      </c>
      <c r="Y7" s="79" t="s">
        <v>115</v>
      </c>
      <c r="Z7" s="73" t="s">
        <v>96</v>
      </c>
      <c r="AA7" s="79" t="s">
        <v>115</v>
      </c>
      <c r="AB7" s="73" t="s">
        <v>5282</v>
      </c>
      <c r="AC7" s="73" t="s">
        <v>71</v>
      </c>
      <c r="AD7" s="79" t="s">
        <v>116</v>
      </c>
      <c r="AE7" s="78"/>
      <c r="AF7" s="73" t="s">
        <v>21</v>
      </c>
      <c r="AG7" s="73"/>
      <c r="AH7" s="73" t="s">
        <v>27</v>
      </c>
      <c r="AI7" s="73" t="s">
        <v>28</v>
      </c>
      <c r="AJ7" s="73" t="s">
        <v>3499</v>
      </c>
      <c r="AK7" s="80" t="s">
        <v>3737</v>
      </c>
      <c r="AL7" s="80" t="s">
        <v>3738</v>
      </c>
      <c r="AM7" s="80" t="s">
        <v>3739</v>
      </c>
      <c r="AN7" s="71" t="s">
        <v>3740</v>
      </c>
      <c r="AO7" s="71" t="s">
        <v>3741</v>
      </c>
      <c r="AP7" s="80" t="s">
        <v>3746</v>
      </c>
      <c r="AQ7" s="80" t="s">
        <v>3747</v>
      </c>
      <c r="AR7" s="80" t="s">
        <v>3748</v>
      </c>
      <c r="AS7" s="80" t="s">
        <v>3761</v>
      </c>
      <c r="AT7" s="80" t="s">
        <v>3760</v>
      </c>
      <c r="AU7" s="80" t="s">
        <v>3762</v>
      </c>
      <c r="AV7" s="80" t="s">
        <v>3710</v>
      </c>
      <c r="AW7" s="80" t="s">
        <v>3710</v>
      </c>
      <c r="AX7" s="80" t="s">
        <v>3754</v>
      </c>
      <c r="AY7" s="80" t="s">
        <v>3755</v>
      </c>
      <c r="AZ7" s="80" t="s">
        <v>5140</v>
      </c>
      <c r="BA7" s="73" t="s">
        <v>2738</v>
      </c>
      <c r="BB7" s="73"/>
      <c r="BC7" s="80" t="s">
        <v>5139</v>
      </c>
      <c r="BD7" s="80" t="s">
        <v>3530</v>
      </c>
      <c r="BE7" s="80" t="s">
        <v>5137</v>
      </c>
      <c r="BF7" s="71" t="s">
        <v>5138</v>
      </c>
      <c r="BG7" s="77" t="s">
        <v>5285</v>
      </c>
      <c r="BH7" s="83" t="s">
        <v>45</v>
      </c>
      <c r="BI7" s="77"/>
      <c r="BJ7" s="77"/>
      <c r="BK7" s="73"/>
      <c r="BL7" s="80"/>
      <c r="BM7" s="73"/>
      <c r="BN7" s="73" t="s">
        <v>3758</v>
      </c>
      <c r="BO7" s="80" t="s">
        <v>3756</v>
      </c>
      <c r="BP7" s="73" t="s">
        <v>3757</v>
      </c>
      <c r="BQ7" s="84" t="s">
        <v>3759</v>
      </c>
    </row>
    <row r="8" spans="1:69" s="82" customFormat="1" ht="95.4" customHeight="1" x14ac:dyDescent="0.3">
      <c r="A8" s="71" t="s">
        <v>961</v>
      </c>
      <c r="B8" s="72" t="s">
        <v>176</v>
      </c>
      <c r="C8" s="77" t="s">
        <v>1176</v>
      </c>
      <c r="D8" s="77"/>
      <c r="E8" s="77" t="s">
        <v>1176</v>
      </c>
      <c r="F8" s="73" t="s">
        <v>19</v>
      </c>
      <c r="G8" s="73" t="s">
        <v>1306</v>
      </c>
      <c r="H8" s="73" t="s">
        <v>177</v>
      </c>
      <c r="I8" s="73" t="s">
        <v>2946</v>
      </c>
      <c r="J8" s="73" t="s">
        <v>2946</v>
      </c>
      <c r="K8" s="74" t="s">
        <v>2568</v>
      </c>
      <c r="L8" s="75" t="s">
        <v>2855</v>
      </c>
      <c r="M8" s="76" t="s">
        <v>2930</v>
      </c>
      <c r="N8" s="76" t="s">
        <v>3003</v>
      </c>
      <c r="O8" s="77" t="s">
        <v>2844</v>
      </c>
      <c r="P8" s="77" t="s">
        <v>3084</v>
      </c>
      <c r="Q8" s="76" t="s">
        <v>2569</v>
      </c>
      <c r="R8" s="78"/>
      <c r="S8" s="76" t="s">
        <v>2570</v>
      </c>
      <c r="T8" s="85" t="s">
        <v>2571</v>
      </c>
      <c r="U8" s="77" t="s">
        <v>3392</v>
      </c>
      <c r="V8" s="78"/>
      <c r="W8" s="79" t="s">
        <v>49</v>
      </c>
      <c r="X8" s="73" t="s">
        <v>33</v>
      </c>
      <c r="Y8" s="79" t="s">
        <v>49</v>
      </c>
      <c r="Z8" s="73" t="s">
        <v>24</v>
      </c>
      <c r="AA8" s="79" t="s">
        <v>49</v>
      </c>
      <c r="AB8" s="73" t="s">
        <v>5279</v>
      </c>
      <c r="AC8" s="73" t="s">
        <v>158</v>
      </c>
      <c r="AD8" s="79" t="s">
        <v>116</v>
      </c>
      <c r="AE8" s="78"/>
      <c r="AF8" s="79" t="s">
        <v>178</v>
      </c>
      <c r="AG8" s="79" t="s">
        <v>1176</v>
      </c>
      <c r="AH8" s="73" t="s">
        <v>27</v>
      </c>
      <c r="AI8" s="73" t="s">
        <v>28</v>
      </c>
      <c r="AJ8" s="73" t="s">
        <v>3528</v>
      </c>
      <c r="AK8" s="80" t="s">
        <v>3516</v>
      </c>
      <c r="AL8" s="80" t="s">
        <v>3826</v>
      </c>
      <c r="AM8" s="80" t="s">
        <v>3827</v>
      </c>
      <c r="AN8" s="71" t="s">
        <v>3828</v>
      </c>
      <c r="AO8" s="77" t="s">
        <v>3710</v>
      </c>
      <c r="AP8" s="73" t="s">
        <v>2820</v>
      </c>
      <c r="AQ8" s="80" t="s">
        <v>3829</v>
      </c>
      <c r="AR8" s="73" t="s">
        <v>2798</v>
      </c>
      <c r="AS8" s="80" t="s">
        <v>3830</v>
      </c>
      <c r="AT8" s="80" t="s">
        <v>3833</v>
      </c>
      <c r="AU8" s="80" t="s">
        <v>3832</v>
      </c>
      <c r="AV8" s="73" t="s">
        <v>3710</v>
      </c>
      <c r="AW8" s="73" t="s">
        <v>3710</v>
      </c>
      <c r="AX8" s="73" t="s">
        <v>2738</v>
      </c>
      <c r="AY8" s="80" t="s">
        <v>3551</v>
      </c>
      <c r="AZ8" s="80" t="s">
        <v>3834</v>
      </c>
      <c r="BA8" s="73" t="s">
        <v>2738</v>
      </c>
      <c r="BB8" s="73"/>
      <c r="BC8" s="73" t="s">
        <v>3835</v>
      </c>
      <c r="BD8" s="73" t="s">
        <v>32</v>
      </c>
      <c r="BE8" s="80" t="s">
        <v>3836</v>
      </c>
      <c r="BF8" s="77" t="s">
        <v>3837</v>
      </c>
      <c r="BG8" s="77" t="s">
        <v>32</v>
      </c>
      <c r="BH8" s="86" t="s">
        <v>45</v>
      </c>
      <c r="BI8" s="73"/>
      <c r="BJ8" s="73"/>
      <c r="BK8" s="73" t="s">
        <v>21</v>
      </c>
      <c r="BL8" s="73"/>
      <c r="BM8" s="73"/>
      <c r="BN8" s="73" t="s">
        <v>3758</v>
      </c>
      <c r="BO8" s="80" t="s">
        <v>3838</v>
      </c>
      <c r="BP8" s="73" t="s">
        <v>3839</v>
      </c>
      <c r="BQ8" s="84" t="s">
        <v>3840</v>
      </c>
    </row>
    <row r="9" spans="1:69" s="82" customFormat="1" ht="62.4" x14ac:dyDescent="0.3">
      <c r="A9" s="71" t="s">
        <v>962</v>
      </c>
      <c r="B9" s="72" t="s">
        <v>663</v>
      </c>
      <c r="C9" s="77" t="s">
        <v>1176</v>
      </c>
      <c r="D9" s="77"/>
      <c r="E9" s="77" t="s">
        <v>1176</v>
      </c>
      <c r="F9" s="73" t="s">
        <v>19</v>
      </c>
      <c r="G9" s="73" t="s">
        <v>1260</v>
      </c>
      <c r="H9" s="73" t="s">
        <v>664</v>
      </c>
      <c r="I9" s="73" t="s">
        <v>2946</v>
      </c>
      <c r="J9" s="73" t="s">
        <v>2946</v>
      </c>
      <c r="K9" s="76" t="s">
        <v>1580</v>
      </c>
      <c r="L9" s="93" t="s">
        <v>1581</v>
      </c>
      <c r="M9" s="76" t="s">
        <v>1376</v>
      </c>
      <c r="N9" s="76" t="s">
        <v>3003</v>
      </c>
      <c r="O9" s="77" t="s">
        <v>3006</v>
      </c>
      <c r="P9" s="77" t="s">
        <v>3115</v>
      </c>
      <c r="Q9" s="76" t="s">
        <v>1582</v>
      </c>
      <c r="R9" s="78"/>
      <c r="S9" s="74" t="s">
        <v>1583</v>
      </c>
      <c r="T9" s="81" t="s">
        <v>1584</v>
      </c>
      <c r="U9" s="77" t="s">
        <v>3393</v>
      </c>
      <c r="V9" s="78"/>
      <c r="W9" s="79" t="s">
        <v>209</v>
      </c>
      <c r="X9" s="73" t="s">
        <v>33</v>
      </c>
      <c r="Y9" s="79" t="s">
        <v>209</v>
      </c>
      <c r="Z9" s="73" t="s">
        <v>96</v>
      </c>
      <c r="AA9" s="79" t="s">
        <v>209</v>
      </c>
      <c r="AB9" s="73" t="s">
        <v>5275</v>
      </c>
      <c r="AC9" s="73" t="s">
        <v>2747</v>
      </c>
      <c r="AD9" s="80" t="s">
        <v>2743</v>
      </c>
      <c r="AE9" s="78"/>
      <c r="AF9" s="73" t="s">
        <v>21</v>
      </c>
      <c r="AG9" s="73"/>
      <c r="AH9" s="73" t="s">
        <v>27</v>
      </c>
      <c r="AI9" s="73" t="s">
        <v>28</v>
      </c>
      <c r="AJ9" s="73" t="s">
        <v>3528</v>
      </c>
      <c r="AK9" s="80" t="s">
        <v>3516</v>
      </c>
      <c r="AL9" s="80" t="s">
        <v>3792</v>
      </c>
      <c r="AM9" s="80" t="s">
        <v>2798</v>
      </c>
      <c r="AN9" s="71" t="s">
        <v>3815</v>
      </c>
      <c r="AO9" s="77" t="s">
        <v>3710</v>
      </c>
      <c r="AP9" s="73" t="s">
        <v>2832</v>
      </c>
      <c r="AQ9" s="80" t="s">
        <v>3816</v>
      </c>
      <c r="AR9" s="73" t="s">
        <v>2798</v>
      </c>
      <c r="AS9" s="80" t="s">
        <v>3795</v>
      </c>
      <c r="AT9" s="80" t="s">
        <v>3796</v>
      </c>
      <c r="AU9" s="80" t="s">
        <v>3797</v>
      </c>
      <c r="AV9" s="80" t="s">
        <v>3710</v>
      </c>
      <c r="AW9" s="80"/>
      <c r="AX9" s="73" t="s">
        <v>1339</v>
      </c>
      <c r="AY9" s="94">
        <v>42034</v>
      </c>
      <c r="AZ9" s="80" t="s">
        <v>3817</v>
      </c>
      <c r="BA9" s="73" t="s">
        <v>1339</v>
      </c>
      <c r="BB9" s="73"/>
      <c r="BC9" s="73" t="s">
        <v>32</v>
      </c>
      <c r="BD9" s="73" t="s">
        <v>32</v>
      </c>
      <c r="BE9" s="73" t="s">
        <v>3564</v>
      </c>
      <c r="BF9" s="80" t="s">
        <v>2798</v>
      </c>
      <c r="BG9" s="73" t="s">
        <v>32</v>
      </c>
      <c r="BH9" s="73" t="s">
        <v>21</v>
      </c>
      <c r="BI9" s="73"/>
      <c r="BJ9" s="73"/>
      <c r="BK9" s="73" t="s">
        <v>21</v>
      </c>
      <c r="BL9" s="73"/>
      <c r="BM9" s="73"/>
      <c r="BN9" s="73" t="s">
        <v>21</v>
      </c>
      <c r="BO9" s="73"/>
      <c r="BP9" s="73"/>
      <c r="BQ9" s="84" t="s">
        <v>3818</v>
      </c>
    </row>
    <row r="10" spans="1:69" s="82" customFormat="1" ht="93.6" x14ac:dyDescent="0.3">
      <c r="A10" s="71" t="s">
        <v>963</v>
      </c>
      <c r="B10" s="72" t="s">
        <v>278</v>
      </c>
      <c r="C10" s="77" t="s">
        <v>1176</v>
      </c>
      <c r="D10" s="77"/>
      <c r="E10" s="77" t="s">
        <v>1176</v>
      </c>
      <c r="F10" s="73" t="s">
        <v>19</v>
      </c>
      <c r="G10" s="73" t="s">
        <v>1287</v>
      </c>
      <c r="H10" s="73" t="s">
        <v>279</v>
      </c>
      <c r="I10" s="73" t="s">
        <v>2946</v>
      </c>
      <c r="J10" s="73" t="s">
        <v>2946</v>
      </c>
      <c r="K10" s="76" t="s">
        <v>1870</v>
      </c>
      <c r="L10" s="75" t="s">
        <v>1871</v>
      </c>
      <c r="M10" s="76" t="s">
        <v>1375</v>
      </c>
      <c r="N10" s="76" t="s">
        <v>3003</v>
      </c>
      <c r="O10" s="77" t="s">
        <v>2844</v>
      </c>
      <c r="P10" s="77" t="s">
        <v>3139</v>
      </c>
      <c r="Q10" s="76" t="s">
        <v>1872</v>
      </c>
      <c r="R10" s="78"/>
      <c r="S10" s="76" t="s">
        <v>1873</v>
      </c>
      <c r="T10" s="76" t="s">
        <v>1874</v>
      </c>
      <c r="U10" s="77" t="s">
        <v>3394</v>
      </c>
      <c r="V10" s="78"/>
      <c r="W10" s="79" t="s">
        <v>105</v>
      </c>
      <c r="X10" s="73" t="s">
        <v>33</v>
      </c>
      <c r="Y10" s="79" t="s">
        <v>105</v>
      </c>
      <c r="Z10" s="73" t="s">
        <v>96</v>
      </c>
      <c r="AA10" s="79" t="s">
        <v>105</v>
      </c>
      <c r="AB10" s="73" t="s">
        <v>5275</v>
      </c>
      <c r="AC10" s="73" t="s">
        <v>239</v>
      </c>
      <c r="AD10" s="79" t="s">
        <v>97</v>
      </c>
      <c r="AE10" s="78"/>
      <c r="AF10" s="73" t="s">
        <v>21</v>
      </c>
      <c r="AG10" s="73"/>
      <c r="AH10" s="73" t="s">
        <v>27</v>
      </c>
      <c r="AI10" s="73" t="s">
        <v>28</v>
      </c>
      <c r="AJ10" s="73" t="s">
        <v>3528</v>
      </c>
      <c r="AK10" s="80" t="s">
        <v>3516</v>
      </c>
      <c r="AL10" s="80" t="s">
        <v>3792</v>
      </c>
      <c r="AM10" s="80" t="s">
        <v>3764</v>
      </c>
      <c r="AN10" s="71" t="s">
        <v>3793</v>
      </c>
      <c r="AO10" s="77" t="s">
        <v>3710</v>
      </c>
      <c r="AP10" s="73" t="s">
        <v>2832</v>
      </c>
      <c r="AQ10" s="80" t="s">
        <v>3794</v>
      </c>
      <c r="AR10" s="73" t="s">
        <v>2798</v>
      </c>
      <c r="AS10" s="80" t="s">
        <v>3798</v>
      </c>
      <c r="AT10" s="80" t="s">
        <v>3799</v>
      </c>
      <c r="AU10" s="80" t="s">
        <v>3800</v>
      </c>
      <c r="AV10" s="73" t="s">
        <v>3710</v>
      </c>
      <c r="AW10" s="73"/>
      <c r="AX10" s="73" t="s">
        <v>47</v>
      </c>
      <c r="AY10" s="80" t="s">
        <v>3552</v>
      </c>
      <c r="AZ10" s="80" t="s">
        <v>2798</v>
      </c>
      <c r="BA10" s="73" t="s">
        <v>1217</v>
      </c>
      <c r="BB10" s="73"/>
      <c r="BC10" s="80" t="s">
        <v>3801</v>
      </c>
      <c r="BD10" s="73" t="s">
        <v>3530</v>
      </c>
      <c r="BE10" s="80" t="s">
        <v>3802</v>
      </c>
      <c r="BF10" s="71" t="s">
        <v>3803</v>
      </c>
      <c r="BG10" s="77" t="s">
        <v>5285</v>
      </c>
      <c r="BH10" s="86" t="s">
        <v>45</v>
      </c>
      <c r="BI10" s="73"/>
      <c r="BJ10" s="73"/>
      <c r="BK10" s="73" t="s">
        <v>21</v>
      </c>
      <c r="BL10" s="73"/>
      <c r="BM10" s="73"/>
      <c r="BN10" s="73" t="s">
        <v>21</v>
      </c>
      <c r="BO10" s="73"/>
      <c r="BP10" s="73"/>
      <c r="BQ10" s="84" t="s">
        <v>3788</v>
      </c>
    </row>
    <row r="11" spans="1:69" s="82" customFormat="1" ht="140.4" x14ac:dyDescent="0.3">
      <c r="A11" s="71" t="s">
        <v>964</v>
      </c>
      <c r="B11" s="72" t="s">
        <v>509</v>
      </c>
      <c r="C11" s="77" t="s">
        <v>1176</v>
      </c>
      <c r="D11" s="77"/>
      <c r="E11" s="77" t="s">
        <v>1176</v>
      </c>
      <c r="F11" s="73" t="s">
        <v>19</v>
      </c>
      <c r="G11" s="73" t="s">
        <v>1233</v>
      </c>
      <c r="H11" s="73" t="s">
        <v>510</v>
      </c>
      <c r="I11" s="73" t="s">
        <v>2946</v>
      </c>
      <c r="J11" s="73" t="s">
        <v>2946</v>
      </c>
      <c r="K11" s="76" t="s">
        <v>2521</v>
      </c>
      <c r="L11" s="75" t="s">
        <v>2522</v>
      </c>
      <c r="M11" s="76" t="s">
        <v>1375</v>
      </c>
      <c r="N11" s="76" t="s">
        <v>3004</v>
      </c>
      <c r="O11" s="77" t="s">
        <v>2844</v>
      </c>
      <c r="P11" s="77" t="s">
        <v>1305</v>
      </c>
      <c r="Q11" s="76" t="s">
        <v>2523</v>
      </c>
      <c r="R11" s="78"/>
      <c r="S11" s="76" t="s">
        <v>2524</v>
      </c>
      <c r="T11" s="76" t="s">
        <v>2525</v>
      </c>
      <c r="U11" s="77" t="s">
        <v>3395</v>
      </c>
      <c r="V11" s="78"/>
      <c r="W11" s="79" t="s">
        <v>131</v>
      </c>
      <c r="X11" s="73" t="s">
        <v>33</v>
      </c>
      <c r="Y11" s="79" t="s">
        <v>131</v>
      </c>
      <c r="Z11" s="73" t="s">
        <v>96</v>
      </c>
      <c r="AA11" s="79" t="s">
        <v>131</v>
      </c>
      <c r="AB11" s="73" t="s">
        <v>5275</v>
      </c>
      <c r="AC11" s="73" t="s">
        <v>239</v>
      </c>
      <c r="AD11" s="73" t="s">
        <v>1229</v>
      </c>
      <c r="AE11" s="78"/>
      <c r="AF11" s="73" t="s">
        <v>21</v>
      </c>
      <c r="AG11" s="73"/>
      <c r="AH11" s="73" t="s">
        <v>27</v>
      </c>
      <c r="AI11" s="73" t="s">
        <v>28</v>
      </c>
      <c r="AJ11" s="73" t="s">
        <v>3528</v>
      </c>
      <c r="AK11" s="80" t="s">
        <v>3516</v>
      </c>
      <c r="AL11" s="80" t="s">
        <v>3792</v>
      </c>
      <c r="AM11" s="80" t="s">
        <v>3764</v>
      </c>
      <c r="AN11" s="71" t="s">
        <v>3819</v>
      </c>
      <c r="AO11" s="77" t="s">
        <v>3710</v>
      </c>
      <c r="AP11" s="80" t="s">
        <v>3805</v>
      </c>
      <c r="AQ11" s="80" t="s">
        <v>5136</v>
      </c>
      <c r="AR11" s="80" t="s">
        <v>3807</v>
      </c>
      <c r="AS11" s="80" t="s">
        <v>3795</v>
      </c>
      <c r="AT11" s="80" t="s">
        <v>3821</v>
      </c>
      <c r="AU11" s="80" t="s">
        <v>3820</v>
      </c>
      <c r="AV11" s="73" t="s">
        <v>3710</v>
      </c>
      <c r="AW11" s="73"/>
      <c r="AX11" s="80" t="s">
        <v>3823</v>
      </c>
      <c r="AY11" s="80" t="s">
        <v>3824</v>
      </c>
      <c r="AZ11" s="80" t="s">
        <v>3825</v>
      </c>
      <c r="BA11" s="73" t="s">
        <v>1339</v>
      </c>
      <c r="BB11" s="73"/>
      <c r="BC11" s="73" t="s">
        <v>32</v>
      </c>
      <c r="BD11" s="73" t="s">
        <v>32</v>
      </c>
      <c r="BE11" s="73" t="s">
        <v>3565</v>
      </c>
      <c r="BF11" s="77" t="s">
        <v>3822</v>
      </c>
      <c r="BG11" s="77" t="s">
        <v>32</v>
      </c>
      <c r="BH11" s="86" t="s">
        <v>45</v>
      </c>
      <c r="BI11" s="73"/>
      <c r="BJ11" s="73"/>
      <c r="BK11" s="73" t="s">
        <v>21</v>
      </c>
      <c r="BL11" s="73"/>
      <c r="BM11" s="73"/>
      <c r="BN11" s="73" t="s">
        <v>21</v>
      </c>
      <c r="BO11" s="73"/>
      <c r="BP11" s="73"/>
      <c r="BQ11" s="84" t="s">
        <v>3788</v>
      </c>
    </row>
    <row r="12" spans="1:69" s="82" customFormat="1" ht="78" x14ac:dyDescent="0.3">
      <c r="A12" s="71" t="s">
        <v>965</v>
      </c>
      <c r="B12" s="72" t="s">
        <v>679</v>
      </c>
      <c r="C12" s="11" t="s">
        <v>1176</v>
      </c>
      <c r="D12" s="11"/>
      <c r="E12" s="11" t="s">
        <v>1176</v>
      </c>
      <c r="F12" s="3" t="s">
        <v>19</v>
      </c>
      <c r="G12" s="3" t="s">
        <v>1233</v>
      </c>
      <c r="H12" s="73" t="s">
        <v>680</v>
      </c>
      <c r="I12" s="3" t="s">
        <v>2946</v>
      </c>
      <c r="J12" s="73" t="s">
        <v>2946</v>
      </c>
      <c r="K12" s="5" t="s">
        <v>1600</v>
      </c>
      <c r="L12" s="6" t="s">
        <v>1601</v>
      </c>
      <c r="M12" s="5" t="s">
        <v>1376</v>
      </c>
      <c r="N12" s="5" t="s">
        <v>3003</v>
      </c>
      <c r="O12" s="11" t="s">
        <v>2844</v>
      </c>
      <c r="P12" s="11" t="s">
        <v>3119</v>
      </c>
      <c r="Q12" s="5" t="s">
        <v>1602</v>
      </c>
      <c r="R12" s="7"/>
      <c r="S12" s="5" t="s">
        <v>1603</v>
      </c>
      <c r="T12" s="20" t="s">
        <v>1604</v>
      </c>
      <c r="U12" s="11" t="e">
        <v>#N/A</v>
      </c>
      <c r="V12" s="7"/>
      <c r="W12" s="8" t="s">
        <v>303</v>
      </c>
      <c r="X12" s="3" t="s">
        <v>33</v>
      </c>
      <c r="Y12" s="8" t="s">
        <v>364</v>
      </c>
      <c r="Z12" s="3" t="s">
        <v>96</v>
      </c>
      <c r="AA12" s="8" t="s">
        <v>364</v>
      </c>
      <c r="AB12" s="3" t="s">
        <v>2801</v>
      </c>
      <c r="AC12" s="3" t="s">
        <v>21</v>
      </c>
      <c r="AD12" s="3" t="s">
        <v>21</v>
      </c>
      <c r="AE12" s="7"/>
      <c r="AF12" s="3" t="s">
        <v>21</v>
      </c>
      <c r="AG12" s="3"/>
      <c r="AH12" s="3" t="s">
        <v>27</v>
      </c>
      <c r="AI12" s="3" t="s">
        <v>28</v>
      </c>
      <c r="AJ12" s="73" t="s">
        <v>3528</v>
      </c>
      <c r="AK12" s="80" t="s">
        <v>3516</v>
      </c>
      <c r="AL12" s="80" t="s">
        <v>3860</v>
      </c>
      <c r="AM12" s="80" t="s">
        <v>2798</v>
      </c>
      <c r="AN12" s="71" t="s">
        <v>3861</v>
      </c>
      <c r="AO12" s="77" t="s">
        <v>3710</v>
      </c>
      <c r="AP12" s="73" t="s">
        <v>2832</v>
      </c>
      <c r="AQ12" s="80" t="s">
        <v>3862</v>
      </c>
      <c r="AR12" s="80" t="s">
        <v>2798</v>
      </c>
      <c r="AS12" s="73" t="s">
        <v>3858</v>
      </c>
      <c r="AT12" s="80" t="s">
        <v>3831</v>
      </c>
      <c r="AU12" s="80" t="s">
        <v>3832</v>
      </c>
      <c r="AV12" s="80" t="s">
        <v>3710</v>
      </c>
      <c r="AW12" s="80" t="s">
        <v>3710</v>
      </c>
      <c r="AX12" s="80" t="s">
        <v>1217</v>
      </c>
      <c r="AY12" s="80" t="s">
        <v>3553</v>
      </c>
      <c r="AZ12" s="80" t="s">
        <v>3864</v>
      </c>
      <c r="BA12" s="73" t="s">
        <v>1217</v>
      </c>
      <c r="BB12" s="73"/>
      <c r="BC12" s="80" t="s">
        <v>3854</v>
      </c>
      <c r="BD12" s="73" t="s">
        <v>32</v>
      </c>
      <c r="BE12" s="80" t="s">
        <v>3865</v>
      </c>
      <c r="BF12" s="71" t="s">
        <v>3863</v>
      </c>
      <c r="BG12" s="77" t="s">
        <v>32</v>
      </c>
      <c r="BH12" s="86" t="s">
        <v>107</v>
      </c>
      <c r="BI12" s="73"/>
      <c r="BJ12" s="73"/>
      <c r="BK12" s="73" t="s">
        <v>21</v>
      </c>
      <c r="BL12" s="73"/>
      <c r="BM12" s="73"/>
      <c r="BN12" s="73" t="s">
        <v>21</v>
      </c>
      <c r="BO12" s="73"/>
      <c r="BP12" s="73"/>
      <c r="BQ12" s="72"/>
    </row>
    <row r="13" spans="1:69" s="82" customFormat="1" ht="83.4" customHeight="1" x14ac:dyDescent="0.3">
      <c r="A13" s="71" t="s">
        <v>966</v>
      </c>
      <c r="B13" s="72" t="s">
        <v>291</v>
      </c>
      <c r="C13" s="77" t="s">
        <v>1176</v>
      </c>
      <c r="D13" s="77"/>
      <c r="E13" s="77" t="s">
        <v>1176</v>
      </c>
      <c r="F13" s="73" t="s">
        <v>19</v>
      </c>
      <c r="G13" s="73" t="s">
        <v>1260</v>
      </c>
      <c r="H13" s="73" t="s">
        <v>292</v>
      </c>
      <c r="I13" s="73" t="s">
        <v>2946</v>
      </c>
      <c r="J13" s="73" t="s">
        <v>2946</v>
      </c>
      <c r="K13" s="76" t="s">
        <v>1439</v>
      </c>
      <c r="L13" s="75" t="s">
        <v>2957</v>
      </c>
      <c r="M13" s="76" t="s">
        <v>1375</v>
      </c>
      <c r="N13" s="76" t="s">
        <v>3003</v>
      </c>
      <c r="O13" s="77" t="s">
        <v>3006</v>
      </c>
      <c r="P13" s="77" t="s">
        <v>3140</v>
      </c>
      <c r="Q13" s="76" t="s">
        <v>1440</v>
      </c>
      <c r="R13" s="78"/>
      <c r="S13" s="76" t="s">
        <v>1441</v>
      </c>
      <c r="T13" s="85" t="s">
        <v>1442</v>
      </c>
      <c r="U13" s="77" t="s">
        <v>3396</v>
      </c>
      <c r="V13" s="78"/>
      <c r="W13" s="79" t="s">
        <v>134</v>
      </c>
      <c r="X13" s="73" t="s">
        <v>33</v>
      </c>
      <c r="Y13" s="79" t="s">
        <v>134</v>
      </c>
      <c r="Z13" s="73" t="s">
        <v>96</v>
      </c>
      <c r="AA13" s="79" t="s">
        <v>134</v>
      </c>
      <c r="AB13" s="3" t="s">
        <v>2801</v>
      </c>
      <c r="AC13" s="73"/>
      <c r="AD13" s="79"/>
      <c r="AE13" s="78"/>
      <c r="AF13" s="73" t="s">
        <v>21</v>
      </c>
      <c r="AG13" s="73"/>
      <c r="AH13" s="73" t="s">
        <v>27</v>
      </c>
      <c r="AI13" s="73" t="s">
        <v>28</v>
      </c>
      <c r="AJ13" s="73" t="s">
        <v>3528</v>
      </c>
      <c r="AK13" s="80" t="s">
        <v>3516</v>
      </c>
      <c r="AL13" s="80" t="s">
        <v>3826</v>
      </c>
      <c r="AM13" s="80" t="s">
        <v>3827</v>
      </c>
      <c r="AN13" s="71" t="s">
        <v>3857</v>
      </c>
      <c r="AO13" s="77" t="s">
        <v>3710</v>
      </c>
      <c r="AP13" s="73" t="s">
        <v>2832</v>
      </c>
      <c r="AQ13" s="80" t="s">
        <v>3789</v>
      </c>
      <c r="AR13" s="80" t="s">
        <v>2798</v>
      </c>
      <c r="AS13" s="73" t="s">
        <v>3858</v>
      </c>
      <c r="AT13" s="80" t="s">
        <v>3831</v>
      </c>
      <c r="AU13" s="80" t="s">
        <v>3832</v>
      </c>
      <c r="AV13" s="73" t="s">
        <v>3710</v>
      </c>
      <c r="AW13" s="73" t="s">
        <v>3710</v>
      </c>
      <c r="AX13" s="73" t="s">
        <v>2738</v>
      </c>
      <c r="AY13" s="80" t="s">
        <v>3712</v>
      </c>
      <c r="AZ13" s="80" t="s">
        <v>4198</v>
      </c>
      <c r="BA13" s="73" t="s">
        <v>2738</v>
      </c>
      <c r="BB13" s="73"/>
      <c r="BC13" s="73" t="s">
        <v>3500</v>
      </c>
      <c r="BD13" s="73" t="s">
        <v>32</v>
      </c>
      <c r="BE13" s="73" t="s">
        <v>3566</v>
      </c>
      <c r="BF13" s="77" t="s">
        <v>3850</v>
      </c>
      <c r="BG13" s="73" t="s">
        <v>32</v>
      </c>
      <c r="BH13" s="86" t="s">
        <v>45</v>
      </c>
      <c r="BI13" s="73"/>
      <c r="BJ13" s="73"/>
      <c r="BK13" s="73" t="s">
        <v>21</v>
      </c>
      <c r="BL13" s="73"/>
      <c r="BM13" s="73"/>
      <c r="BN13" s="73" t="s">
        <v>21</v>
      </c>
      <c r="BO13" s="73"/>
      <c r="BP13" s="73"/>
      <c r="BQ13" s="84" t="s">
        <v>3788</v>
      </c>
    </row>
    <row r="14" spans="1:69" s="82" customFormat="1" ht="100.8" customHeight="1" x14ac:dyDescent="0.3">
      <c r="A14" s="71" t="s">
        <v>967</v>
      </c>
      <c r="B14" s="72" t="s">
        <v>665</v>
      </c>
      <c r="C14" s="77" t="s">
        <v>1176</v>
      </c>
      <c r="D14" s="77"/>
      <c r="E14" s="77" t="s">
        <v>1176</v>
      </c>
      <c r="F14" s="73" t="s">
        <v>19</v>
      </c>
      <c r="G14" s="73" t="s">
        <v>1233</v>
      </c>
      <c r="H14" s="73" t="s">
        <v>666</v>
      </c>
      <c r="I14" s="73" t="s">
        <v>2946</v>
      </c>
      <c r="J14" s="73" t="s">
        <v>2946</v>
      </c>
      <c r="K14" s="74" t="s">
        <v>2958</v>
      </c>
      <c r="L14" s="75" t="s">
        <v>2959</v>
      </c>
      <c r="M14" s="76" t="s">
        <v>2930</v>
      </c>
      <c r="N14" s="76" t="s">
        <v>3003</v>
      </c>
      <c r="O14" s="77" t="s">
        <v>2844</v>
      </c>
      <c r="P14" s="77" t="s">
        <v>3076</v>
      </c>
      <c r="Q14" s="76" t="s">
        <v>1609</v>
      </c>
      <c r="R14" s="78"/>
      <c r="S14" s="74" t="s">
        <v>1610</v>
      </c>
      <c r="T14" s="85" t="s">
        <v>1611</v>
      </c>
      <c r="U14" s="77" t="s">
        <v>3397</v>
      </c>
      <c r="V14" s="78"/>
      <c r="W14" s="79" t="s">
        <v>209</v>
      </c>
      <c r="X14" s="73" t="s">
        <v>33</v>
      </c>
      <c r="Y14" s="79" t="s">
        <v>209</v>
      </c>
      <c r="Z14" s="73" t="s">
        <v>96</v>
      </c>
      <c r="AA14" s="79" t="s">
        <v>209</v>
      </c>
      <c r="AB14" s="3" t="s">
        <v>2801</v>
      </c>
      <c r="AC14" s="73" t="s">
        <v>21</v>
      </c>
      <c r="AD14" s="73" t="s">
        <v>21</v>
      </c>
      <c r="AE14" s="78"/>
      <c r="AF14" s="73" t="s">
        <v>21</v>
      </c>
      <c r="AG14" s="73"/>
      <c r="AH14" s="73" t="s">
        <v>27</v>
      </c>
      <c r="AI14" s="73" t="s">
        <v>28</v>
      </c>
      <c r="AJ14" s="73" t="s">
        <v>5285</v>
      </c>
      <c r="AK14" s="73" t="s">
        <v>74</v>
      </c>
      <c r="AL14" s="73" t="s">
        <v>604</v>
      </c>
      <c r="AM14" s="73" t="s">
        <v>2798</v>
      </c>
      <c r="AN14" s="71" t="s">
        <v>3804</v>
      </c>
      <c r="AO14" s="77" t="s">
        <v>3710</v>
      </c>
      <c r="AP14" s="80" t="s">
        <v>3805</v>
      </c>
      <c r="AQ14" s="80" t="s">
        <v>3806</v>
      </c>
      <c r="AR14" s="80" t="s">
        <v>3807</v>
      </c>
      <c r="AS14" s="73" t="s">
        <v>3808</v>
      </c>
      <c r="AT14" s="80" t="s">
        <v>3859</v>
      </c>
      <c r="AU14" s="80" t="s">
        <v>3809</v>
      </c>
      <c r="AV14" s="80" t="s">
        <v>3710</v>
      </c>
      <c r="AW14" s="80" t="s">
        <v>3710</v>
      </c>
      <c r="AX14" s="73" t="s">
        <v>1339</v>
      </c>
      <c r="AY14" s="80" t="s">
        <v>3554</v>
      </c>
      <c r="AZ14" s="80" t="s">
        <v>3810</v>
      </c>
      <c r="BA14" s="73" t="s">
        <v>1339</v>
      </c>
      <c r="BB14" s="73"/>
      <c r="BC14" s="90" t="s">
        <v>3811</v>
      </c>
      <c r="BD14" s="73" t="s">
        <v>1175</v>
      </c>
      <c r="BE14" s="90" t="s">
        <v>3812</v>
      </c>
      <c r="BF14" s="77" t="s">
        <v>3813</v>
      </c>
      <c r="BG14" s="77" t="s">
        <v>1217</v>
      </c>
      <c r="BH14" s="73" t="s">
        <v>21</v>
      </c>
      <c r="BI14" s="73"/>
      <c r="BJ14" s="73"/>
      <c r="BK14" s="73" t="s">
        <v>21</v>
      </c>
      <c r="BL14" s="73"/>
      <c r="BM14" s="73"/>
      <c r="BN14" s="73" t="s">
        <v>21</v>
      </c>
      <c r="BO14" s="73"/>
      <c r="BP14" s="73"/>
      <c r="BQ14" s="84" t="s">
        <v>3814</v>
      </c>
    </row>
    <row r="15" spans="1:69" s="82" customFormat="1" ht="93.6" x14ac:dyDescent="0.3">
      <c r="A15" s="71" t="s">
        <v>968</v>
      </c>
      <c r="B15" s="72" t="s">
        <v>632</v>
      </c>
      <c r="C15" s="77" t="s">
        <v>1176</v>
      </c>
      <c r="D15" s="77"/>
      <c r="E15" s="77" t="s">
        <v>1176</v>
      </c>
      <c r="F15" s="73" t="s">
        <v>19</v>
      </c>
      <c r="G15" s="73" t="s">
        <v>1233</v>
      </c>
      <c r="H15" s="73" t="s">
        <v>633</v>
      </c>
      <c r="I15" s="73" t="s">
        <v>2946</v>
      </c>
      <c r="J15" s="73" t="s">
        <v>2946</v>
      </c>
      <c r="K15" s="76" t="s">
        <v>1660</v>
      </c>
      <c r="L15" s="75" t="s">
        <v>1661</v>
      </c>
      <c r="M15" s="76" t="s">
        <v>1390</v>
      </c>
      <c r="N15" s="76" t="s">
        <v>3003</v>
      </c>
      <c r="O15" s="77" t="s">
        <v>2844</v>
      </c>
      <c r="P15" s="77" t="s">
        <v>3141</v>
      </c>
      <c r="Q15" s="76" t="s">
        <v>1662</v>
      </c>
      <c r="R15" s="78"/>
      <c r="S15" s="76" t="s">
        <v>1663</v>
      </c>
      <c r="T15" s="76" t="s">
        <v>1664</v>
      </c>
      <c r="U15" s="77" t="s">
        <v>3398</v>
      </c>
      <c r="V15" s="78"/>
      <c r="W15" s="79" t="s">
        <v>206</v>
      </c>
      <c r="X15" s="73" t="s">
        <v>33</v>
      </c>
      <c r="Y15" s="79" t="s">
        <v>206</v>
      </c>
      <c r="Z15" s="73" t="s">
        <v>96</v>
      </c>
      <c r="AA15" s="79" t="s">
        <v>634</v>
      </c>
      <c r="AB15" s="3" t="s">
        <v>2801</v>
      </c>
      <c r="AC15" s="73" t="s">
        <v>21</v>
      </c>
      <c r="AD15" s="73" t="s">
        <v>21</v>
      </c>
      <c r="AE15" s="78"/>
      <c r="AF15" s="73" t="s">
        <v>21</v>
      </c>
      <c r="AG15" s="73"/>
      <c r="AH15" s="73" t="s">
        <v>27</v>
      </c>
      <c r="AI15" s="73" t="s">
        <v>28</v>
      </c>
      <c r="AJ15" s="73" t="s">
        <v>5285</v>
      </c>
      <c r="AK15" s="73" t="s">
        <v>74</v>
      </c>
      <c r="AL15" s="73" t="s">
        <v>635</v>
      </c>
      <c r="AM15" s="73" t="s">
        <v>3778</v>
      </c>
      <c r="AN15" s="71" t="s">
        <v>529</v>
      </c>
      <c r="AO15" s="77" t="s">
        <v>3710</v>
      </c>
      <c r="AP15" s="80" t="s">
        <v>2817</v>
      </c>
      <c r="AQ15" s="80" t="s">
        <v>3779</v>
      </c>
      <c r="AR15" s="80" t="s">
        <v>2798</v>
      </c>
      <c r="AS15" s="80" t="s">
        <v>3780</v>
      </c>
      <c r="AT15" s="80" t="s">
        <v>3781</v>
      </c>
      <c r="AU15" s="73" t="s">
        <v>3782</v>
      </c>
      <c r="AV15" s="73" t="s">
        <v>3710</v>
      </c>
      <c r="AW15" s="73"/>
      <c r="AX15" s="80" t="s">
        <v>3783</v>
      </c>
      <c r="AY15" s="80" t="s">
        <v>3784</v>
      </c>
      <c r="AZ15" s="80" t="s">
        <v>3785</v>
      </c>
      <c r="BA15" s="73" t="s">
        <v>5276</v>
      </c>
      <c r="BB15" s="73"/>
      <c r="BC15" s="80" t="s">
        <v>3786</v>
      </c>
      <c r="BD15" s="73" t="s">
        <v>3542</v>
      </c>
      <c r="BE15" s="80" t="s">
        <v>3787</v>
      </c>
      <c r="BF15" s="77" t="s">
        <v>33</v>
      </c>
      <c r="BG15" s="77" t="s">
        <v>3542</v>
      </c>
      <c r="BH15" s="73" t="s">
        <v>21</v>
      </c>
      <c r="BI15" s="73"/>
      <c r="BJ15" s="73"/>
      <c r="BK15" s="73" t="s">
        <v>21</v>
      </c>
      <c r="BL15" s="73"/>
      <c r="BM15" s="73"/>
      <c r="BN15" s="73" t="s">
        <v>21</v>
      </c>
      <c r="BO15" s="73"/>
      <c r="BP15" s="73"/>
      <c r="BQ15" s="84" t="s">
        <v>3788</v>
      </c>
    </row>
    <row r="16" spans="1:69" s="82" customFormat="1" ht="78" x14ac:dyDescent="0.3">
      <c r="A16" s="71" t="s">
        <v>969</v>
      </c>
      <c r="B16" s="72" t="s">
        <v>602</v>
      </c>
      <c r="C16" s="77" t="s">
        <v>1176</v>
      </c>
      <c r="D16" s="77"/>
      <c r="E16" s="77" t="s">
        <v>1176</v>
      </c>
      <c r="F16" s="73" t="s">
        <v>19</v>
      </c>
      <c r="G16" s="73" t="s">
        <v>1233</v>
      </c>
      <c r="H16" s="73" t="s">
        <v>603</v>
      </c>
      <c r="I16" s="73" t="s">
        <v>2946</v>
      </c>
      <c r="J16" s="73" t="s">
        <v>2946</v>
      </c>
      <c r="K16" s="76" t="s">
        <v>1907</v>
      </c>
      <c r="L16" s="75" t="s">
        <v>2284</v>
      </c>
      <c r="M16" s="76" t="s">
        <v>1908</v>
      </c>
      <c r="N16" s="76" t="s">
        <v>3003</v>
      </c>
      <c r="O16" s="77" t="s">
        <v>2844</v>
      </c>
      <c r="P16" s="77" t="s">
        <v>3142</v>
      </c>
      <c r="Q16" s="76" t="s">
        <v>1909</v>
      </c>
      <c r="R16" s="78"/>
      <c r="S16" s="74" t="s">
        <v>1910</v>
      </c>
      <c r="T16" s="85" t="s">
        <v>1911</v>
      </c>
      <c r="U16" s="77" t="s">
        <v>3399</v>
      </c>
      <c r="V16" s="78"/>
      <c r="W16" s="79" t="s">
        <v>134</v>
      </c>
      <c r="X16" s="73" t="s">
        <v>33</v>
      </c>
      <c r="Y16" s="79" t="s">
        <v>134</v>
      </c>
      <c r="Z16" s="73" t="s">
        <v>96</v>
      </c>
      <c r="AA16" s="79" t="s">
        <v>134</v>
      </c>
      <c r="AB16" s="3" t="s">
        <v>2801</v>
      </c>
      <c r="AC16" s="73" t="s">
        <v>21</v>
      </c>
      <c r="AD16" s="73" t="s">
        <v>21</v>
      </c>
      <c r="AE16" s="78"/>
      <c r="AF16" s="73" t="s">
        <v>21</v>
      </c>
      <c r="AG16" s="73"/>
      <c r="AH16" s="73" t="s">
        <v>27</v>
      </c>
      <c r="AI16" s="73" t="s">
        <v>28</v>
      </c>
      <c r="AJ16" s="73" t="s">
        <v>5285</v>
      </c>
      <c r="AK16" s="73" t="s">
        <v>74</v>
      </c>
      <c r="AL16" s="73" t="s">
        <v>604</v>
      </c>
      <c r="AM16" s="73" t="s">
        <v>2798</v>
      </c>
      <c r="AN16" s="71" t="s">
        <v>3789</v>
      </c>
      <c r="AO16" s="77" t="s">
        <v>3710</v>
      </c>
      <c r="AP16" s="73" t="s">
        <v>2832</v>
      </c>
      <c r="AQ16" s="80" t="s">
        <v>3789</v>
      </c>
      <c r="AR16" s="73" t="s">
        <v>2798</v>
      </c>
      <c r="AS16" s="73" t="s">
        <v>3790</v>
      </c>
      <c r="AT16" s="80" t="s">
        <v>3775</v>
      </c>
      <c r="AU16" s="80" t="s">
        <v>3776</v>
      </c>
      <c r="AV16" s="73" t="s">
        <v>3710</v>
      </c>
      <c r="AW16" s="73" t="s">
        <v>3710</v>
      </c>
      <c r="AX16" s="73" t="s">
        <v>2738</v>
      </c>
      <c r="AY16" s="80" t="s">
        <v>3712</v>
      </c>
      <c r="AZ16" s="80" t="s">
        <v>4198</v>
      </c>
      <c r="BA16" s="73" t="s">
        <v>2738</v>
      </c>
      <c r="BB16" s="73"/>
      <c r="BC16" s="73" t="s">
        <v>32</v>
      </c>
      <c r="BD16" s="73" t="s">
        <v>32</v>
      </c>
      <c r="BE16" s="73" t="s">
        <v>3567</v>
      </c>
      <c r="BF16" s="77" t="s">
        <v>2798</v>
      </c>
      <c r="BG16" s="77" t="s">
        <v>32</v>
      </c>
      <c r="BH16" s="73" t="s">
        <v>21</v>
      </c>
      <c r="BI16" s="73"/>
      <c r="BJ16" s="73"/>
      <c r="BK16" s="73" t="s">
        <v>21</v>
      </c>
      <c r="BL16" s="73"/>
      <c r="BM16" s="73"/>
      <c r="BN16" s="73" t="s">
        <v>21</v>
      </c>
      <c r="BO16" s="73"/>
      <c r="BP16" s="73"/>
      <c r="BQ16" s="91" t="s">
        <v>3788</v>
      </c>
    </row>
    <row r="17" spans="1:69" s="82" customFormat="1" ht="78" x14ac:dyDescent="0.3">
      <c r="A17" s="71" t="s">
        <v>970</v>
      </c>
      <c r="B17" s="72" t="s">
        <v>588</v>
      </c>
      <c r="C17" s="77" t="s">
        <v>1176</v>
      </c>
      <c r="D17" s="77"/>
      <c r="E17" s="77" t="s">
        <v>1176</v>
      </c>
      <c r="F17" s="73" t="s">
        <v>19</v>
      </c>
      <c r="G17" s="73" t="s">
        <v>1233</v>
      </c>
      <c r="H17" s="73" t="s">
        <v>589</v>
      </c>
      <c r="I17" s="73" t="s">
        <v>2946</v>
      </c>
      <c r="J17" s="73" t="s">
        <v>2946</v>
      </c>
      <c r="K17" s="76" t="s">
        <v>1972</v>
      </c>
      <c r="L17" s="75" t="s">
        <v>1973</v>
      </c>
      <c r="M17" s="76" t="s">
        <v>1375</v>
      </c>
      <c r="N17" s="76" t="s">
        <v>3003</v>
      </c>
      <c r="O17" s="77" t="s">
        <v>2844</v>
      </c>
      <c r="P17" s="77" t="s">
        <v>3143</v>
      </c>
      <c r="Q17" s="76" t="s">
        <v>1974</v>
      </c>
      <c r="R17" s="78"/>
      <c r="S17" s="74" t="s">
        <v>1975</v>
      </c>
      <c r="T17" s="85" t="s">
        <v>1976</v>
      </c>
      <c r="U17" s="77" t="s">
        <v>3400</v>
      </c>
      <c r="V17" s="78"/>
      <c r="W17" s="79" t="s">
        <v>134</v>
      </c>
      <c r="X17" s="73" t="s">
        <v>33</v>
      </c>
      <c r="Y17" s="79" t="s">
        <v>134</v>
      </c>
      <c r="Z17" s="73" t="s">
        <v>96</v>
      </c>
      <c r="AA17" s="79" t="s">
        <v>134</v>
      </c>
      <c r="AB17" s="3" t="s">
        <v>2801</v>
      </c>
      <c r="AC17" s="73" t="s">
        <v>21</v>
      </c>
      <c r="AD17" s="73" t="s">
        <v>21</v>
      </c>
      <c r="AE17" s="78"/>
      <c r="AF17" s="73" t="s">
        <v>21</v>
      </c>
      <c r="AG17" s="73"/>
      <c r="AH17" s="73" t="s">
        <v>27</v>
      </c>
      <c r="AI17" s="73" t="s">
        <v>28</v>
      </c>
      <c r="AJ17" s="73" t="s">
        <v>3528</v>
      </c>
      <c r="AK17" s="80" t="s">
        <v>3516</v>
      </c>
      <c r="AL17" s="80" t="s">
        <v>3841</v>
      </c>
      <c r="AM17" s="80" t="s">
        <v>3764</v>
      </c>
      <c r="AN17" s="71" t="s">
        <v>3842</v>
      </c>
      <c r="AO17" s="77" t="s">
        <v>3710</v>
      </c>
      <c r="AP17" s="73" t="s">
        <v>2820</v>
      </c>
      <c r="AQ17" s="80" t="s">
        <v>3843</v>
      </c>
      <c r="AR17" s="73" t="s">
        <v>2798</v>
      </c>
      <c r="AS17" s="73" t="s">
        <v>3790</v>
      </c>
      <c r="AT17" s="80" t="s">
        <v>3775</v>
      </c>
      <c r="AU17" s="80" t="s">
        <v>3776</v>
      </c>
      <c r="AV17" s="73" t="s">
        <v>3710</v>
      </c>
      <c r="AW17" s="73" t="s">
        <v>3710</v>
      </c>
      <c r="AX17" s="73" t="s">
        <v>47</v>
      </c>
      <c r="AY17" s="80" t="s">
        <v>3555</v>
      </c>
      <c r="AZ17" s="77" t="s">
        <v>2798</v>
      </c>
      <c r="BA17" s="73" t="s">
        <v>1217</v>
      </c>
      <c r="BB17" s="73"/>
      <c r="BC17" s="73" t="s">
        <v>74</v>
      </c>
      <c r="BD17" s="73" t="s">
        <v>3530</v>
      </c>
      <c r="BE17" s="73" t="s">
        <v>3568</v>
      </c>
      <c r="BF17" s="77" t="s">
        <v>3844</v>
      </c>
      <c r="BG17" s="77" t="s">
        <v>5285</v>
      </c>
      <c r="BH17" s="86" t="s">
        <v>107</v>
      </c>
      <c r="BI17" s="73"/>
      <c r="BJ17" s="73"/>
      <c r="BK17" s="73" t="s">
        <v>21</v>
      </c>
      <c r="BL17" s="73"/>
      <c r="BM17" s="73"/>
      <c r="BN17" s="73" t="s">
        <v>21</v>
      </c>
      <c r="BO17" s="73"/>
      <c r="BP17" s="73"/>
      <c r="BQ17" s="84" t="s">
        <v>3788</v>
      </c>
    </row>
    <row r="18" spans="1:69" s="82" customFormat="1" ht="62.4" x14ac:dyDescent="0.3">
      <c r="A18" s="71" t="s">
        <v>971</v>
      </c>
      <c r="B18" s="72" t="s">
        <v>598</v>
      </c>
      <c r="C18" s="77" t="s">
        <v>1176</v>
      </c>
      <c r="D18" s="77"/>
      <c r="E18" s="77" t="s">
        <v>1176</v>
      </c>
      <c r="F18" s="73" t="s">
        <v>19</v>
      </c>
      <c r="G18" s="73" t="s">
        <v>1247</v>
      </c>
      <c r="H18" s="73" t="s">
        <v>599</v>
      </c>
      <c r="I18" s="73" t="s">
        <v>2946</v>
      </c>
      <c r="J18" s="73" t="s">
        <v>2946</v>
      </c>
      <c r="K18" s="76" t="s">
        <v>1977</v>
      </c>
      <c r="L18" s="75" t="s">
        <v>2960</v>
      </c>
      <c r="M18" s="76" t="s">
        <v>1375</v>
      </c>
      <c r="N18" s="76" t="s">
        <v>3003</v>
      </c>
      <c r="O18" s="77" t="s">
        <v>2844</v>
      </c>
      <c r="P18" s="77" t="s">
        <v>3066</v>
      </c>
      <c r="Q18" s="76" t="s">
        <v>1978</v>
      </c>
      <c r="R18" s="78"/>
      <c r="S18" s="76" t="s">
        <v>1979</v>
      </c>
      <c r="T18" s="76" t="s">
        <v>1980</v>
      </c>
      <c r="U18" s="77" t="s">
        <v>3401</v>
      </c>
      <c r="V18" s="78"/>
      <c r="W18" s="79" t="s">
        <v>131</v>
      </c>
      <c r="X18" s="73" t="s">
        <v>33</v>
      </c>
      <c r="Y18" s="79" t="s">
        <v>131</v>
      </c>
      <c r="Z18" s="73" t="s">
        <v>96</v>
      </c>
      <c r="AA18" s="79" t="s">
        <v>131</v>
      </c>
      <c r="AB18" s="3" t="s">
        <v>2801</v>
      </c>
      <c r="AC18" s="73" t="s">
        <v>21</v>
      </c>
      <c r="AD18" s="73" t="s">
        <v>21</v>
      </c>
      <c r="AE18" s="78"/>
      <c r="AF18" s="73" t="s">
        <v>21</v>
      </c>
      <c r="AG18" s="73"/>
      <c r="AH18" s="73" t="s">
        <v>27</v>
      </c>
      <c r="AI18" s="73" t="s">
        <v>28</v>
      </c>
      <c r="AJ18" s="73" t="s">
        <v>3528</v>
      </c>
      <c r="AK18" s="80" t="s">
        <v>3516</v>
      </c>
      <c r="AL18" s="80" t="s">
        <v>3763</v>
      </c>
      <c r="AM18" s="80" t="s">
        <v>3764</v>
      </c>
      <c r="AN18" s="71" t="s">
        <v>3765</v>
      </c>
      <c r="AO18" s="77" t="s">
        <v>3710</v>
      </c>
      <c r="AP18" s="73" t="s">
        <v>2832</v>
      </c>
      <c r="AQ18" s="80" t="s">
        <v>3766</v>
      </c>
      <c r="AR18" s="73" t="s">
        <v>2798</v>
      </c>
      <c r="AS18" s="80" t="s">
        <v>3767</v>
      </c>
      <c r="AT18" s="80" t="s">
        <v>2910</v>
      </c>
      <c r="AU18" s="80" t="s">
        <v>3521</v>
      </c>
      <c r="AV18" s="80" t="s">
        <v>3710</v>
      </c>
      <c r="AW18" s="80"/>
      <c r="AX18" s="73" t="s">
        <v>2738</v>
      </c>
      <c r="AY18" s="80" t="s">
        <v>3712</v>
      </c>
      <c r="AZ18" s="80" t="s">
        <v>4198</v>
      </c>
      <c r="BA18" s="73" t="s">
        <v>2738</v>
      </c>
      <c r="BB18" s="73"/>
      <c r="BC18" s="73" t="s">
        <v>32</v>
      </c>
      <c r="BD18" s="73" t="s">
        <v>32</v>
      </c>
      <c r="BE18" s="73" t="s">
        <v>3565</v>
      </c>
      <c r="BF18" s="77" t="s">
        <v>3769</v>
      </c>
      <c r="BG18" s="77" t="s">
        <v>32</v>
      </c>
      <c r="BH18" s="73" t="s">
        <v>21</v>
      </c>
      <c r="BI18" s="73"/>
      <c r="BJ18" s="73"/>
      <c r="BK18" s="73" t="s">
        <v>21</v>
      </c>
      <c r="BL18" s="73"/>
      <c r="BM18" s="73"/>
      <c r="BN18" s="73" t="s">
        <v>21</v>
      </c>
      <c r="BO18" s="73"/>
      <c r="BP18" s="73"/>
      <c r="BQ18" s="72"/>
    </row>
    <row r="19" spans="1:69" s="82" customFormat="1" ht="62.4" x14ac:dyDescent="0.3">
      <c r="A19" s="71" t="s">
        <v>972</v>
      </c>
      <c r="B19" s="72" t="s">
        <v>685</v>
      </c>
      <c r="C19" s="11" t="s">
        <v>1176</v>
      </c>
      <c r="D19" s="11"/>
      <c r="E19" s="11" t="s">
        <v>1176</v>
      </c>
      <c r="F19" s="3" t="s">
        <v>19</v>
      </c>
      <c r="G19" s="3" t="s">
        <v>1292</v>
      </c>
      <c r="H19" s="73" t="s">
        <v>686</v>
      </c>
      <c r="I19" s="3" t="s">
        <v>2946</v>
      </c>
      <c r="J19" s="73" t="s">
        <v>2946</v>
      </c>
      <c r="K19" s="10" t="s">
        <v>1981</v>
      </c>
      <c r="L19" s="13" t="s">
        <v>1982</v>
      </c>
      <c r="M19" s="5" t="s">
        <v>1376</v>
      </c>
      <c r="N19" s="5" t="s">
        <v>3003</v>
      </c>
      <c r="O19" s="11" t="s">
        <v>2844</v>
      </c>
      <c r="P19" s="11" t="s">
        <v>1306</v>
      </c>
      <c r="Q19" s="5" t="s">
        <v>1983</v>
      </c>
      <c r="R19" s="7"/>
      <c r="S19" s="10" t="s">
        <v>1984</v>
      </c>
      <c r="T19" s="20" t="s">
        <v>1985</v>
      </c>
      <c r="U19" s="11" t="s">
        <v>3402</v>
      </c>
      <c r="V19" s="7"/>
      <c r="W19" s="8" t="s">
        <v>539</v>
      </c>
      <c r="X19" s="3" t="s">
        <v>33</v>
      </c>
      <c r="Y19" s="8" t="s">
        <v>539</v>
      </c>
      <c r="Z19" s="3" t="s">
        <v>96</v>
      </c>
      <c r="AA19" s="8" t="s">
        <v>539</v>
      </c>
      <c r="AB19" s="3" t="s">
        <v>2801</v>
      </c>
      <c r="AC19" s="3" t="s">
        <v>21</v>
      </c>
      <c r="AD19" s="3" t="s">
        <v>21</v>
      </c>
      <c r="AE19" s="7"/>
      <c r="AF19" s="3" t="s">
        <v>21</v>
      </c>
      <c r="AG19" s="3"/>
      <c r="AH19" s="3" t="s">
        <v>27</v>
      </c>
      <c r="AI19" s="3" t="s">
        <v>28</v>
      </c>
      <c r="AJ19" s="73" t="s">
        <v>3528</v>
      </c>
      <c r="AK19" s="80" t="s">
        <v>3516</v>
      </c>
      <c r="AL19" s="80" t="s">
        <v>3841</v>
      </c>
      <c r="AM19" s="80" t="s">
        <v>3827</v>
      </c>
      <c r="AN19" s="71" t="s">
        <v>3866</v>
      </c>
      <c r="AO19" s="77" t="s">
        <v>3710</v>
      </c>
      <c r="AP19" s="80" t="s">
        <v>3867</v>
      </c>
      <c r="AQ19" s="80" t="s">
        <v>3868</v>
      </c>
      <c r="AR19" s="80" t="s">
        <v>3869</v>
      </c>
      <c r="AS19" s="73" t="s">
        <v>3772</v>
      </c>
      <c r="AT19" s="80" t="s">
        <v>3870</v>
      </c>
      <c r="AU19" s="80" t="s">
        <v>3871</v>
      </c>
      <c r="AV19" s="73" t="s">
        <v>3710</v>
      </c>
      <c r="AW19" s="73" t="s">
        <v>3710</v>
      </c>
      <c r="AX19" s="80" t="s">
        <v>3872</v>
      </c>
      <c r="AY19" s="80" t="s">
        <v>3873</v>
      </c>
      <c r="AZ19" s="80" t="s">
        <v>3874</v>
      </c>
      <c r="BA19" s="73" t="s">
        <v>2738</v>
      </c>
      <c r="BB19" s="73"/>
      <c r="BC19" s="80" t="s">
        <v>3875</v>
      </c>
      <c r="BD19" s="73" t="s">
        <v>48</v>
      </c>
      <c r="BE19" s="80" t="s">
        <v>3876</v>
      </c>
      <c r="BF19" s="71" t="s">
        <v>3877</v>
      </c>
      <c r="BG19" s="77" t="s">
        <v>48</v>
      </c>
      <c r="BH19" s="73" t="s">
        <v>21</v>
      </c>
      <c r="BI19" s="73"/>
      <c r="BJ19" s="73"/>
      <c r="BK19" s="73" t="s">
        <v>21</v>
      </c>
      <c r="BL19" s="73"/>
      <c r="BM19" s="73"/>
      <c r="BN19" s="73" t="s">
        <v>21</v>
      </c>
      <c r="BO19" s="73"/>
      <c r="BP19" s="73"/>
      <c r="BQ19" s="84" t="s">
        <v>3788</v>
      </c>
    </row>
    <row r="20" spans="1:69" s="82" customFormat="1" ht="75.599999999999994" customHeight="1" x14ac:dyDescent="0.3">
      <c r="A20" s="71" t="s">
        <v>973</v>
      </c>
      <c r="B20" s="72" t="s">
        <v>280</v>
      </c>
      <c r="C20" s="11" t="s">
        <v>1176</v>
      </c>
      <c r="D20" s="11"/>
      <c r="E20" s="11" t="s">
        <v>1176</v>
      </c>
      <c r="F20" s="3" t="s">
        <v>19</v>
      </c>
      <c r="G20" s="3" t="s">
        <v>1233</v>
      </c>
      <c r="H20" s="73" t="s">
        <v>281</v>
      </c>
      <c r="I20" s="3" t="s">
        <v>2946</v>
      </c>
      <c r="J20" s="73" t="s">
        <v>2946</v>
      </c>
      <c r="K20" s="10" t="s">
        <v>2961</v>
      </c>
      <c r="L20" s="13" t="s">
        <v>2962</v>
      </c>
      <c r="M20" s="5" t="s">
        <v>2930</v>
      </c>
      <c r="N20" s="5" t="s">
        <v>3003</v>
      </c>
      <c r="O20" s="11" t="s">
        <v>3006</v>
      </c>
      <c r="P20" s="11" t="s">
        <v>3144</v>
      </c>
      <c r="Q20" s="5" t="s">
        <v>2332</v>
      </c>
      <c r="R20" s="7"/>
      <c r="S20" s="5" t="s">
        <v>2333</v>
      </c>
      <c r="T20" s="5" t="s">
        <v>2334</v>
      </c>
      <c r="U20" s="11" t="s">
        <v>3403</v>
      </c>
      <c r="V20" s="7"/>
      <c r="W20" s="8" t="s">
        <v>142</v>
      </c>
      <c r="X20" s="3" t="s">
        <v>33</v>
      </c>
      <c r="Y20" s="8" t="s">
        <v>142</v>
      </c>
      <c r="Z20" s="3" t="s">
        <v>96</v>
      </c>
      <c r="AA20" s="8" t="s">
        <v>142</v>
      </c>
      <c r="AB20" s="3" t="s">
        <v>2801</v>
      </c>
      <c r="AC20" s="3"/>
      <c r="AD20" s="8"/>
      <c r="AE20" s="7"/>
      <c r="AF20" s="3" t="s">
        <v>21</v>
      </c>
      <c r="AG20" s="3"/>
      <c r="AH20" s="3" t="s">
        <v>27</v>
      </c>
      <c r="AI20" s="3" t="s">
        <v>28</v>
      </c>
      <c r="AJ20" s="73" t="s">
        <v>3528</v>
      </c>
      <c r="AK20" s="80" t="s">
        <v>3516</v>
      </c>
      <c r="AL20" s="80" t="s">
        <v>3792</v>
      </c>
      <c r="AM20" s="80" t="s">
        <v>3764</v>
      </c>
      <c r="AN20" s="71" t="s">
        <v>3878</v>
      </c>
      <c r="AO20" s="77" t="s">
        <v>3710</v>
      </c>
      <c r="AP20" s="73" t="s">
        <v>2832</v>
      </c>
      <c r="AQ20" s="80" t="s">
        <v>882</v>
      </c>
      <c r="AR20" s="73" t="s">
        <v>3774</v>
      </c>
      <c r="AS20" s="73" t="s">
        <v>3879</v>
      </c>
      <c r="AT20" s="80" t="s">
        <v>2910</v>
      </c>
      <c r="AU20" s="80" t="s">
        <v>3521</v>
      </c>
      <c r="AV20" s="80" t="s">
        <v>3710</v>
      </c>
      <c r="AW20" s="80"/>
      <c r="AX20" s="73" t="s">
        <v>2737</v>
      </c>
      <c r="AY20" s="80" t="s">
        <v>3556</v>
      </c>
      <c r="AZ20" s="80" t="s">
        <v>3521</v>
      </c>
      <c r="BA20" s="73" t="s">
        <v>2738</v>
      </c>
      <c r="BB20" s="73"/>
      <c r="BC20" s="73" t="s">
        <v>32</v>
      </c>
      <c r="BD20" s="73" t="s">
        <v>32</v>
      </c>
      <c r="BE20" s="73" t="s">
        <v>3565</v>
      </c>
      <c r="BF20" s="77" t="s">
        <v>3880</v>
      </c>
      <c r="BG20" s="77" t="s">
        <v>32</v>
      </c>
      <c r="BH20" s="86" t="s">
        <v>107</v>
      </c>
      <c r="BI20" s="80" t="s">
        <v>3881</v>
      </c>
      <c r="BJ20" s="73" t="s">
        <v>3882</v>
      </c>
      <c r="BK20" s="73" t="s">
        <v>21</v>
      </c>
      <c r="BL20" s="73"/>
      <c r="BM20" s="73"/>
      <c r="BN20" s="73" t="s">
        <v>21</v>
      </c>
      <c r="BO20" s="73"/>
      <c r="BP20" s="73"/>
      <c r="BQ20" s="84" t="s">
        <v>3883</v>
      </c>
    </row>
    <row r="21" spans="1:69" s="82" customFormat="1" ht="78" x14ac:dyDescent="0.3">
      <c r="A21" s="71" t="s">
        <v>974</v>
      </c>
      <c r="B21" s="72" t="s">
        <v>611</v>
      </c>
      <c r="C21" s="77" t="s">
        <v>1176</v>
      </c>
      <c r="D21" s="77"/>
      <c r="E21" s="77" t="s">
        <v>1176</v>
      </c>
      <c r="F21" s="73" t="s">
        <v>19</v>
      </c>
      <c r="G21" s="73" t="s">
        <v>1249</v>
      </c>
      <c r="H21" s="73" t="s">
        <v>612</v>
      </c>
      <c r="I21" s="73" t="s">
        <v>2946</v>
      </c>
      <c r="J21" s="73" t="s">
        <v>2946</v>
      </c>
      <c r="K21" s="74" t="s">
        <v>2426</v>
      </c>
      <c r="L21" s="75" t="s">
        <v>1353</v>
      </c>
      <c r="M21" s="76" t="s">
        <v>2930</v>
      </c>
      <c r="N21" s="76" t="s">
        <v>3003</v>
      </c>
      <c r="O21" s="77" t="s">
        <v>2844</v>
      </c>
      <c r="P21" s="77" t="s">
        <v>3145</v>
      </c>
      <c r="Q21" s="76" t="s">
        <v>2427</v>
      </c>
      <c r="R21" s="78"/>
      <c r="S21" s="74" t="s">
        <v>2428</v>
      </c>
      <c r="T21" s="85" t="s">
        <v>2429</v>
      </c>
      <c r="U21" s="77" t="s">
        <v>3404</v>
      </c>
      <c r="V21" s="78"/>
      <c r="W21" s="79" t="s">
        <v>206</v>
      </c>
      <c r="X21" s="77" t="s">
        <v>33</v>
      </c>
      <c r="Y21" s="79" t="s">
        <v>206</v>
      </c>
      <c r="Z21" s="73" t="s">
        <v>96</v>
      </c>
      <c r="AA21" s="79" t="s">
        <v>206</v>
      </c>
      <c r="AB21" s="3" t="s">
        <v>2801</v>
      </c>
      <c r="AC21" s="73" t="s">
        <v>21</v>
      </c>
      <c r="AD21" s="73" t="s">
        <v>21</v>
      </c>
      <c r="AE21" s="78"/>
      <c r="AF21" s="73" t="s">
        <v>21</v>
      </c>
      <c r="AG21" s="73"/>
      <c r="AH21" s="73" t="s">
        <v>27</v>
      </c>
      <c r="AI21" s="73" t="s">
        <v>28</v>
      </c>
      <c r="AJ21" s="73" t="s">
        <v>3528</v>
      </c>
      <c r="AK21" s="80" t="s">
        <v>3516</v>
      </c>
      <c r="AL21" s="80" t="s">
        <v>3763</v>
      </c>
      <c r="AM21" s="80" t="s">
        <v>2798</v>
      </c>
      <c r="AN21" s="71" t="s">
        <v>3771</v>
      </c>
      <c r="AO21" s="71" t="s">
        <v>3770</v>
      </c>
      <c r="AP21" s="80" t="s">
        <v>2826</v>
      </c>
      <c r="AQ21" s="80" t="s">
        <v>3773</v>
      </c>
      <c r="AR21" s="73" t="s">
        <v>3774</v>
      </c>
      <c r="AS21" s="73" t="s">
        <v>3772</v>
      </c>
      <c r="AT21" s="80" t="s">
        <v>3775</v>
      </c>
      <c r="AU21" s="80" t="s">
        <v>3776</v>
      </c>
      <c r="AV21" s="73" t="s">
        <v>3710</v>
      </c>
      <c r="AW21" s="73" t="s">
        <v>3710</v>
      </c>
      <c r="AX21" s="73" t="s">
        <v>2737</v>
      </c>
      <c r="AY21" s="80" t="s">
        <v>3556</v>
      </c>
      <c r="AZ21" s="80" t="s">
        <v>3521</v>
      </c>
      <c r="BA21" s="73" t="s">
        <v>2738</v>
      </c>
      <c r="BB21" s="73"/>
      <c r="BC21" s="73" t="s">
        <v>32</v>
      </c>
      <c r="BD21" s="73" t="s">
        <v>32</v>
      </c>
      <c r="BE21" s="73" t="s">
        <v>3569</v>
      </c>
      <c r="BF21" s="77" t="s">
        <v>2798</v>
      </c>
      <c r="BG21" s="77" t="s">
        <v>32</v>
      </c>
      <c r="BH21" s="73"/>
      <c r="BI21" s="73"/>
      <c r="BJ21" s="73"/>
      <c r="BK21" s="73" t="s">
        <v>21</v>
      </c>
      <c r="BL21" s="73"/>
      <c r="BM21" s="73"/>
      <c r="BN21" s="73" t="s">
        <v>21</v>
      </c>
      <c r="BO21" s="73"/>
      <c r="BP21" s="73"/>
      <c r="BQ21" s="84" t="s">
        <v>3777</v>
      </c>
    </row>
    <row r="22" spans="1:69" s="82" customFormat="1" ht="62.4" x14ac:dyDescent="0.3">
      <c r="A22" s="71" t="s">
        <v>975</v>
      </c>
      <c r="B22" s="72" t="s">
        <v>642</v>
      </c>
      <c r="C22" s="77" t="s">
        <v>1176</v>
      </c>
      <c r="D22" s="77"/>
      <c r="E22" s="77" t="s">
        <v>1176</v>
      </c>
      <c r="F22" s="73" t="s">
        <v>19</v>
      </c>
      <c r="G22" s="73" t="s">
        <v>1233</v>
      </c>
      <c r="H22" s="80" t="s">
        <v>3557</v>
      </c>
      <c r="I22" s="73" t="s">
        <v>2946</v>
      </c>
      <c r="J22" s="73" t="s">
        <v>2946</v>
      </c>
      <c r="K22" s="74" t="s">
        <v>2963</v>
      </c>
      <c r="L22" s="75" t="s">
        <v>2964</v>
      </c>
      <c r="M22" s="76" t="s">
        <v>2930</v>
      </c>
      <c r="N22" s="76" t="s">
        <v>3003</v>
      </c>
      <c r="O22" s="77" t="s">
        <v>3006</v>
      </c>
      <c r="P22" s="77" t="s">
        <v>3080</v>
      </c>
      <c r="Q22" s="76" t="s">
        <v>2436</v>
      </c>
      <c r="R22" s="78"/>
      <c r="S22" s="76" t="s">
        <v>2437</v>
      </c>
      <c r="T22" s="76" t="s">
        <v>2438</v>
      </c>
      <c r="U22" s="77" t="s">
        <v>3405</v>
      </c>
      <c r="V22" s="78"/>
      <c r="W22" s="79" t="s">
        <v>643</v>
      </c>
      <c r="X22" s="73" t="s">
        <v>33</v>
      </c>
      <c r="Y22" s="79" t="s">
        <v>644</v>
      </c>
      <c r="Z22" s="73" t="s">
        <v>96</v>
      </c>
      <c r="AA22" s="79" t="s">
        <v>644</v>
      </c>
      <c r="AB22" s="3" t="s">
        <v>2801</v>
      </c>
      <c r="AC22" s="73" t="s">
        <v>21</v>
      </c>
      <c r="AD22" s="73" t="s">
        <v>21</v>
      </c>
      <c r="AE22" s="78"/>
      <c r="AF22" s="73" t="s">
        <v>21</v>
      </c>
      <c r="AG22" s="73"/>
      <c r="AH22" s="73" t="s">
        <v>27</v>
      </c>
      <c r="AI22" s="73" t="s">
        <v>28</v>
      </c>
      <c r="AJ22" s="73" t="s">
        <v>3528</v>
      </c>
      <c r="AK22" s="80" t="s">
        <v>3516</v>
      </c>
      <c r="AL22" s="80" t="s">
        <v>3846</v>
      </c>
      <c r="AM22" s="80" t="s">
        <v>3847</v>
      </c>
      <c r="AN22" s="71" t="s">
        <v>3848</v>
      </c>
      <c r="AO22" s="71" t="s">
        <v>3845</v>
      </c>
      <c r="AP22" s="73" t="s">
        <v>2820</v>
      </c>
      <c r="AQ22" s="80" t="s">
        <v>3849</v>
      </c>
      <c r="AR22" s="73" t="s">
        <v>3774</v>
      </c>
      <c r="AS22" s="73" t="s">
        <v>3772</v>
      </c>
      <c r="AT22" s="80" t="s">
        <v>3775</v>
      </c>
      <c r="AU22" s="80" t="s">
        <v>3776</v>
      </c>
      <c r="AV22" s="73" t="s">
        <v>3710</v>
      </c>
      <c r="AW22" s="73" t="s">
        <v>3710</v>
      </c>
      <c r="AX22" s="73" t="s">
        <v>1339</v>
      </c>
      <c r="AY22" s="80" t="s">
        <v>3558</v>
      </c>
      <c r="AZ22" s="80" t="s">
        <v>33</v>
      </c>
      <c r="BA22" s="73" t="s">
        <v>1339</v>
      </c>
      <c r="BB22" s="73"/>
      <c r="BC22" s="73" t="s">
        <v>2741</v>
      </c>
      <c r="BD22" s="73" t="s">
        <v>32</v>
      </c>
      <c r="BE22" s="73" t="s">
        <v>3570</v>
      </c>
      <c r="BF22" s="77" t="s">
        <v>3850</v>
      </c>
      <c r="BG22" s="77" t="s">
        <v>32</v>
      </c>
      <c r="BH22" s="73" t="s">
        <v>21</v>
      </c>
      <c r="BI22" s="73"/>
      <c r="BJ22" s="73"/>
      <c r="BK22" s="73" t="s">
        <v>21</v>
      </c>
      <c r="BL22" s="73"/>
      <c r="BM22" s="73"/>
      <c r="BN22" s="73" t="s">
        <v>21</v>
      </c>
      <c r="BO22" s="73"/>
      <c r="BP22" s="73"/>
      <c r="BQ22" s="84" t="s">
        <v>3788</v>
      </c>
    </row>
    <row r="23" spans="1:69" s="82" customFormat="1" ht="92.4" customHeight="1" x14ac:dyDescent="0.3">
      <c r="A23" s="71" t="s">
        <v>976</v>
      </c>
      <c r="B23" s="72" t="s">
        <v>2681</v>
      </c>
      <c r="C23" s="11" t="s">
        <v>1176</v>
      </c>
      <c r="D23" s="11"/>
      <c r="E23" s="11" t="s">
        <v>1176</v>
      </c>
      <c r="F23" s="3" t="s">
        <v>19</v>
      </c>
      <c r="G23" s="3" t="s">
        <v>1250</v>
      </c>
      <c r="H23" s="80" t="s">
        <v>3495</v>
      </c>
      <c r="I23" s="3" t="s">
        <v>2946</v>
      </c>
      <c r="J23" s="73" t="s">
        <v>2946</v>
      </c>
      <c r="K23" s="10" t="s">
        <v>2682</v>
      </c>
      <c r="L23" s="13" t="s">
        <v>2683</v>
      </c>
      <c r="M23" s="5" t="s">
        <v>2010</v>
      </c>
      <c r="N23" s="5" t="s">
        <v>3003</v>
      </c>
      <c r="O23" s="11" t="s">
        <v>2844</v>
      </c>
      <c r="P23" s="11" t="s">
        <v>3146</v>
      </c>
      <c r="Q23" s="10" t="s">
        <v>2684</v>
      </c>
      <c r="R23" s="7"/>
      <c r="S23" s="10" t="s">
        <v>2685</v>
      </c>
      <c r="T23" s="5"/>
      <c r="U23" s="11" t="e">
        <v>#N/A</v>
      </c>
      <c r="V23" s="7"/>
      <c r="W23" s="12" t="s">
        <v>2678</v>
      </c>
      <c r="X23" s="3" t="s">
        <v>33</v>
      </c>
      <c r="Y23" s="12" t="s">
        <v>2678</v>
      </c>
      <c r="Z23" s="3" t="s">
        <v>96</v>
      </c>
      <c r="AA23" s="12" t="s">
        <v>2678</v>
      </c>
      <c r="AB23" s="3" t="s">
        <v>2801</v>
      </c>
      <c r="AC23" s="3"/>
      <c r="AD23" s="3"/>
      <c r="AE23" s="7"/>
      <c r="AF23" s="3"/>
      <c r="AG23" s="3"/>
      <c r="AH23" s="3" t="s">
        <v>27</v>
      </c>
      <c r="AI23" s="3" t="s">
        <v>28</v>
      </c>
      <c r="AJ23" s="73" t="s">
        <v>5285</v>
      </c>
      <c r="AK23" s="73" t="s">
        <v>74</v>
      </c>
      <c r="AL23" s="73" t="s">
        <v>2686</v>
      </c>
      <c r="AM23" s="80" t="s">
        <v>3864</v>
      </c>
      <c r="AN23" s="71" t="s">
        <v>3884</v>
      </c>
      <c r="AO23" s="77" t="s">
        <v>3710</v>
      </c>
      <c r="AP23" s="80" t="s">
        <v>1220</v>
      </c>
      <c r="AQ23" s="80" t="s">
        <v>3885</v>
      </c>
      <c r="AR23" s="73" t="s">
        <v>3886</v>
      </c>
      <c r="AS23" s="73" t="s">
        <v>3887</v>
      </c>
      <c r="AT23" s="80" t="s">
        <v>3888</v>
      </c>
      <c r="AU23" s="80" t="s">
        <v>3889</v>
      </c>
      <c r="AV23" s="73"/>
      <c r="AW23" s="73" t="s">
        <v>3710</v>
      </c>
      <c r="AX23" s="73" t="s">
        <v>1339</v>
      </c>
      <c r="AY23" s="96">
        <v>41354</v>
      </c>
      <c r="AZ23" s="96" t="s">
        <v>3864</v>
      </c>
      <c r="BA23" s="73" t="s">
        <v>1339</v>
      </c>
      <c r="BB23" s="73"/>
      <c r="BC23" s="73" t="s">
        <v>2688</v>
      </c>
      <c r="BD23" s="73" t="s">
        <v>32</v>
      </c>
      <c r="BE23" s="73" t="s">
        <v>3571</v>
      </c>
      <c r="BF23" s="96" t="s">
        <v>3864</v>
      </c>
      <c r="BG23" s="77" t="s">
        <v>2688</v>
      </c>
      <c r="BH23" s="73"/>
      <c r="BI23" s="73"/>
      <c r="BJ23" s="73"/>
      <c r="BK23" s="73"/>
      <c r="BL23" s="73"/>
      <c r="BM23" s="73"/>
      <c r="BN23" s="73"/>
      <c r="BO23" s="73"/>
      <c r="BP23" s="73"/>
      <c r="BQ23" s="84" t="s">
        <v>3788</v>
      </c>
    </row>
    <row r="24" spans="1:69" s="82" customFormat="1" ht="46.8" x14ac:dyDescent="0.3">
      <c r="A24" s="71" t="s">
        <v>977</v>
      </c>
      <c r="B24" s="72" t="s">
        <v>2689</v>
      </c>
      <c r="C24" s="11" t="s">
        <v>1176</v>
      </c>
      <c r="D24" s="11"/>
      <c r="E24" s="11" t="s">
        <v>1176</v>
      </c>
      <c r="F24" s="3" t="s">
        <v>19</v>
      </c>
      <c r="G24" s="3" t="s">
        <v>2694</v>
      </c>
      <c r="H24" s="80" t="s">
        <v>2693</v>
      </c>
      <c r="I24" s="3" t="s">
        <v>2946</v>
      </c>
      <c r="J24" s="73" t="s">
        <v>2946</v>
      </c>
      <c r="K24" s="10" t="s">
        <v>2690</v>
      </c>
      <c r="L24" s="13" t="s">
        <v>259</v>
      </c>
      <c r="M24" s="5" t="s">
        <v>1390</v>
      </c>
      <c r="N24" s="5" t="s">
        <v>3003</v>
      </c>
      <c r="O24" s="11" t="s">
        <v>2844</v>
      </c>
      <c r="P24" s="11" t="s">
        <v>3030</v>
      </c>
      <c r="Q24" s="10" t="s">
        <v>2691</v>
      </c>
      <c r="R24" s="7"/>
      <c r="S24" s="10" t="s">
        <v>2692</v>
      </c>
      <c r="T24" s="5"/>
      <c r="U24" s="11" t="e">
        <v>#N/A</v>
      </c>
      <c r="V24" s="7"/>
      <c r="W24" s="12" t="s">
        <v>2678</v>
      </c>
      <c r="X24" s="3" t="s">
        <v>33</v>
      </c>
      <c r="Y24" s="12" t="s">
        <v>2678</v>
      </c>
      <c r="Z24" s="3" t="s">
        <v>96</v>
      </c>
      <c r="AA24" s="12" t="s">
        <v>2695</v>
      </c>
      <c r="AB24" s="3" t="s">
        <v>2801</v>
      </c>
      <c r="AC24" s="3"/>
      <c r="AD24" s="3"/>
      <c r="AE24" s="7"/>
      <c r="AF24" s="3"/>
      <c r="AG24" s="3"/>
      <c r="AH24" s="3" t="s">
        <v>27</v>
      </c>
      <c r="AI24" s="3" t="s">
        <v>28</v>
      </c>
      <c r="AJ24" s="73" t="s">
        <v>5285</v>
      </c>
      <c r="AK24" s="73" t="s">
        <v>74</v>
      </c>
      <c r="AL24" s="73" t="s">
        <v>2696</v>
      </c>
      <c r="AM24" s="11" t="s">
        <v>3734</v>
      </c>
      <c r="AN24" s="71" t="s">
        <v>3890</v>
      </c>
      <c r="AO24" s="77" t="s">
        <v>3710</v>
      </c>
      <c r="AP24" s="80" t="s">
        <v>3891</v>
      </c>
      <c r="AQ24" s="80" t="s">
        <v>3892</v>
      </c>
      <c r="AR24" s="80" t="s">
        <v>3893</v>
      </c>
      <c r="AS24" s="73" t="s">
        <v>3887</v>
      </c>
      <c r="AT24" s="80" t="s">
        <v>3888</v>
      </c>
      <c r="AU24" s="80" t="s">
        <v>3889</v>
      </c>
      <c r="AV24" s="73"/>
      <c r="AW24" s="73" t="s">
        <v>3710</v>
      </c>
      <c r="AX24" s="73" t="s">
        <v>3894</v>
      </c>
      <c r="AY24" s="71" t="s">
        <v>3895</v>
      </c>
      <c r="AZ24" s="96" t="s">
        <v>3834</v>
      </c>
      <c r="BA24" s="73" t="s">
        <v>2738</v>
      </c>
      <c r="BB24" s="73"/>
      <c r="BC24" s="73" t="s">
        <v>1217</v>
      </c>
      <c r="BD24" s="73" t="s">
        <v>1175</v>
      </c>
      <c r="BE24" s="73" t="s">
        <v>3572</v>
      </c>
      <c r="BF24" s="96" t="s">
        <v>3834</v>
      </c>
      <c r="BG24" s="77" t="s">
        <v>1217</v>
      </c>
      <c r="BH24" s="73"/>
      <c r="BI24" s="73"/>
      <c r="BJ24" s="73"/>
      <c r="BK24" s="73"/>
      <c r="BL24" s="73"/>
      <c r="BM24" s="73"/>
      <c r="BN24" s="73"/>
      <c r="BO24" s="73"/>
      <c r="BP24" s="73"/>
      <c r="BQ24" s="84" t="s">
        <v>3896</v>
      </c>
    </row>
    <row r="25" spans="1:69" s="82" customFormat="1" ht="62.4" x14ac:dyDescent="0.3">
      <c r="A25" s="71" t="s">
        <v>978</v>
      </c>
      <c r="B25" s="95" t="s">
        <v>2749</v>
      </c>
      <c r="C25" s="77" t="s">
        <v>1176</v>
      </c>
      <c r="D25" s="77"/>
      <c r="E25" s="77" t="s">
        <v>1176</v>
      </c>
      <c r="F25" s="77" t="s">
        <v>19</v>
      </c>
      <c r="G25" s="77" t="s">
        <v>1238</v>
      </c>
      <c r="H25" s="71" t="s">
        <v>2755</v>
      </c>
      <c r="I25" s="73" t="s">
        <v>2946</v>
      </c>
      <c r="J25" s="73" t="s">
        <v>2946</v>
      </c>
      <c r="K25" s="71" t="s">
        <v>2750</v>
      </c>
      <c r="L25" s="71" t="s">
        <v>2751</v>
      </c>
      <c r="M25" s="76" t="s">
        <v>2752</v>
      </c>
      <c r="N25" s="76" t="s">
        <v>3003</v>
      </c>
      <c r="O25" s="77" t="s">
        <v>2844</v>
      </c>
      <c r="P25" s="77" t="s">
        <v>3147</v>
      </c>
      <c r="Q25" s="77" t="s">
        <v>2753</v>
      </c>
      <c r="R25" s="78"/>
      <c r="S25" s="71" t="s">
        <v>2754</v>
      </c>
      <c r="T25" s="77"/>
      <c r="U25" s="77" t="e">
        <v>#N/A</v>
      </c>
      <c r="V25" s="78"/>
      <c r="W25" s="71" t="s">
        <v>2743</v>
      </c>
      <c r="X25" s="73" t="s">
        <v>33</v>
      </c>
      <c r="Y25" s="71" t="s">
        <v>2743</v>
      </c>
      <c r="Z25" s="77" t="s">
        <v>2756</v>
      </c>
      <c r="AA25" s="71" t="s">
        <v>2743</v>
      </c>
      <c r="AB25" s="3" t="s">
        <v>2801</v>
      </c>
      <c r="AC25" s="77"/>
      <c r="AD25" s="77"/>
      <c r="AE25" s="78"/>
      <c r="AF25" s="77"/>
      <c r="AG25" s="77"/>
      <c r="AH25" s="73" t="s">
        <v>27</v>
      </c>
      <c r="AI25" s="73" t="s">
        <v>28</v>
      </c>
      <c r="AJ25" s="73" t="s">
        <v>3528</v>
      </c>
      <c r="AK25" s="80" t="s">
        <v>3516</v>
      </c>
      <c r="AL25" s="80" t="s">
        <v>3851</v>
      </c>
      <c r="AM25" s="80" t="s">
        <v>2798</v>
      </c>
      <c r="AN25" s="71" t="s">
        <v>3852</v>
      </c>
      <c r="AO25" s="77" t="s">
        <v>3710</v>
      </c>
      <c r="AP25" s="77" t="s">
        <v>1220</v>
      </c>
      <c r="AQ25" s="71" t="s">
        <v>3853</v>
      </c>
      <c r="AR25" s="77" t="s">
        <v>3807</v>
      </c>
      <c r="AS25" s="77"/>
      <c r="AT25" s="77"/>
      <c r="AU25" s="77"/>
      <c r="AV25" s="77"/>
      <c r="AW25" s="77"/>
      <c r="AX25" s="77" t="s">
        <v>2738</v>
      </c>
      <c r="AY25" s="96">
        <v>43420</v>
      </c>
      <c r="AZ25" s="96" t="s">
        <v>3834</v>
      </c>
      <c r="BA25" s="77" t="s">
        <v>2738</v>
      </c>
      <c r="BB25" s="77"/>
      <c r="BC25" s="71" t="s">
        <v>3854</v>
      </c>
      <c r="BD25" s="77" t="s">
        <v>32</v>
      </c>
      <c r="BE25" s="97" t="s">
        <v>3855</v>
      </c>
      <c r="BF25" s="71" t="s">
        <v>3856</v>
      </c>
      <c r="BG25" s="77" t="s">
        <v>32</v>
      </c>
      <c r="BH25" s="77"/>
      <c r="BI25" s="77"/>
      <c r="BJ25" s="77"/>
      <c r="BK25" s="77"/>
      <c r="BL25" s="77"/>
      <c r="BM25" s="77"/>
      <c r="BN25" s="77"/>
      <c r="BO25" s="77"/>
      <c r="BP25" s="77"/>
      <c r="BQ25" s="84" t="s">
        <v>3788</v>
      </c>
    </row>
    <row r="26" spans="1:69" s="82" customFormat="1" ht="79.2" customHeight="1" x14ac:dyDescent="0.3">
      <c r="A26" s="71" t="s">
        <v>979</v>
      </c>
      <c r="B26" s="95" t="s">
        <v>3723</v>
      </c>
      <c r="C26" s="11" t="s">
        <v>1176</v>
      </c>
      <c r="D26" s="11"/>
      <c r="E26" s="11" t="s">
        <v>1176</v>
      </c>
      <c r="F26" s="11" t="s">
        <v>19</v>
      </c>
      <c r="G26" s="11" t="s">
        <v>3724</v>
      </c>
      <c r="H26" s="71" t="s">
        <v>3725</v>
      </c>
      <c r="I26" s="3" t="s">
        <v>2946</v>
      </c>
      <c r="J26" s="73" t="s">
        <v>2946</v>
      </c>
      <c r="K26" s="14" t="s">
        <v>3726</v>
      </c>
      <c r="L26" s="14" t="s">
        <v>3727</v>
      </c>
      <c r="M26" s="5" t="s">
        <v>3728</v>
      </c>
      <c r="N26" s="5" t="s">
        <v>3003</v>
      </c>
      <c r="O26" s="11" t="s">
        <v>2844</v>
      </c>
      <c r="P26" s="11" t="s">
        <v>3729</v>
      </c>
      <c r="Q26" s="11" t="s">
        <v>3724</v>
      </c>
      <c r="R26" s="7" t="s">
        <v>3730</v>
      </c>
      <c r="S26" s="14" t="s">
        <v>3731</v>
      </c>
      <c r="T26" s="67" t="s">
        <v>3732</v>
      </c>
      <c r="U26" s="11"/>
      <c r="V26" s="28" t="s">
        <v>3733</v>
      </c>
      <c r="W26" s="28" t="s">
        <v>3733</v>
      </c>
      <c r="X26" s="3" t="s">
        <v>33</v>
      </c>
      <c r="Y26" s="28" t="s">
        <v>3733</v>
      </c>
      <c r="Z26" s="3" t="s">
        <v>96</v>
      </c>
      <c r="AA26" s="14" t="s">
        <v>651</v>
      </c>
      <c r="AB26" s="3" t="s">
        <v>2801</v>
      </c>
      <c r="AC26" s="11"/>
      <c r="AD26" s="11"/>
      <c r="AE26" s="7"/>
      <c r="AF26" s="11"/>
      <c r="AG26" s="11"/>
      <c r="AH26" s="3" t="s">
        <v>27</v>
      </c>
      <c r="AI26" s="3" t="s">
        <v>28</v>
      </c>
      <c r="AJ26" s="73" t="s">
        <v>3528</v>
      </c>
      <c r="AK26" s="80" t="s">
        <v>3516</v>
      </c>
      <c r="AL26" s="80" t="s">
        <v>3841</v>
      </c>
      <c r="AM26" s="71" t="s">
        <v>3897</v>
      </c>
      <c r="AN26" s="71" t="s">
        <v>3898</v>
      </c>
      <c r="AO26" s="77" t="s">
        <v>3710</v>
      </c>
      <c r="AP26" s="71" t="s">
        <v>3899</v>
      </c>
      <c r="AQ26" s="71" t="s">
        <v>3900</v>
      </c>
      <c r="AR26" s="71" t="s">
        <v>3901</v>
      </c>
      <c r="AS26" s="77"/>
      <c r="AT26" s="77"/>
      <c r="AU26" s="77"/>
      <c r="AV26" s="77"/>
      <c r="AW26" s="77"/>
      <c r="AX26" s="73" t="s">
        <v>2738</v>
      </c>
      <c r="AY26" s="98" t="s">
        <v>3902</v>
      </c>
      <c r="AZ26" s="96" t="s">
        <v>3903</v>
      </c>
      <c r="BA26" s="77" t="s">
        <v>2738</v>
      </c>
      <c r="BB26" s="77"/>
      <c r="BC26" s="77" t="s">
        <v>1217</v>
      </c>
      <c r="BD26" s="77" t="s">
        <v>1175</v>
      </c>
      <c r="BE26" s="97" t="s">
        <v>3904</v>
      </c>
      <c r="BF26" s="77" t="s">
        <v>3905</v>
      </c>
      <c r="BG26" s="77" t="s">
        <v>1217</v>
      </c>
      <c r="BH26" s="77"/>
      <c r="BI26" s="77"/>
      <c r="BJ26" s="77"/>
      <c r="BK26" s="77"/>
      <c r="BL26" s="77"/>
      <c r="BM26" s="77"/>
      <c r="BN26" s="77"/>
      <c r="BO26" s="77"/>
      <c r="BP26" s="77"/>
      <c r="BQ26" s="95"/>
    </row>
    <row r="27" spans="1:69" s="47" customFormat="1" ht="39.6" customHeight="1" x14ac:dyDescent="0.35">
      <c r="A27" s="39"/>
      <c r="B27" s="39"/>
      <c r="C27" s="39"/>
      <c r="D27" s="39"/>
      <c r="E27" s="40"/>
      <c r="F27" s="41"/>
      <c r="G27" s="41"/>
      <c r="H27" s="39"/>
      <c r="I27" s="41"/>
      <c r="J27" s="41"/>
      <c r="K27" s="41"/>
      <c r="L27" s="42"/>
      <c r="M27" s="43"/>
      <c r="N27" s="44"/>
      <c r="O27" s="42"/>
      <c r="P27" s="42"/>
      <c r="AD27" s="46"/>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48"/>
      <c r="BH27" s="48"/>
      <c r="BI27" s="48"/>
      <c r="BJ27" s="48"/>
      <c r="BK27" s="48"/>
      <c r="BQ27" s="89"/>
    </row>
    <row r="40" spans="1:41" s="165" customFormat="1" ht="31.2" customHeight="1" x14ac:dyDescent="0.25">
      <c r="A40" s="220" t="s">
        <v>5243</v>
      </c>
      <c r="B40" s="226" t="s">
        <v>1192</v>
      </c>
      <c r="C40" s="226" t="s">
        <v>5244</v>
      </c>
      <c r="D40" s="220" t="s">
        <v>5245</v>
      </c>
      <c r="E40" s="220"/>
      <c r="F40" s="220"/>
      <c r="G40" s="220"/>
      <c r="H40" s="220"/>
      <c r="I40" s="220" t="s">
        <v>5246</v>
      </c>
      <c r="J40" s="220" t="s">
        <v>3753</v>
      </c>
      <c r="K40" s="220"/>
      <c r="L40" s="220"/>
      <c r="M40" s="220"/>
      <c r="N40" s="220"/>
      <c r="O40" s="220"/>
      <c r="P40" s="220" t="s">
        <v>5247</v>
      </c>
      <c r="Q40" s="220"/>
      <c r="R40" s="220"/>
      <c r="S40" s="220"/>
      <c r="T40" s="220"/>
      <c r="U40" s="220"/>
      <c r="V40" s="220"/>
      <c r="W40" s="220"/>
      <c r="X40" s="220"/>
      <c r="Y40" s="220" t="s">
        <v>5248</v>
      </c>
      <c r="Z40" s="220"/>
      <c r="AA40" s="220"/>
      <c r="AB40" s="220"/>
      <c r="AC40" s="220"/>
      <c r="AD40" s="220"/>
      <c r="AE40" s="220"/>
      <c r="AF40" s="220"/>
      <c r="AG40" s="220"/>
      <c r="AH40" s="220"/>
      <c r="AI40" s="220" t="s">
        <v>5249</v>
      </c>
      <c r="AJ40" s="220"/>
      <c r="AK40" s="220"/>
      <c r="AL40" s="220" t="s">
        <v>5250</v>
      </c>
      <c r="AM40" s="220"/>
      <c r="AN40" s="220" t="s">
        <v>5251</v>
      </c>
      <c r="AO40" s="220" t="s">
        <v>52</v>
      </c>
    </row>
    <row r="41" spans="1:41" s="165" customFormat="1" ht="75.599999999999994" customHeight="1" x14ac:dyDescent="0.25">
      <c r="A41" s="220"/>
      <c r="B41" s="227"/>
      <c r="C41" s="227"/>
      <c r="D41" s="55" t="s">
        <v>5252</v>
      </c>
      <c r="E41" s="55" t="s">
        <v>5253</v>
      </c>
      <c r="F41" s="55" t="s">
        <v>5254</v>
      </c>
      <c r="G41" s="55" t="s">
        <v>3522</v>
      </c>
      <c r="H41" s="55" t="s">
        <v>3525</v>
      </c>
      <c r="I41" s="220"/>
      <c r="J41" s="55" t="s">
        <v>29</v>
      </c>
      <c r="K41" s="55" t="s">
        <v>35</v>
      </c>
      <c r="L41" s="55" t="s">
        <v>74</v>
      </c>
      <c r="M41" s="55" t="s">
        <v>144</v>
      </c>
      <c r="N41" s="55" t="s">
        <v>45</v>
      </c>
      <c r="O41" s="55" t="s">
        <v>5255</v>
      </c>
      <c r="P41" s="55" t="s">
        <v>1339</v>
      </c>
      <c r="Q41" s="55" t="s">
        <v>1217</v>
      </c>
      <c r="R41" s="55" t="s">
        <v>3526</v>
      </c>
      <c r="S41" s="55" t="s">
        <v>3527</v>
      </c>
      <c r="T41" s="55" t="s">
        <v>3498</v>
      </c>
      <c r="U41" s="55" t="s">
        <v>3528</v>
      </c>
      <c r="V41" s="55" t="s">
        <v>1210</v>
      </c>
      <c r="W41" s="55" t="s">
        <v>2738</v>
      </c>
      <c r="X41" s="55" t="s">
        <v>5256</v>
      </c>
      <c r="Y41" s="55" t="s">
        <v>1339</v>
      </c>
      <c r="Z41" s="55" t="s">
        <v>1217</v>
      </c>
      <c r="AA41" s="55" t="s">
        <v>2688</v>
      </c>
      <c r="AB41" s="55" t="s">
        <v>3526</v>
      </c>
      <c r="AC41" s="55" t="s">
        <v>3527</v>
      </c>
      <c r="AD41" s="55" t="s">
        <v>3498</v>
      </c>
      <c r="AE41" s="55" t="s">
        <v>3528</v>
      </c>
      <c r="AF41" s="55" t="s">
        <v>32</v>
      </c>
      <c r="AG41" s="55" t="s">
        <v>48</v>
      </c>
      <c r="AH41" s="55" t="s">
        <v>3530</v>
      </c>
      <c r="AI41" s="55" t="s">
        <v>5257</v>
      </c>
      <c r="AJ41" s="55" t="s">
        <v>3526</v>
      </c>
      <c r="AK41" s="55" t="s">
        <v>5258</v>
      </c>
      <c r="AL41" s="55" t="s">
        <v>5259</v>
      </c>
      <c r="AM41" s="55" t="s">
        <v>5260</v>
      </c>
      <c r="AN41" s="220"/>
      <c r="AO41" s="220"/>
    </row>
    <row r="42" spans="1:41" s="148" customFormat="1" ht="52.8" customHeight="1" x14ac:dyDescent="0.25">
      <c r="A42" s="52"/>
      <c r="B42" s="149" t="s">
        <v>2946</v>
      </c>
      <c r="C42" s="55">
        <f t="shared" ref="C42" si="0">SUM(D42:H42)</f>
        <v>20</v>
      </c>
      <c r="D42" s="54">
        <f>SUM((COUNTIF($AB$7:$AB$13,"HT")+(COUNTIF($AB$7:$AB$13,"TK")+(COUNTIF($AB$7:$AB$13,"TP"))+(COUNTIF($AB$7:$AB$13,"TTT")))))</f>
        <v>1</v>
      </c>
      <c r="E42" s="54">
        <f>SUM((COUNTIF($AB$7:$AB$13,"PHT")+(COUNTIF($AB$7:$AB$13,"PK")+(COUNTIF($AB$7:$AB$13,"PTP"))+(COUNTIF($AB$7:$AB$13,"PTT")))))</f>
        <v>1</v>
      </c>
      <c r="F42" s="54">
        <f>SUM((COUNTIF($AB$7:$AB$13,"TBM")+(COUNTIF($AB$7:$AB$13,"TT"))))</f>
        <v>3</v>
      </c>
      <c r="G42" s="54">
        <f>COUNTIF($AB$7:$AB$26,"NV")</f>
        <v>0</v>
      </c>
      <c r="H42" s="54">
        <f>COUNTIF($AB$7:$AB$26,"GV")</f>
        <v>15</v>
      </c>
      <c r="I42" s="54">
        <f>COUNTIF($D$7:$D$26,"x")</f>
        <v>0</v>
      </c>
      <c r="J42" s="54">
        <f>COUNTIF($AJ$7:$AJ$26,"TS")</f>
        <v>1</v>
      </c>
      <c r="K42" s="54">
        <f>COUNTIF($AJ$7:$AJ$26,"THS")</f>
        <v>14</v>
      </c>
      <c r="L42" s="54">
        <f>COUNTIF($AJ$7:$AJ$26,"DH")</f>
        <v>5</v>
      </c>
      <c r="M42" s="54">
        <f>COUNTIF($AJ$7:$AJ$26,"CD")</f>
        <v>0</v>
      </c>
      <c r="N42" s="54">
        <f>COUNTIF($AJ$7:$AJ$26,"TC")</f>
        <v>0</v>
      </c>
      <c r="O42" s="54">
        <f>COUNTIF($AJ$7:$AJ$26,"")</f>
        <v>0</v>
      </c>
      <c r="P42" s="54">
        <f>COUNTIF($BA$7:$BA$26,"A")</f>
        <v>5</v>
      </c>
      <c r="Q42" s="54">
        <f>COUNTIF($BA$7:$BA$26,"B")</f>
        <v>3</v>
      </c>
      <c r="R42" s="54">
        <f>COUNTIF($BA$7:$BA$26,"TC")</f>
        <v>0</v>
      </c>
      <c r="S42" s="54">
        <f>COUNTIF($BA$7:$BA$26,"CD")</f>
        <v>1</v>
      </c>
      <c r="T42" s="54">
        <f>COUNTIF($BA$7:$BA$26,"DH")</f>
        <v>0</v>
      </c>
      <c r="U42" s="54">
        <f>COUNTIF($BA$7:$BA$26,"THS")</f>
        <v>0</v>
      </c>
      <c r="V42" s="54">
        <f>COUNTIF($BB$7:$BB$26,"IC3")</f>
        <v>0</v>
      </c>
      <c r="W42" s="54">
        <f>COUNTIF($BA$7:$BA$26,"UD CNTT CB")</f>
        <v>11</v>
      </c>
      <c r="X42" s="54">
        <f>COUNTIF($BA$7:$BA$26,"UD CNTT NC")</f>
        <v>0</v>
      </c>
      <c r="Y42" s="54">
        <f>SUM((COUNTIF($BG$7:$BG$26,"A"))+(COUNTIF($BG$7:$BG$26,"A1")))</f>
        <v>1</v>
      </c>
      <c r="Z42" s="54">
        <f>SUM((COUNTIF($BG$7:$BG$26,"B"))+(COUNTIF($BG$7:$BG$26,"A2")))</f>
        <v>3</v>
      </c>
      <c r="AA42" s="54">
        <f>COUNTIF($BG$7:$BG$26,"C")</f>
        <v>1</v>
      </c>
      <c r="AB42" s="54">
        <f>COUNTIF($BG$7:BG26,"TC")</f>
        <v>0</v>
      </c>
      <c r="AC42" s="54">
        <f>COUNTIF($BG$7:$BG$26,"CD")</f>
        <v>0</v>
      </c>
      <c r="AD42" s="54">
        <f>COUNTIF($BG$7:$BG$26,"DH")</f>
        <v>3</v>
      </c>
      <c r="AE42" s="54">
        <f>COUNTIF($BG$7:$BG$26,"THS")</f>
        <v>0</v>
      </c>
      <c r="AF42" s="54">
        <f>COUNTIF($BG$7:$BG$26,"B1")</f>
        <v>11</v>
      </c>
      <c r="AG42" s="54">
        <f>COUNTIF($BG$7:$BG$26,"B2")</f>
        <v>1</v>
      </c>
      <c r="AH42" s="54">
        <f>COUNTIF($BG$7:$BG$26,"C1")</f>
        <v>0</v>
      </c>
      <c r="AI42" s="54">
        <f>COUNTIF($BH$7:$BH$26,"Sơ cấp")</f>
        <v>3</v>
      </c>
      <c r="AJ42" s="54">
        <f>COUNTIF($BH$7:$BH$26,"Trung cấp")</f>
        <v>5</v>
      </c>
      <c r="AK42" s="54">
        <f>COUNTIF($BH$7:$BH$26,"Cao cấp")</f>
        <v>0</v>
      </c>
      <c r="AL42" s="54">
        <f>COUNTIF($X$7:$X$26,"Sở GDĐT TPHCM")</f>
        <v>20</v>
      </c>
      <c r="AM42" s="54">
        <f>COUNTIF($X$7:$X$26,"Trường CĐ Lý Tự Trọng TPHCM")</f>
        <v>0</v>
      </c>
      <c r="AN42" s="54">
        <f>COUNTIF($AG$7:$AG$26,"x")</f>
        <v>1</v>
      </c>
      <c r="AO42" s="54">
        <f>COUNTIF($F$7:$F$26,"Nữ")</f>
        <v>0</v>
      </c>
    </row>
    <row r="43" spans="1:41" s="148" customFormat="1" ht="16.8" x14ac:dyDescent="0.25">
      <c r="B43" s="166"/>
      <c r="C43" s="165"/>
    </row>
    <row r="44" spans="1:41" s="148" customFormat="1" ht="16.8" x14ac:dyDescent="0.25">
      <c r="B44" s="166"/>
      <c r="C44" s="165"/>
    </row>
    <row r="1291" spans="42:42" x14ac:dyDescent="0.3">
      <c r="AP1291" s="1" t="e">
        <f>COUNTIF(#REF!,"Thạc sỹ")</f>
        <v>#REF!</v>
      </c>
    </row>
  </sheetData>
  <autoFilter ref="A6:BU26"/>
  <mergeCells count="60">
    <mergeCell ref="A1:AJ1"/>
    <mergeCell ref="AP1:BF1"/>
    <mergeCell ref="A3:BF3"/>
    <mergeCell ref="A5:A6"/>
    <mergeCell ref="B5:B6"/>
    <mergeCell ref="C5:C6"/>
    <mergeCell ref="D5:D6"/>
    <mergeCell ref="E5:E6"/>
    <mergeCell ref="F5:F6"/>
    <mergeCell ref="G5:G6"/>
    <mergeCell ref="S5:S6"/>
    <mergeCell ref="H5:H6"/>
    <mergeCell ref="I5:I6"/>
    <mergeCell ref="J5:J6"/>
    <mergeCell ref="K5:K6"/>
    <mergeCell ref="L5:L6"/>
    <mergeCell ref="M5:M6"/>
    <mergeCell ref="N5:N6"/>
    <mergeCell ref="O5:O6"/>
    <mergeCell ref="P5:P6"/>
    <mergeCell ref="Q5:Q6"/>
    <mergeCell ref="R5:R6"/>
    <mergeCell ref="AE5:AE6"/>
    <mergeCell ref="T5:T6"/>
    <mergeCell ref="U5:U6"/>
    <mergeCell ref="V5:V6"/>
    <mergeCell ref="W5:W6"/>
    <mergeCell ref="X5:X6"/>
    <mergeCell ref="Y5:Y6"/>
    <mergeCell ref="J40:O40"/>
    <mergeCell ref="P40:X40"/>
    <mergeCell ref="Y40:AH40"/>
    <mergeCell ref="AS5:AW5"/>
    <mergeCell ref="AX5:BA5"/>
    <mergeCell ref="AF5:AF6"/>
    <mergeCell ref="AG5:AG6"/>
    <mergeCell ref="AH5:AH6"/>
    <mergeCell ref="AI5:AI6"/>
    <mergeCell ref="AJ5:AO5"/>
    <mergeCell ref="AP5:AR5"/>
    <mergeCell ref="Z5:Z6"/>
    <mergeCell ref="AA5:AA6"/>
    <mergeCell ref="AB5:AB6"/>
    <mergeCell ref="AC5:AC6"/>
    <mergeCell ref="AD5:AD6"/>
    <mergeCell ref="A40:A41"/>
    <mergeCell ref="B40:B41"/>
    <mergeCell ref="C40:C41"/>
    <mergeCell ref="D40:H40"/>
    <mergeCell ref="I40:I41"/>
    <mergeCell ref="AI40:AK40"/>
    <mergeCell ref="AL40:AM40"/>
    <mergeCell ref="AN40:AN41"/>
    <mergeCell ref="AO40:AO41"/>
    <mergeCell ref="BQ5:BQ6"/>
    <mergeCell ref="AJ27:BF27"/>
    <mergeCell ref="BC5:BG5"/>
    <mergeCell ref="BH5:BJ5"/>
    <mergeCell ref="BK5:BM5"/>
    <mergeCell ref="BN5:BP5"/>
  </mergeCells>
  <hyperlinks>
    <hyperlink ref="T26" r:id="rId1"/>
  </hyperlinks>
  <pageMargins left="0.39370078740157499" right="0.31496062992126" top="0.61" bottom="0.34" header="0.31496062992126" footer="0.31496062992126"/>
  <pageSetup paperSize="9" orientation="landscape" horizontalDpi="300" verticalDpi="300" r:id="rId2"/>
  <headerFooter>
    <oddFooter>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95"/>
  <sheetViews>
    <sheetView topLeftCell="AK4" zoomScaleNormal="100" zoomScaleSheetLayoutView="90" workbookViewId="0">
      <pane ySplit="3" topLeftCell="A36" activePane="bottomLeft" state="frozen"/>
      <selection activeCell="A4" sqref="A4"/>
      <selection pane="bottomLeft" activeCell="AM19" sqref="AM19"/>
    </sheetView>
  </sheetViews>
  <sheetFormatPr defaultColWidth="8.88671875" defaultRowHeight="15.6" x14ac:dyDescent="0.3"/>
  <cols>
    <col min="1" max="1" width="5.109375" style="37" bestFit="1" customWidth="1"/>
    <col min="2" max="2" width="16.88671875" style="35" bestFit="1" customWidth="1"/>
    <col min="3" max="3" width="8.6640625" style="37" customWidth="1"/>
    <col min="4" max="5" width="10.44140625" style="37" customWidth="1"/>
    <col min="6" max="6" width="10.109375" style="35" customWidth="1"/>
    <col min="7" max="7" width="15.6640625" style="35" customWidth="1"/>
    <col min="8" max="8" width="11.6640625" style="35" customWidth="1"/>
    <col min="9" max="10" width="16.44140625" style="35" customWidth="1"/>
    <col min="11" max="11" width="14.5546875" style="35" customWidth="1"/>
    <col min="12" max="12" width="17.33203125" style="35" customWidth="1"/>
    <col min="13" max="14" width="15.44140625" style="35" customWidth="1"/>
    <col min="15" max="15" width="9.6640625" style="35" customWidth="1"/>
    <col min="16" max="16" width="12.88671875" style="35" customWidth="1"/>
    <col min="17" max="17" width="19.6640625" style="35" customWidth="1"/>
    <col min="18" max="18" width="13.33203125" style="35" customWidth="1"/>
    <col min="19" max="19" width="14.33203125" style="35" customWidth="1"/>
    <col min="20" max="20" width="10.6640625" style="38" customWidth="1"/>
    <col min="21" max="21" width="14.109375" style="35" customWidth="1"/>
    <col min="22" max="22" width="10.88671875" style="35" customWidth="1"/>
    <col min="23" max="23" width="15.6640625" style="35" customWidth="1"/>
    <col min="24" max="24" width="11.33203125" style="35" customWidth="1"/>
    <col min="25" max="25" width="13.6640625" style="35" customWidth="1"/>
    <col min="26" max="27" width="13.109375" style="35" customWidth="1"/>
    <col min="28" max="29" width="14.5546875" style="35" customWidth="1"/>
    <col min="30" max="30" width="13.33203125" style="35" customWidth="1"/>
    <col min="31" max="31" width="14.6640625" style="35" customWidth="1"/>
    <col min="32" max="33" width="19.88671875" style="35" customWidth="1"/>
    <col min="34" max="34" width="13.33203125" style="35" customWidth="1"/>
    <col min="35" max="35" width="11.88671875" style="35" customWidth="1"/>
    <col min="36" max="37" width="10.44140625" style="35" customWidth="1"/>
    <col min="38" max="38" width="18.44140625" style="35" customWidth="1"/>
    <col min="39" max="39" width="25.88671875" style="35" customWidth="1"/>
    <col min="40" max="40" width="14.88671875" style="37" customWidth="1"/>
    <col min="41" max="41" width="11.5546875" style="37" customWidth="1"/>
    <col min="42" max="44" width="22" style="35" customWidth="1"/>
    <col min="45" max="45" width="26.77734375" style="35" customWidth="1"/>
    <col min="46" max="46" width="12.88671875" style="35" customWidth="1"/>
    <col min="47" max="47" width="19.21875" style="35" customWidth="1"/>
    <col min="48" max="48" width="9" style="35" customWidth="1"/>
    <col min="49" max="49" width="12.44140625" style="35" customWidth="1"/>
    <col min="50" max="50" width="14.44140625" style="35" customWidth="1"/>
    <col min="51" max="51" width="12.6640625" style="37" customWidth="1"/>
    <col min="52" max="52" width="20.5546875" style="37" customWidth="1"/>
    <col min="53" max="54" width="11.33203125" style="35" customWidth="1"/>
    <col min="55" max="55" width="10.6640625" style="35" customWidth="1"/>
    <col min="56" max="56" width="9" style="35" customWidth="1"/>
    <col min="57" max="57" width="12.77734375" style="37" customWidth="1"/>
    <col min="58" max="58" width="18.33203125" style="177" customWidth="1"/>
    <col min="59" max="59" width="10.6640625" style="177" customWidth="1"/>
    <col min="60" max="65" width="13.33203125" style="35" customWidth="1"/>
    <col min="66" max="68" width="13.44140625" style="35" customWidth="1"/>
    <col min="69" max="69" width="94.6640625" style="181" customWidth="1"/>
    <col min="70" max="16384" width="8.88671875" style="35"/>
  </cols>
  <sheetData>
    <row r="1" spans="1:69" s="36" customFormat="1" ht="59.4" customHeight="1" x14ac:dyDescent="0.35">
      <c r="A1" s="232" t="s">
        <v>3715</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169"/>
      <c r="AL1" s="170"/>
      <c r="AM1" s="170"/>
      <c r="AN1" s="171"/>
      <c r="AO1" s="171"/>
      <c r="AP1" s="233" t="s">
        <v>3543</v>
      </c>
      <c r="AQ1" s="233"/>
      <c r="AR1" s="233"/>
      <c r="AS1" s="233"/>
      <c r="AT1" s="233"/>
      <c r="AU1" s="233"/>
      <c r="AV1" s="233"/>
      <c r="AW1" s="233"/>
      <c r="AX1" s="233"/>
      <c r="AY1" s="234"/>
      <c r="AZ1" s="234"/>
      <c r="BA1" s="233"/>
      <c r="BB1" s="233"/>
      <c r="BC1" s="233"/>
      <c r="BD1" s="233"/>
      <c r="BE1" s="234"/>
      <c r="BF1" s="234"/>
      <c r="BG1" s="172"/>
      <c r="BH1" s="172"/>
      <c r="BI1" s="172"/>
      <c r="BJ1" s="172"/>
      <c r="BK1" s="172"/>
      <c r="BQ1" s="173"/>
    </row>
    <row r="2" spans="1:69" s="36" customFormat="1" ht="18.600000000000001" customHeight="1" x14ac:dyDescent="0.35">
      <c r="A2" s="169"/>
      <c r="B2" s="169"/>
      <c r="C2" s="169"/>
      <c r="D2" s="169"/>
      <c r="E2" s="169"/>
      <c r="F2" s="169"/>
      <c r="G2" s="169"/>
      <c r="H2" s="169"/>
      <c r="I2" s="169"/>
      <c r="J2" s="169"/>
      <c r="K2" s="169"/>
      <c r="L2" s="174"/>
      <c r="M2" s="174"/>
      <c r="AC2" s="175"/>
      <c r="AD2" s="175"/>
      <c r="AE2" s="175"/>
      <c r="AF2" s="175"/>
      <c r="AG2" s="175"/>
      <c r="AH2" s="175"/>
      <c r="AI2" s="175"/>
      <c r="AJ2" s="175"/>
      <c r="AK2" s="175"/>
      <c r="AL2" s="175"/>
      <c r="AM2" s="175"/>
      <c r="AN2" s="171"/>
      <c r="AO2" s="171"/>
      <c r="AP2" s="175"/>
      <c r="AQ2" s="175"/>
      <c r="AR2" s="175"/>
      <c r="AS2" s="175"/>
      <c r="AT2" s="175"/>
      <c r="AU2" s="175"/>
      <c r="AV2" s="175"/>
      <c r="AW2" s="175"/>
      <c r="AX2" s="175"/>
      <c r="AY2" s="171"/>
      <c r="AZ2" s="171"/>
      <c r="BA2" s="175"/>
      <c r="BB2" s="175"/>
      <c r="BD2" s="175"/>
      <c r="BE2" s="171"/>
      <c r="BF2" s="171"/>
      <c r="BG2" s="172"/>
      <c r="BH2" s="175"/>
      <c r="BI2" s="175"/>
      <c r="BJ2" s="175"/>
      <c r="BK2" s="175"/>
      <c r="BL2" s="175"/>
      <c r="BM2" s="175"/>
      <c r="BN2" s="175"/>
      <c r="BO2" s="175"/>
      <c r="BP2" s="175"/>
      <c r="BQ2" s="176"/>
    </row>
    <row r="3" spans="1:69" s="36" customFormat="1" ht="28.95" customHeight="1" x14ac:dyDescent="0.35">
      <c r="A3" s="235" t="s">
        <v>3716</v>
      </c>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172"/>
      <c r="BH3" s="172"/>
      <c r="BI3" s="172"/>
      <c r="BJ3" s="172"/>
      <c r="BK3" s="172"/>
      <c r="BQ3" s="173"/>
    </row>
    <row r="5" spans="1:69" ht="35.4" customHeight="1" x14ac:dyDescent="0.3">
      <c r="A5" s="225" t="s">
        <v>1212</v>
      </c>
      <c r="B5" s="225" t="s">
        <v>0</v>
      </c>
      <c r="C5" s="225" t="s">
        <v>2801</v>
      </c>
      <c r="D5" s="225" t="s">
        <v>2800</v>
      </c>
      <c r="E5" s="225" t="s">
        <v>3507</v>
      </c>
      <c r="F5" s="225" t="s">
        <v>1</v>
      </c>
      <c r="G5" s="225" t="s">
        <v>1254</v>
      </c>
      <c r="H5" s="225" t="s">
        <v>2</v>
      </c>
      <c r="I5" s="225" t="s">
        <v>3735</v>
      </c>
      <c r="J5" s="225" t="s">
        <v>1192</v>
      </c>
      <c r="K5" s="225" t="s">
        <v>2765</v>
      </c>
      <c r="L5" s="225" t="s">
        <v>1370</v>
      </c>
      <c r="M5" s="225" t="s">
        <v>1371</v>
      </c>
      <c r="N5" s="225" t="s">
        <v>2766</v>
      </c>
      <c r="O5" s="225" t="s">
        <v>2767</v>
      </c>
      <c r="P5" s="225" t="s">
        <v>3489</v>
      </c>
      <c r="Q5" s="225" t="s">
        <v>1372</v>
      </c>
      <c r="R5" s="225" t="s">
        <v>2768</v>
      </c>
      <c r="S5" s="225" t="s">
        <v>1373</v>
      </c>
      <c r="T5" s="225" t="s">
        <v>1374</v>
      </c>
      <c r="U5" s="225" t="s">
        <v>2769</v>
      </c>
      <c r="V5" s="225" t="s">
        <v>2770</v>
      </c>
      <c r="W5" s="225" t="s">
        <v>3</v>
      </c>
      <c r="X5" s="225" t="s">
        <v>4</v>
      </c>
      <c r="Y5" s="225" t="s">
        <v>5</v>
      </c>
      <c r="Z5" s="225" t="s">
        <v>6</v>
      </c>
      <c r="AA5" s="225" t="s">
        <v>7</v>
      </c>
      <c r="AB5" s="225" t="s">
        <v>3532</v>
      </c>
      <c r="AC5" s="225" t="s">
        <v>3531</v>
      </c>
      <c r="AD5" s="225" t="s">
        <v>8</v>
      </c>
      <c r="AE5" s="225" t="s">
        <v>9</v>
      </c>
      <c r="AF5" s="225" t="s">
        <v>2771</v>
      </c>
      <c r="AG5" s="225" t="s">
        <v>3536</v>
      </c>
      <c r="AH5" s="225" t="s">
        <v>10</v>
      </c>
      <c r="AI5" s="225" t="s">
        <v>11</v>
      </c>
      <c r="AJ5" s="224" t="s">
        <v>3753</v>
      </c>
      <c r="AK5" s="224"/>
      <c r="AL5" s="224"/>
      <c r="AM5" s="224"/>
      <c r="AN5" s="224"/>
      <c r="AO5" s="224"/>
      <c r="AP5" s="224" t="s">
        <v>3742</v>
      </c>
      <c r="AQ5" s="224"/>
      <c r="AR5" s="224"/>
      <c r="AS5" s="224" t="s">
        <v>3743</v>
      </c>
      <c r="AT5" s="224"/>
      <c r="AU5" s="224"/>
      <c r="AV5" s="224"/>
      <c r="AW5" s="224"/>
      <c r="AX5" s="224" t="s">
        <v>160</v>
      </c>
      <c r="AY5" s="224"/>
      <c r="AZ5" s="224"/>
      <c r="BA5" s="224"/>
      <c r="BB5" s="167"/>
      <c r="BC5" s="224" t="s">
        <v>2774</v>
      </c>
      <c r="BD5" s="224"/>
      <c r="BE5" s="224"/>
      <c r="BF5" s="224"/>
      <c r="BG5" s="224"/>
      <c r="BH5" s="224" t="s">
        <v>3750</v>
      </c>
      <c r="BI5" s="224"/>
      <c r="BJ5" s="224"/>
      <c r="BK5" s="224" t="s">
        <v>3751</v>
      </c>
      <c r="BL5" s="224"/>
      <c r="BM5" s="224"/>
      <c r="BN5" s="225" t="s">
        <v>16</v>
      </c>
      <c r="BO5" s="225"/>
      <c r="BP5" s="225"/>
      <c r="BQ5" s="221" t="s">
        <v>2989</v>
      </c>
    </row>
    <row r="6" spans="1:69" ht="91.2" customHeight="1" x14ac:dyDescent="0.3">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168" t="s">
        <v>3533</v>
      </c>
      <c r="AK6" s="168" t="s">
        <v>12</v>
      </c>
      <c r="AL6" s="168" t="s">
        <v>13</v>
      </c>
      <c r="AM6" s="168" t="s">
        <v>2772</v>
      </c>
      <c r="AN6" s="168" t="s">
        <v>2773</v>
      </c>
      <c r="AO6" s="168" t="s">
        <v>3721</v>
      </c>
      <c r="AP6" s="168" t="s">
        <v>2839</v>
      </c>
      <c r="AQ6" s="168" t="s">
        <v>3736</v>
      </c>
      <c r="AR6" s="168" t="s">
        <v>3722</v>
      </c>
      <c r="AS6" s="168" t="s">
        <v>3743</v>
      </c>
      <c r="AT6" s="168" t="s">
        <v>3736</v>
      </c>
      <c r="AU6" s="168" t="s">
        <v>3722</v>
      </c>
      <c r="AV6" s="168" t="s">
        <v>3745</v>
      </c>
      <c r="AW6" s="168" t="s">
        <v>3744</v>
      </c>
      <c r="AX6" s="168" t="s">
        <v>17</v>
      </c>
      <c r="AY6" s="168" t="s">
        <v>3749</v>
      </c>
      <c r="AZ6" s="168" t="s">
        <v>3722</v>
      </c>
      <c r="BA6" s="168" t="s">
        <v>3534</v>
      </c>
      <c r="BB6" s="168" t="s">
        <v>4306</v>
      </c>
      <c r="BC6" s="168" t="s">
        <v>2775</v>
      </c>
      <c r="BD6" s="168" t="s">
        <v>3496</v>
      </c>
      <c r="BE6" s="168" t="s">
        <v>3736</v>
      </c>
      <c r="BF6" s="168" t="s">
        <v>3484</v>
      </c>
      <c r="BG6" s="168" t="s">
        <v>3752</v>
      </c>
      <c r="BH6" s="168" t="s">
        <v>14</v>
      </c>
      <c r="BI6" s="168" t="s">
        <v>3749</v>
      </c>
      <c r="BJ6" s="168" t="s">
        <v>3722</v>
      </c>
      <c r="BK6" s="168" t="s">
        <v>15</v>
      </c>
      <c r="BL6" s="168" t="s">
        <v>3749</v>
      </c>
      <c r="BM6" s="168" t="s">
        <v>3722</v>
      </c>
      <c r="BN6" s="168" t="s">
        <v>16</v>
      </c>
      <c r="BO6" s="168" t="s">
        <v>3749</v>
      </c>
      <c r="BP6" s="168" t="s">
        <v>3722</v>
      </c>
      <c r="BQ6" s="222"/>
    </row>
    <row r="7" spans="1:69" s="1" customFormat="1" ht="108.6" customHeight="1" x14ac:dyDescent="0.3">
      <c r="A7" s="14" t="s">
        <v>960</v>
      </c>
      <c r="B7" s="2" t="s">
        <v>117</v>
      </c>
      <c r="C7" s="11" t="s">
        <v>1176</v>
      </c>
      <c r="D7" s="11"/>
      <c r="E7" s="11" t="s">
        <v>1176</v>
      </c>
      <c r="F7" s="3" t="s">
        <v>19</v>
      </c>
      <c r="G7" s="3" t="s">
        <v>1233</v>
      </c>
      <c r="H7" s="3" t="s">
        <v>118</v>
      </c>
      <c r="I7" s="3" t="s">
        <v>2945</v>
      </c>
      <c r="J7" s="3" t="s">
        <v>2945</v>
      </c>
      <c r="K7" s="5" t="s">
        <v>1425</v>
      </c>
      <c r="L7" s="6" t="s">
        <v>1426</v>
      </c>
      <c r="M7" s="5" t="s">
        <v>1390</v>
      </c>
      <c r="N7" s="5" t="s">
        <v>3003</v>
      </c>
      <c r="O7" s="11" t="s">
        <v>2844</v>
      </c>
      <c r="P7" s="11" t="s">
        <v>3014</v>
      </c>
      <c r="Q7" s="5" t="s">
        <v>1427</v>
      </c>
      <c r="R7" s="7"/>
      <c r="S7" s="5" t="s">
        <v>1428</v>
      </c>
      <c r="T7" s="5" t="s">
        <v>1429</v>
      </c>
      <c r="U7" s="11" t="s">
        <v>3347</v>
      </c>
      <c r="V7" s="7"/>
      <c r="W7" s="8" t="s">
        <v>119</v>
      </c>
      <c r="X7" s="3" t="s">
        <v>33</v>
      </c>
      <c r="Y7" s="8" t="s">
        <v>119</v>
      </c>
      <c r="Z7" s="3" t="s">
        <v>96</v>
      </c>
      <c r="AA7" s="8" t="s">
        <v>119</v>
      </c>
      <c r="AB7" s="3" t="s">
        <v>5282</v>
      </c>
      <c r="AC7" s="3" t="s">
        <v>71</v>
      </c>
      <c r="AD7" s="8" t="s">
        <v>120</v>
      </c>
      <c r="AE7" s="7"/>
      <c r="AF7" s="8" t="s">
        <v>121</v>
      </c>
      <c r="AG7" s="8" t="s">
        <v>1176</v>
      </c>
      <c r="AH7" s="3" t="s">
        <v>27</v>
      </c>
      <c r="AI7" s="3" t="s">
        <v>28</v>
      </c>
      <c r="AJ7" s="3" t="s">
        <v>3528</v>
      </c>
      <c r="AK7" s="9" t="s">
        <v>3516</v>
      </c>
      <c r="AL7" s="9" t="s">
        <v>4127</v>
      </c>
      <c r="AM7" s="9" t="s">
        <v>4128</v>
      </c>
      <c r="AN7" s="14" t="s">
        <v>4129</v>
      </c>
      <c r="AO7" s="11" t="s">
        <v>3710</v>
      </c>
      <c r="AP7" s="3" t="s">
        <v>2820</v>
      </c>
      <c r="AQ7" s="9" t="s">
        <v>4130</v>
      </c>
      <c r="AR7" s="11" t="s">
        <v>2798</v>
      </c>
      <c r="AS7" s="9" t="s">
        <v>4131</v>
      </c>
      <c r="AT7" s="9" t="s">
        <v>2910</v>
      </c>
      <c r="AU7" s="9" t="s">
        <v>3521</v>
      </c>
      <c r="AV7" s="3" t="s">
        <v>3710</v>
      </c>
      <c r="AW7" s="9"/>
      <c r="AX7" s="3"/>
      <c r="AY7" s="26">
        <v>43454</v>
      </c>
      <c r="AZ7" s="62"/>
      <c r="BA7" s="3"/>
      <c r="BB7" s="3"/>
      <c r="BC7" s="3" t="s">
        <v>2828</v>
      </c>
      <c r="BD7" s="3" t="s">
        <v>48</v>
      </c>
      <c r="BE7" s="3" t="s">
        <v>1622</v>
      </c>
      <c r="BF7" s="3" t="s">
        <v>4132</v>
      </c>
      <c r="BG7" s="3" t="s">
        <v>48</v>
      </c>
      <c r="BH7" s="3" t="s">
        <v>45</v>
      </c>
      <c r="BI7" s="9" t="s">
        <v>4133</v>
      </c>
      <c r="BJ7" s="3" t="s">
        <v>4134</v>
      </c>
      <c r="BK7" s="3"/>
      <c r="BL7" s="9"/>
      <c r="BM7" s="3"/>
      <c r="BN7" s="3" t="s">
        <v>4136</v>
      </c>
      <c r="BO7" s="9" t="s">
        <v>4135</v>
      </c>
      <c r="BP7" s="3" t="s">
        <v>3839</v>
      </c>
      <c r="BQ7" s="32" t="s">
        <v>4137</v>
      </c>
    </row>
    <row r="8" spans="1:69" s="1" customFormat="1" ht="60" customHeight="1" x14ac:dyDescent="0.3">
      <c r="A8" s="14" t="s">
        <v>961</v>
      </c>
      <c r="B8" s="2" t="s">
        <v>200</v>
      </c>
      <c r="C8" s="11" t="s">
        <v>1176</v>
      </c>
      <c r="D8" s="11"/>
      <c r="E8" s="11" t="s">
        <v>1176</v>
      </c>
      <c r="F8" s="3" t="s">
        <v>19</v>
      </c>
      <c r="G8" s="3" t="s">
        <v>1249</v>
      </c>
      <c r="H8" s="3" t="s">
        <v>201</v>
      </c>
      <c r="I8" s="3" t="s">
        <v>2945</v>
      </c>
      <c r="J8" s="3" t="s">
        <v>2945</v>
      </c>
      <c r="K8" s="10" t="s">
        <v>2858</v>
      </c>
      <c r="L8" s="13" t="s">
        <v>2859</v>
      </c>
      <c r="M8" s="5" t="s">
        <v>1529</v>
      </c>
      <c r="N8" s="5" t="s">
        <v>3003</v>
      </c>
      <c r="O8" s="11" t="s">
        <v>2844</v>
      </c>
      <c r="P8" s="11" t="s">
        <v>3107</v>
      </c>
      <c r="Q8" s="5" t="s">
        <v>2402</v>
      </c>
      <c r="R8" s="7"/>
      <c r="S8" s="5" t="s">
        <v>2403</v>
      </c>
      <c r="T8" s="5" t="s">
        <v>21</v>
      </c>
      <c r="U8" s="11" t="s">
        <v>3348</v>
      </c>
      <c r="V8" s="7"/>
      <c r="W8" s="8" t="s">
        <v>131</v>
      </c>
      <c r="X8" s="3" t="s">
        <v>33</v>
      </c>
      <c r="Y8" s="8" t="s">
        <v>131</v>
      </c>
      <c r="Z8" s="3" t="s">
        <v>96</v>
      </c>
      <c r="AA8" s="8" t="s">
        <v>202</v>
      </c>
      <c r="AB8" s="3" t="s">
        <v>5279</v>
      </c>
      <c r="AC8" s="3" t="s">
        <v>158</v>
      </c>
      <c r="AD8" s="8" t="s">
        <v>120</v>
      </c>
      <c r="AE8" s="7"/>
      <c r="AF8" s="3" t="s">
        <v>21</v>
      </c>
      <c r="AG8" s="3"/>
      <c r="AH8" s="3" t="s">
        <v>27</v>
      </c>
      <c r="AI8" s="3" t="s">
        <v>28</v>
      </c>
      <c r="AJ8" s="3" t="s">
        <v>3528</v>
      </c>
      <c r="AK8" s="9" t="s">
        <v>3516</v>
      </c>
      <c r="AL8" s="9" t="s">
        <v>4138</v>
      </c>
      <c r="AM8" s="9" t="s">
        <v>4166</v>
      </c>
      <c r="AN8" s="14" t="s">
        <v>4255</v>
      </c>
      <c r="AO8" s="14" t="s">
        <v>4256</v>
      </c>
      <c r="AP8" s="9" t="s">
        <v>2822</v>
      </c>
      <c r="AQ8" s="9" t="s">
        <v>4257</v>
      </c>
      <c r="AR8" s="9" t="s">
        <v>4238</v>
      </c>
      <c r="AS8" s="3"/>
      <c r="AT8" s="3"/>
      <c r="AU8" s="3"/>
      <c r="AV8" s="3"/>
      <c r="AW8" s="3"/>
      <c r="AX8" s="3"/>
      <c r="AY8" s="26">
        <v>43454</v>
      </c>
      <c r="AZ8" s="62"/>
      <c r="BA8" s="3"/>
      <c r="BB8" s="3"/>
      <c r="BC8" s="3" t="s">
        <v>32</v>
      </c>
      <c r="BD8" s="3" t="s">
        <v>32</v>
      </c>
      <c r="BE8" s="3" t="s">
        <v>3586</v>
      </c>
      <c r="BF8" s="11" t="s">
        <v>4168</v>
      </c>
      <c r="BG8" s="11" t="s">
        <v>32</v>
      </c>
      <c r="BH8" s="3" t="s">
        <v>21</v>
      </c>
      <c r="BI8" s="3"/>
      <c r="BJ8" s="3"/>
      <c r="BK8" s="3" t="s">
        <v>21</v>
      </c>
      <c r="BL8" s="3"/>
      <c r="BM8" s="3"/>
      <c r="BN8" s="30" t="s">
        <v>46</v>
      </c>
      <c r="BO8" s="3"/>
      <c r="BP8" s="3"/>
      <c r="BQ8" s="32" t="s">
        <v>4258</v>
      </c>
    </row>
    <row r="9" spans="1:69" s="1" customFormat="1" ht="78" x14ac:dyDescent="0.3">
      <c r="A9" s="14" t="s">
        <v>962</v>
      </c>
      <c r="B9" s="2" t="s">
        <v>301</v>
      </c>
      <c r="C9" s="11" t="s">
        <v>1176</v>
      </c>
      <c r="D9" s="11"/>
      <c r="E9" s="11" t="s">
        <v>1176</v>
      </c>
      <c r="F9" s="3" t="s">
        <v>19</v>
      </c>
      <c r="G9" s="3" t="s">
        <v>1255</v>
      </c>
      <c r="H9" s="3" t="s">
        <v>302</v>
      </c>
      <c r="I9" s="3" t="s">
        <v>2945</v>
      </c>
      <c r="J9" s="3" t="s">
        <v>2945</v>
      </c>
      <c r="K9" s="10" t="s">
        <v>2860</v>
      </c>
      <c r="L9" s="13" t="s">
        <v>2861</v>
      </c>
      <c r="M9" s="5" t="s">
        <v>1376</v>
      </c>
      <c r="N9" s="5" t="s">
        <v>3003</v>
      </c>
      <c r="O9" s="11" t="s">
        <v>2844</v>
      </c>
      <c r="P9" s="11" t="s">
        <v>1268</v>
      </c>
      <c r="Q9" s="5" t="s">
        <v>1377</v>
      </c>
      <c r="R9" s="7"/>
      <c r="S9" s="5" t="s">
        <v>1378</v>
      </c>
      <c r="T9" s="5" t="s">
        <v>1379</v>
      </c>
      <c r="U9" s="11" t="s">
        <v>3349</v>
      </c>
      <c r="V9" s="7"/>
      <c r="W9" s="8" t="s">
        <v>303</v>
      </c>
      <c r="X9" s="3" t="s">
        <v>33</v>
      </c>
      <c r="Y9" s="8" t="s">
        <v>303</v>
      </c>
      <c r="Z9" s="3" t="s">
        <v>96</v>
      </c>
      <c r="AA9" s="8" t="s">
        <v>303</v>
      </c>
      <c r="AB9" s="3" t="s">
        <v>5275</v>
      </c>
      <c r="AC9" s="3" t="s">
        <v>239</v>
      </c>
      <c r="AD9" s="8" t="s">
        <v>97</v>
      </c>
      <c r="AE9" s="7"/>
      <c r="AF9" s="3" t="s">
        <v>21</v>
      </c>
      <c r="AG9" s="3"/>
      <c r="AH9" s="3" t="s">
        <v>27</v>
      </c>
      <c r="AI9" s="3" t="s">
        <v>28</v>
      </c>
      <c r="AJ9" s="3" t="s">
        <v>3528</v>
      </c>
      <c r="AK9" s="9" t="s">
        <v>3516</v>
      </c>
      <c r="AL9" s="9" t="s">
        <v>4138</v>
      </c>
      <c r="AM9" s="9" t="s">
        <v>4128</v>
      </c>
      <c r="AN9" s="14" t="s">
        <v>4199</v>
      </c>
      <c r="AO9" s="11" t="s">
        <v>3710</v>
      </c>
      <c r="AP9" s="9" t="s">
        <v>2820</v>
      </c>
      <c r="AQ9" s="9" t="s">
        <v>2024</v>
      </c>
      <c r="AR9" s="11" t="s">
        <v>2798</v>
      </c>
      <c r="AS9" s="3"/>
      <c r="AT9" s="3"/>
      <c r="AU9" s="3"/>
      <c r="AV9" s="3"/>
      <c r="AW9" s="3"/>
      <c r="AX9" s="3" t="s">
        <v>2764</v>
      </c>
      <c r="AY9" s="62">
        <v>43454</v>
      </c>
      <c r="AZ9" s="9" t="s">
        <v>3521</v>
      </c>
      <c r="BA9" s="3" t="s">
        <v>2738</v>
      </c>
      <c r="BB9" s="3"/>
      <c r="BC9" s="3" t="s">
        <v>2829</v>
      </c>
      <c r="BD9" s="3" t="s">
        <v>32</v>
      </c>
      <c r="BE9" s="3" t="s">
        <v>3587</v>
      </c>
      <c r="BF9" s="11" t="s">
        <v>3850</v>
      </c>
      <c r="BG9" s="3" t="s">
        <v>32</v>
      </c>
      <c r="BH9" s="3" t="s">
        <v>107</v>
      </c>
      <c r="BI9" s="9" t="s">
        <v>3919</v>
      </c>
      <c r="BJ9" s="3" t="s">
        <v>3979</v>
      </c>
      <c r="BK9" s="3" t="s">
        <v>21</v>
      </c>
      <c r="BL9" s="3"/>
      <c r="BM9" s="3"/>
      <c r="BN9" s="3" t="s">
        <v>21</v>
      </c>
      <c r="BO9" s="3"/>
      <c r="BP9" s="3"/>
      <c r="BQ9" s="32" t="s">
        <v>4200</v>
      </c>
    </row>
    <row r="10" spans="1:69" s="1" customFormat="1" ht="109.2" x14ac:dyDescent="0.3">
      <c r="A10" s="14" t="s">
        <v>963</v>
      </c>
      <c r="B10" s="2" t="s">
        <v>267</v>
      </c>
      <c r="C10" s="11" t="s">
        <v>1176</v>
      </c>
      <c r="D10" s="11"/>
      <c r="E10" s="11" t="s">
        <v>1176</v>
      </c>
      <c r="F10" s="3" t="s">
        <v>19</v>
      </c>
      <c r="G10" s="3" t="s">
        <v>1233</v>
      </c>
      <c r="H10" s="3" t="s">
        <v>268</v>
      </c>
      <c r="I10" s="3" t="s">
        <v>2945</v>
      </c>
      <c r="J10" s="3" t="s">
        <v>2945</v>
      </c>
      <c r="K10" s="5" t="s">
        <v>2610</v>
      </c>
      <c r="L10" s="13" t="s">
        <v>2871</v>
      </c>
      <c r="M10" s="5" t="s">
        <v>1390</v>
      </c>
      <c r="N10" s="5" t="s">
        <v>3003</v>
      </c>
      <c r="O10" s="11" t="s">
        <v>3006</v>
      </c>
      <c r="P10" s="11" t="s">
        <v>1239</v>
      </c>
      <c r="Q10" s="5" t="s">
        <v>2611</v>
      </c>
      <c r="R10" s="7"/>
      <c r="S10" s="5" t="s">
        <v>2612</v>
      </c>
      <c r="T10" s="5" t="s">
        <v>2613</v>
      </c>
      <c r="U10" s="11" t="s">
        <v>3350</v>
      </c>
      <c r="V10" s="7"/>
      <c r="W10" s="8" t="s">
        <v>269</v>
      </c>
      <c r="X10" s="3" t="s">
        <v>33</v>
      </c>
      <c r="Y10" s="8" t="s">
        <v>269</v>
      </c>
      <c r="Z10" s="3" t="s">
        <v>96</v>
      </c>
      <c r="AA10" s="8" t="s">
        <v>269</v>
      </c>
      <c r="AB10" s="3" t="s">
        <v>5275</v>
      </c>
      <c r="AC10" s="3" t="s">
        <v>239</v>
      </c>
      <c r="AD10" s="8" t="s">
        <v>270</v>
      </c>
      <c r="AE10" s="7"/>
      <c r="AF10" s="3" t="s">
        <v>21</v>
      </c>
      <c r="AG10" s="3"/>
      <c r="AH10" s="3" t="s">
        <v>27</v>
      </c>
      <c r="AI10" s="3" t="s">
        <v>28</v>
      </c>
      <c r="AJ10" s="3" t="s">
        <v>3528</v>
      </c>
      <c r="AK10" s="9" t="s">
        <v>3516</v>
      </c>
      <c r="AL10" s="9" t="s">
        <v>4138</v>
      </c>
      <c r="AM10" s="9" t="s">
        <v>4166</v>
      </c>
      <c r="AN10" s="14" t="s">
        <v>4167</v>
      </c>
      <c r="AO10" s="11" t="s">
        <v>3710</v>
      </c>
      <c r="AP10" s="9" t="s">
        <v>2822</v>
      </c>
      <c r="AQ10" s="9" t="s">
        <v>5147</v>
      </c>
      <c r="AR10" s="14" t="s">
        <v>4607</v>
      </c>
      <c r="AS10" s="3"/>
      <c r="AT10" s="3"/>
      <c r="AU10" s="3"/>
      <c r="AV10" s="3"/>
      <c r="AW10" s="3"/>
      <c r="AX10" s="3" t="s">
        <v>2764</v>
      </c>
      <c r="AY10" s="62">
        <v>43454</v>
      </c>
      <c r="AZ10" s="9" t="s">
        <v>3521</v>
      </c>
      <c r="BA10" s="3" t="s">
        <v>2738</v>
      </c>
      <c r="BB10" s="3"/>
      <c r="BC10" s="9" t="s">
        <v>3854</v>
      </c>
      <c r="BD10" s="3" t="s">
        <v>32</v>
      </c>
      <c r="BE10" s="9" t="s">
        <v>4169</v>
      </c>
      <c r="BF10" s="14" t="s">
        <v>4170</v>
      </c>
      <c r="BG10" s="34" t="s">
        <v>32</v>
      </c>
      <c r="BH10" s="3" t="s">
        <v>45</v>
      </c>
      <c r="BI10" s="9" t="s">
        <v>4171</v>
      </c>
      <c r="BJ10" s="3" t="s">
        <v>3943</v>
      </c>
      <c r="BK10" s="3" t="s">
        <v>21</v>
      </c>
      <c r="BL10" s="3"/>
      <c r="BM10" s="3"/>
      <c r="BN10" s="3" t="s">
        <v>21</v>
      </c>
      <c r="BO10" s="3"/>
      <c r="BP10" s="3"/>
      <c r="BQ10" s="32" t="s">
        <v>4172</v>
      </c>
    </row>
    <row r="11" spans="1:69" s="1" customFormat="1" ht="46.8" x14ac:dyDescent="0.3">
      <c r="A11" s="14" t="s">
        <v>964</v>
      </c>
      <c r="B11" s="2" t="s">
        <v>404</v>
      </c>
      <c r="C11" s="11" t="s">
        <v>1176</v>
      </c>
      <c r="D11" s="11"/>
      <c r="E11" s="11" t="s">
        <v>1176</v>
      </c>
      <c r="F11" s="3" t="s">
        <v>19</v>
      </c>
      <c r="G11" s="3" t="s">
        <v>1276</v>
      </c>
      <c r="H11" s="3" t="s">
        <v>405</v>
      </c>
      <c r="I11" s="3" t="s">
        <v>2945</v>
      </c>
      <c r="J11" s="3" t="s">
        <v>2945</v>
      </c>
      <c r="K11" s="5" t="s">
        <v>2626</v>
      </c>
      <c r="L11" s="6" t="s">
        <v>2627</v>
      </c>
      <c r="M11" s="5" t="s">
        <v>1390</v>
      </c>
      <c r="N11" s="5" t="s">
        <v>3003</v>
      </c>
      <c r="O11" s="11" t="s">
        <v>3006</v>
      </c>
      <c r="P11" s="11" t="s">
        <v>3025</v>
      </c>
      <c r="Q11" s="5" t="s">
        <v>2628</v>
      </c>
      <c r="R11" s="7"/>
      <c r="S11" s="5" t="s">
        <v>2629</v>
      </c>
      <c r="T11" s="5" t="s">
        <v>21</v>
      </c>
      <c r="U11" s="11" t="s">
        <v>3351</v>
      </c>
      <c r="V11" s="7"/>
      <c r="W11" s="8" t="s">
        <v>225</v>
      </c>
      <c r="X11" s="3" t="s">
        <v>33</v>
      </c>
      <c r="Y11" s="8" t="s">
        <v>225</v>
      </c>
      <c r="Z11" s="3" t="s">
        <v>24</v>
      </c>
      <c r="AA11" s="8" t="s">
        <v>225</v>
      </c>
      <c r="AB11" s="3" t="s">
        <v>5275</v>
      </c>
      <c r="AC11" s="3" t="s">
        <v>239</v>
      </c>
      <c r="AD11" s="9" t="s">
        <v>1229</v>
      </c>
      <c r="AE11" s="7"/>
      <c r="AF11" s="3" t="s">
        <v>21</v>
      </c>
      <c r="AG11" s="3"/>
      <c r="AH11" s="3" t="s">
        <v>27</v>
      </c>
      <c r="AI11" s="3" t="s">
        <v>28</v>
      </c>
      <c r="AJ11" s="3" t="s">
        <v>5285</v>
      </c>
      <c r="AK11" s="3" t="s">
        <v>74</v>
      </c>
      <c r="AL11" s="3" t="s">
        <v>403</v>
      </c>
      <c r="AM11" s="3" t="s">
        <v>4139</v>
      </c>
      <c r="AN11" s="14" t="s">
        <v>4242</v>
      </c>
      <c r="AO11" s="11" t="s">
        <v>3710</v>
      </c>
      <c r="AP11" s="9" t="s">
        <v>2820</v>
      </c>
      <c r="AQ11" s="9" t="s">
        <v>4053</v>
      </c>
      <c r="AR11" s="11" t="s">
        <v>2798</v>
      </c>
      <c r="AS11" s="9" t="s">
        <v>4131</v>
      </c>
      <c r="AT11" s="9" t="s">
        <v>2910</v>
      </c>
      <c r="AU11" s="9" t="s">
        <v>3521</v>
      </c>
      <c r="AV11" s="9" t="s">
        <v>3710</v>
      </c>
      <c r="AW11" s="9"/>
      <c r="AX11" s="3" t="s">
        <v>2737</v>
      </c>
      <c r="AY11" s="62">
        <v>43393</v>
      </c>
      <c r="AZ11" s="9" t="s">
        <v>3521</v>
      </c>
      <c r="BA11" s="3" t="s">
        <v>2738</v>
      </c>
      <c r="BB11" s="3"/>
      <c r="BC11" s="3" t="s">
        <v>1217</v>
      </c>
      <c r="BD11" s="3" t="s">
        <v>1175</v>
      </c>
      <c r="BE11" s="3" t="s">
        <v>3588</v>
      </c>
      <c r="BF11" s="11" t="s">
        <v>4243</v>
      </c>
      <c r="BG11" s="34" t="s">
        <v>1217</v>
      </c>
      <c r="BH11" s="3" t="s">
        <v>21</v>
      </c>
      <c r="BI11" s="3"/>
      <c r="BJ11" s="3"/>
      <c r="BK11" s="3" t="s">
        <v>21</v>
      </c>
      <c r="BL11" s="3"/>
      <c r="BM11" s="3"/>
      <c r="BN11" s="3" t="s">
        <v>21</v>
      </c>
      <c r="BO11" s="3"/>
      <c r="BP11" s="3"/>
      <c r="BQ11" s="32" t="s">
        <v>4244</v>
      </c>
    </row>
    <row r="12" spans="1:69" s="1" customFormat="1" ht="160.19999999999999" customHeight="1" x14ac:dyDescent="0.3">
      <c r="A12" s="14" t="s">
        <v>965</v>
      </c>
      <c r="B12" s="2" t="s">
        <v>397</v>
      </c>
      <c r="C12" s="11" t="s">
        <v>1176</v>
      </c>
      <c r="D12" s="11"/>
      <c r="E12" s="11" t="s">
        <v>1176</v>
      </c>
      <c r="F12" s="3" t="s">
        <v>52</v>
      </c>
      <c r="G12" s="3" t="s">
        <v>1269</v>
      </c>
      <c r="H12" s="3" t="s">
        <v>398</v>
      </c>
      <c r="I12" s="3" t="s">
        <v>2945</v>
      </c>
      <c r="J12" s="3" t="s">
        <v>2945</v>
      </c>
      <c r="K12" s="5" t="s">
        <v>1505</v>
      </c>
      <c r="L12" s="6" t="s">
        <v>399</v>
      </c>
      <c r="M12" s="5" t="s">
        <v>1390</v>
      </c>
      <c r="N12" s="5" t="s">
        <v>3003</v>
      </c>
      <c r="O12" s="11" t="s">
        <v>2844</v>
      </c>
      <c r="P12" s="11" t="s">
        <v>1252</v>
      </c>
      <c r="Q12" s="5" t="s">
        <v>1506</v>
      </c>
      <c r="R12" s="7"/>
      <c r="S12" s="5" t="s">
        <v>1507</v>
      </c>
      <c r="T12" s="5" t="s">
        <v>21</v>
      </c>
      <c r="U12" s="11" t="s">
        <v>3352</v>
      </c>
      <c r="V12" s="7"/>
      <c r="W12" s="8" t="s">
        <v>225</v>
      </c>
      <c r="X12" s="11" t="s">
        <v>33</v>
      </c>
      <c r="Y12" s="8" t="s">
        <v>225</v>
      </c>
      <c r="Z12" s="3" t="s">
        <v>24</v>
      </c>
      <c r="AA12" s="8" t="s">
        <v>225</v>
      </c>
      <c r="AB12" s="3" t="s">
        <v>2801</v>
      </c>
      <c r="AC12" s="3" t="s">
        <v>21</v>
      </c>
      <c r="AD12" s="3" t="s">
        <v>21</v>
      </c>
      <c r="AE12" s="7"/>
      <c r="AF12" s="8" t="s">
        <v>400</v>
      </c>
      <c r="AG12" s="8" t="s">
        <v>1176</v>
      </c>
      <c r="AH12" s="3" t="s">
        <v>27</v>
      </c>
      <c r="AI12" s="3" t="s">
        <v>28</v>
      </c>
      <c r="AJ12" s="3" t="s">
        <v>3528</v>
      </c>
      <c r="AK12" s="9" t="s">
        <v>4201</v>
      </c>
      <c r="AL12" s="9" t="s">
        <v>4202</v>
      </c>
      <c r="AM12" s="9" t="s">
        <v>4203</v>
      </c>
      <c r="AN12" s="14" t="s">
        <v>4204</v>
      </c>
      <c r="AO12" s="11" t="s">
        <v>3710</v>
      </c>
      <c r="AP12" s="9" t="s">
        <v>4205</v>
      </c>
      <c r="AQ12" s="9" t="s">
        <v>4206</v>
      </c>
      <c r="AR12" s="11" t="s">
        <v>2798</v>
      </c>
      <c r="AS12" s="9" t="s">
        <v>4207</v>
      </c>
      <c r="AT12" s="9" t="s">
        <v>4208</v>
      </c>
      <c r="AU12" s="9" t="s">
        <v>3776</v>
      </c>
      <c r="AV12" s="3" t="s">
        <v>3710</v>
      </c>
      <c r="AW12" s="9" t="s">
        <v>3710</v>
      </c>
      <c r="AX12" s="9" t="s">
        <v>4209</v>
      </c>
      <c r="AY12" s="62">
        <v>43454</v>
      </c>
      <c r="AZ12" s="9" t="s">
        <v>3521</v>
      </c>
      <c r="BA12" s="9" t="s">
        <v>2738</v>
      </c>
      <c r="BB12" s="9"/>
      <c r="BC12" s="9" t="s">
        <v>4210</v>
      </c>
      <c r="BD12" s="3" t="s">
        <v>3530</v>
      </c>
      <c r="BE12" s="9" t="s">
        <v>4211</v>
      </c>
      <c r="BF12" s="14" t="s">
        <v>4212</v>
      </c>
      <c r="BG12" s="11" t="s">
        <v>5285</v>
      </c>
      <c r="BH12" s="3" t="s">
        <v>45</v>
      </c>
      <c r="BI12" s="9" t="s">
        <v>4171</v>
      </c>
      <c r="BJ12" s="3" t="s">
        <v>3943</v>
      </c>
      <c r="BK12" s="3" t="s">
        <v>21</v>
      </c>
      <c r="BL12" s="3"/>
      <c r="BM12" s="3"/>
      <c r="BN12" s="3" t="s">
        <v>21</v>
      </c>
      <c r="BO12" s="3"/>
      <c r="BP12" s="3"/>
      <c r="BQ12" s="32" t="s">
        <v>4213</v>
      </c>
    </row>
    <row r="13" spans="1:69" s="1" customFormat="1" ht="62.4" x14ac:dyDescent="0.3">
      <c r="A13" s="14" t="s">
        <v>966</v>
      </c>
      <c r="B13" s="2" t="s">
        <v>474</v>
      </c>
      <c r="C13" s="11" t="s">
        <v>1176</v>
      </c>
      <c r="D13" s="11"/>
      <c r="E13" s="11" t="s">
        <v>1176</v>
      </c>
      <c r="F13" s="3" t="s">
        <v>19</v>
      </c>
      <c r="G13" s="3" t="s">
        <v>1236</v>
      </c>
      <c r="H13" s="3" t="s">
        <v>475</v>
      </c>
      <c r="I13" s="3" t="s">
        <v>2945</v>
      </c>
      <c r="J13" s="3" t="s">
        <v>2945</v>
      </c>
      <c r="K13" s="5" t="s">
        <v>1540</v>
      </c>
      <c r="L13" s="6" t="s">
        <v>1541</v>
      </c>
      <c r="M13" s="5" t="s">
        <v>1390</v>
      </c>
      <c r="N13" s="5" t="s">
        <v>3003</v>
      </c>
      <c r="O13" s="11" t="s">
        <v>2844</v>
      </c>
      <c r="P13" s="11" t="s">
        <v>3108</v>
      </c>
      <c r="Q13" s="5" t="s">
        <v>1542</v>
      </c>
      <c r="R13" s="7"/>
      <c r="S13" s="5" t="s">
        <v>1543</v>
      </c>
      <c r="T13" s="5" t="s">
        <v>1544</v>
      </c>
      <c r="U13" s="11" t="s">
        <v>3353</v>
      </c>
      <c r="V13" s="7"/>
      <c r="W13" s="8" t="s">
        <v>119</v>
      </c>
      <c r="X13" s="3" t="s">
        <v>33</v>
      </c>
      <c r="Y13" s="8" t="s">
        <v>119</v>
      </c>
      <c r="Z13" s="3" t="s">
        <v>96</v>
      </c>
      <c r="AA13" s="8" t="s">
        <v>119</v>
      </c>
      <c r="AB13" s="3" t="s">
        <v>2801</v>
      </c>
      <c r="AC13" s="3" t="s">
        <v>21</v>
      </c>
      <c r="AD13" s="3" t="s">
        <v>21</v>
      </c>
      <c r="AE13" s="7"/>
      <c r="AF13" s="3" t="s">
        <v>21</v>
      </c>
      <c r="AG13" s="3"/>
      <c r="AH13" s="3" t="s">
        <v>27</v>
      </c>
      <c r="AI13" s="3" t="s">
        <v>28</v>
      </c>
      <c r="AJ13" s="3" t="s">
        <v>3528</v>
      </c>
      <c r="AK13" s="9" t="s">
        <v>3516</v>
      </c>
      <c r="AL13" s="9" t="s">
        <v>4181</v>
      </c>
      <c r="AM13" s="9" t="s">
        <v>4166</v>
      </c>
      <c r="AN13" s="14" t="s">
        <v>4182</v>
      </c>
      <c r="AO13" s="11" t="s">
        <v>3710</v>
      </c>
      <c r="AP13" s="9" t="s">
        <v>2832</v>
      </c>
      <c r="AQ13" s="9" t="s">
        <v>4183</v>
      </c>
      <c r="AR13" s="11" t="s">
        <v>2798</v>
      </c>
      <c r="AS13" s="9" t="s">
        <v>4131</v>
      </c>
      <c r="AT13" s="9" t="s">
        <v>2910</v>
      </c>
      <c r="AU13" s="9" t="s">
        <v>3521</v>
      </c>
      <c r="AV13" s="9" t="s">
        <v>3710</v>
      </c>
      <c r="AW13" s="9"/>
      <c r="AX13" s="3" t="s">
        <v>1217</v>
      </c>
      <c r="AY13" s="62">
        <v>40152</v>
      </c>
      <c r="AZ13" s="62" t="s">
        <v>4184</v>
      </c>
      <c r="BA13" s="3" t="s">
        <v>1217</v>
      </c>
      <c r="BB13" s="3"/>
      <c r="BC13" s="9" t="s">
        <v>4185</v>
      </c>
      <c r="BD13" s="3" t="s">
        <v>32</v>
      </c>
      <c r="BE13" s="9" t="s">
        <v>4186</v>
      </c>
      <c r="BF13" s="14" t="s">
        <v>4187</v>
      </c>
      <c r="BG13" s="3" t="s">
        <v>32</v>
      </c>
      <c r="BH13" s="3" t="s">
        <v>21</v>
      </c>
      <c r="BI13" s="3"/>
      <c r="BJ13" s="3"/>
      <c r="BK13" s="3" t="s">
        <v>21</v>
      </c>
      <c r="BL13" s="3"/>
      <c r="BM13" s="3"/>
      <c r="BN13" s="3" t="s">
        <v>21</v>
      </c>
      <c r="BO13" s="3"/>
      <c r="BP13" s="3"/>
      <c r="BQ13" s="32" t="s">
        <v>3788</v>
      </c>
    </row>
    <row r="14" spans="1:69" s="1" customFormat="1" ht="62.4" x14ac:dyDescent="0.3">
      <c r="A14" s="14" t="s">
        <v>967</v>
      </c>
      <c r="B14" s="2" t="s">
        <v>652</v>
      </c>
      <c r="C14" s="11" t="s">
        <v>1176</v>
      </c>
      <c r="D14" s="11"/>
      <c r="E14" s="11" t="s">
        <v>1176</v>
      </c>
      <c r="F14" s="3" t="s">
        <v>52</v>
      </c>
      <c r="G14" s="3" t="s">
        <v>1271</v>
      </c>
      <c r="H14" s="3" t="s">
        <v>653</v>
      </c>
      <c r="I14" s="3" t="s">
        <v>2945</v>
      </c>
      <c r="J14" s="3" t="s">
        <v>2945</v>
      </c>
      <c r="K14" s="10" t="s">
        <v>2862</v>
      </c>
      <c r="L14" s="13" t="s">
        <v>1876</v>
      </c>
      <c r="M14" s="5" t="s">
        <v>1390</v>
      </c>
      <c r="N14" s="5" t="s">
        <v>3003</v>
      </c>
      <c r="O14" s="11" t="s">
        <v>2844</v>
      </c>
      <c r="P14" s="11" t="s">
        <v>3109</v>
      </c>
      <c r="Q14" s="5" t="s">
        <v>1549</v>
      </c>
      <c r="R14" s="7"/>
      <c r="S14" s="5" t="s">
        <v>1550</v>
      </c>
      <c r="T14" s="5" t="s">
        <v>21</v>
      </c>
      <c r="U14" s="11" t="s">
        <v>3354</v>
      </c>
      <c r="V14" s="7"/>
      <c r="W14" s="8" t="s">
        <v>97</v>
      </c>
      <c r="X14" s="3" t="s">
        <v>33</v>
      </c>
      <c r="Y14" s="8" t="s">
        <v>97</v>
      </c>
      <c r="Z14" s="3" t="s">
        <v>96</v>
      </c>
      <c r="AA14" s="8" t="s">
        <v>97</v>
      </c>
      <c r="AB14" s="3" t="s">
        <v>2801</v>
      </c>
      <c r="AC14" s="3" t="s">
        <v>21</v>
      </c>
      <c r="AD14" s="3" t="s">
        <v>21</v>
      </c>
      <c r="AE14" s="7"/>
      <c r="AF14" s="3" t="s">
        <v>21</v>
      </c>
      <c r="AG14" s="3"/>
      <c r="AH14" s="3" t="s">
        <v>27</v>
      </c>
      <c r="AI14" s="3" t="s">
        <v>28</v>
      </c>
      <c r="AJ14" s="3" t="s">
        <v>3528</v>
      </c>
      <c r="AK14" s="9" t="s">
        <v>3516</v>
      </c>
      <c r="AL14" s="9" t="s">
        <v>4248</v>
      </c>
      <c r="AM14" s="9" t="s">
        <v>4168</v>
      </c>
      <c r="AN14" s="14" t="s">
        <v>4249</v>
      </c>
      <c r="AO14" s="11" t="s">
        <v>3710</v>
      </c>
      <c r="AP14" s="9" t="s">
        <v>2736</v>
      </c>
      <c r="AQ14" s="9" t="s">
        <v>4250</v>
      </c>
      <c r="AR14" s="9" t="s">
        <v>4251</v>
      </c>
      <c r="AS14" s="9" t="s">
        <v>4131</v>
      </c>
      <c r="AT14" s="9" t="s">
        <v>2910</v>
      </c>
      <c r="AU14" s="9" t="s">
        <v>3521</v>
      </c>
      <c r="AV14" s="9" t="s">
        <v>3710</v>
      </c>
      <c r="AW14" s="9"/>
      <c r="AX14" s="3" t="s">
        <v>1339</v>
      </c>
      <c r="AY14" s="62">
        <v>42517</v>
      </c>
      <c r="AZ14" s="62" t="s">
        <v>4252</v>
      </c>
      <c r="BA14" s="3" t="s">
        <v>1339</v>
      </c>
      <c r="BB14" s="3"/>
      <c r="BC14" s="9" t="s">
        <v>3854</v>
      </c>
      <c r="BD14" s="3" t="s">
        <v>32</v>
      </c>
      <c r="BE14" s="9" t="s">
        <v>4253</v>
      </c>
      <c r="BF14" s="14" t="s">
        <v>4254</v>
      </c>
      <c r="BG14" s="34" t="s">
        <v>32</v>
      </c>
      <c r="BH14" s="3" t="s">
        <v>107</v>
      </c>
      <c r="BI14" s="9" t="s">
        <v>3919</v>
      </c>
      <c r="BJ14" s="3" t="s">
        <v>3979</v>
      </c>
      <c r="BK14" s="3" t="s">
        <v>21</v>
      </c>
      <c r="BL14" s="3"/>
      <c r="BM14" s="3"/>
      <c r="BN14" s="3" t="s">
        <v>21</v>
      </c>
      <c r="BO14" s="3"/>
      <c r="BP14" s="3"/>
      <c r="BQ14" s="32"/>
    </row>
    <row r="15" spans="1:69" s="1" customFormat="1" ht="128.4" customHeight="1" x14ac:dyDescent="0.3">
      <c r="A15" s="14" t="s">
        <v>968</v>
      </c>
      <c r="B15" s="2" t="s">
        <v>85</v>
      </c>
      <c r="C15" s="11" t="s">
        <v>1176</v>
      </c>
      <c r="D15" s="11"/>
      <c r="E15" s="11" t="s">
        <v>1176</v>
      </c>
      <c r="F15" s="3" t="s">
        <v>19</v>
      </c>
      <c r="G15" s="3" t="s">
        <v>1272</v>
      </c>
      <c r="H15" s="3" t="s">
        <v>86</v>
      </c>
      <c r="I15" s="3" t="s">
        <v>2945</v>
      </c>
      <c r="J15" s="3" t="s">
        <v>2945</v>
      </c>
      <c r="K15" s="5" t="s">
        <v>1575</v>
      </c>
      <c r="L15" s="13" t="s">
        <v>1576</v>
      </c>
      <c r="M15" s="5" t="s">
        <v>1390</v>
      </c>
      <c r="N15" s="5" t="s">
        <v>3003</v>
      </c>
      <c r="O15" s="11" t="s">
        <v>2844</v>
      </c>
      <c r="P15" s="11" t="s">
        <v>3110</v>
      </c>
      <c r="Q15" s="5" t="s">
        <v>1577</v>
      </c>
      <c r="R15" s="7"/>
      <c r="S15" s="5" t="s">
        <v>1578</v>
      </c>
      <c r="T15" s="20" t="s">
        <v>1579</v>
      </c>
      <c r="U15" s="11" t="s">
        <v>3355</v>
      </c>
      <c r="V15" s="7"/>
      <c r="W15" s="8" t="s">
        <v>82</v>
      </c>
      <c r="X15" s="3" t="s">
        <v>33</v>
      </c>
      <c r="Y15" s="8" t="s">
        <v>82</v>
      </c>
      <c r="Z15" s="3" t="s">
        <v>24</v>
      </c>
      <c r="AA15" s="8" t="s">
        <v>82</v>
      </c>
      <c r="AB15" s="3" t="s">
        <v>2801</v>
      </c>
      <c r="AC15" s="3"/>
      <c r="AD15" s="8" t="s">
        <v>87</v>
      </c>
      <c r="AE15" s="7"/>
      <c r="AF15" s="3" t="s">
        <v>21</v>
      </c>
      <c r="AG15" s="3"/>
      <c r="AH15" s="3" t="s">
        <v>27</v>
      </c>
      <c r="AI15" s="3" t="s">
        <v>28</v>
      </c>
      <c r="AJ15" s="3" t="s">
        <v>5285</v>
      </c>
      <c r="AK15" s="3" t="s">
        <v>74</v>
      </c>
      <c r="AL15" s="9" t="s">
        <v>4148</v>
      </c>
      <c r="AM15" s="9" t="s">
        <v>4149</v>
      </c>
      <c r="AN15" s="14" t="s">
        <v>4150</v>
      </c>
      <c r="AO15" s="25" t="s">
        <v>4151</v>
      </c>
      <c r="AP15" s="9" t="s">
        <v>3989</v>
      </c>
      <c r="AQ15" s="9" t="s">
        <v>4045</v>
      </c>
      <c r="AR15" s="11" t="s">
        <v>2798</v>
      </c>
      <c r="AS15" s="9" t="s">
        <v>4131</v>
      </c>
      <c r="AT15" s="9" t="s">
        <v>2910</v>
      </c>
      <c r="AU15" s="9" t="s">
        <v>3521</v>
      </c>
      <c r="AV15" s="9" t="s">
        <v>3710</v>
      </c>
      <c r="AW15" s="9"/>
      <c r="AX15" s="3" t="s">
        <v>2737</v>
      </c>
      <c r="AY15" s="62">
        <v>43454</v>
      </c>
      <c r="AZ15" s="9" t="s">
        <v>3521</v>
      </c>
      <c r="BA15" s="3" t="s">
        <v>2738</v>
      </c>
      <c r="BB15" s="3"/>
      <c r="BC15" s="9" t="s">
        <v>4152</v>
      </c>
      <c r="BD15" s="3" t="s">
        <v>32</v>
      </c>
      <c r="BE15" s="9" t="s">
        <v>4153</v>
      </c>
      <c r="BF15" s="14" t="s">
        <v>4154</v>
      </c>
      <c r="BG15" s="34" t="s">
        <v>2688</v>
      </c>
      <c r="BH15" s="3" t="s">
        <v>21</v>
      </c>
      <c r="BI15" s="3"/>
      <c r="BJ15" s="3"/>
      <c r="BK15" s="3" t="s">
        <v>21</v>
      </c>
      <c r="BL15" s="3"/>
      <c r="BM15" s="3"/>
      <c r="BN15" s="3" t="s">
        <v>4096</v>
      </c>
      <c r="BO15" s="9" t="s">
        <v>4097</v>
      </c>
      <c r="BP15" s="3" t="s">
        <v>4155</v>
      </c>
      <c r="BQ15" s="32" t="s">
        <v>4156</v>
      </c>
    </row>
    <row r="16" spans="1:69" s="1" customFormat="1" ht="62.4" x14ac:dyDescent="0.3">
      <c r="A16" s="14" t="s">
        <v>969</v>
      </c>
      <c r="B16" s="2" t="s">
        <v>551</v>
      </c>
      <c r="C16" s="11" t="s">
        <v>1176</v>
      </c>
      <c r="D16" s="11"/>
      <c r="E16" s="11" t="s">
        <v>1176</v>
      </c>
      <c r="F16" s="3" t="s">
        <v>52</v>
      </c>
      <c r="G16" s="3" t="s">
        <v>1241</v>
      </c>
      <c r="H16" s="3" t="s">
        <v>552</v>
      </c>
      <c r="I16" s="3" t="s">
        <v>2945</v>
      </c>
      <c r="J16" s="3" t="s">
        <v>2945</v>
      </c>
      <c r="K16" s="5" t="s">
        <v>1766</v>
      </c>
      <c r="L16" s="6" t="s">
        <v>1767</v>
      </c>
      <c r="M16" s="5" t="s">
        <v>1390</v>
      </c>
      <c r="N16" s="5" t="s">
        <v>3003</v>
      </c>
      <c r="O16" s="11" t="s">
        <v>2844</v>
      </c>
      <c r="P16" s="11" t="s">
        <v>3111</v>
      </c>
      <c r="Q16" s="5" t="s">
        <v>1768</v>
      </c>
      <c r="R16" s="7"/>
      <c r="S16" s="5" t="s">
        <v>1769</v>
      </c>
      <c r="T16" s="5" t="s">
        <v>1770</v>
      </c>
      <c r="U16" s="11" t="s">
        <v>3356</v>
      </c>
      <c r="V16" s="7"/>
      <c r="W16" s="8" t="s">
        <v>131</v>
      </c>
      <c r="X16" s="3" t="s">
        <v>33</v>
      </c>
      <c r="Y16" s="8" t="s">
        <v>131</v>
      </c>
      <c r="Z16" s="3" t="s">
        <v>96</v>
      </c>
      <c r="AA16" s="8" t="s">
        <v>131</v>
      </c>
      <c r="AB16" s="3" t="s">
        <v>2801</v>
      </c>
      <c r="AC16" s="3" t="s">
        <v>21</v>
      </c>
      <c r="AD16" s="3" t="s">
        <v>21</v>
      </c>
      <c r="AE16" s="7"/>
      <c r="AF16" s="3" t="s">
        <v>21</v>
      </c>
      <c r="AG16" s="3"/>
      <c r="AH16" s="3" t="s">
        <v>27</v>
      </c>
      <c r="AI16" s="3" t="s">
        <v>28</v>
      </c>
      <c r="AJ16" s="3" t="s">
        <v>3528</v>
      </c>
      <c r="AK16" s="9" t="s">
        <v>3516</v>
      </c>
      <c r="AL16" s="9" t="s">
        <v>4188</v>
      </c>
      <c r="AM16" s="3" t="s">
        <v>3778</v>
      </c>
      <c r="AN16" s="14" t="s">
        <v>4189</v>
      </c>
      <c r="AO16" s="14" t="s">
        <v>4190</v>
      </c>
      <c r="AP16" s="9" t="s">
        <v>2824</v>
      </c>
      <c r="AQ16" s="9" t="s">
        <v>4192</v>
      </c>
      <c r="AR16" s="14" t="s">
        <v>4191</v>
      </c>
      <c r="AS16" s="9" t="s">
        <v>4131</v>
      </c>
      <c r="AT16" s="9" t="s">
        <v>2910</v>
      </c>
      <c r="AU16" s="9" t="s">
        <v>3521</v>
      </c>
      <c r="AV16" s="9" t="s">
        <v>3710</v>
      </c>
      <c r="AW16" s="9"/>
      <c r="AX16" s="3"/>
      <c r="AY16" s="26">
        <v>43454</v>
      </c>
      <c r="AZ16" s="62"/>
      <c r="BA16" s="3"/>
      <c r="BB16" s="3"/>
      <c r="BC16" s="3" t="s">
        <v>2821</v>
      </c>
      <c r="BD16" s="3" t="s">
        <v>32</v>
      </c>
      <c r="BE16" s="9" t="s">
        <v>3720</v>
      </c>
      <c r="BF16" s="9" t="s">
        <v>4193</v>
      </c>
      <c r="BG16" s="34" t="s">
        <v>32</v>
      </c>
      <c r="BH16" s="3" t="s">
        <v>21</v>
      </c>
      <c r="BI16" s="3"/>
      <c r="BJ16" s="3"/>
      <c r="BK16" s="3" t="s">
        <v>21</v>
      </c>
      <c r="BL16" s="3"/>
      <c r="BM16" s="3"/>
      <c r="BN16" s="3" t="s">
        <v>21</v>
      </c>
      <c r="BO16" s="3"/>
      <c r="BP16" s="3"/>
      <c r="BQ16" s="32" t="s">
        <v>4194</v>
      </c>
    </row>
    <row r="17" spans="1:69" s="1" customFormat="1" ht="118.8" customHeight="1" x14ac:dyDescent="0.3">
      <c r="A17" s="14" t="s">
        <v>970</v>
      </c>
      <c r="B17" s="2" t="s">
        <v>298</v>
      </c>
      <c r="C17" s="11" t="s">
        <v>1176</v>
      </c>
      <c r="D17" s="11"/>
      <c r="E17" s="11" t="s">
        <v>1176</v>
      </c>
      <c r="F17" s="3" t="s">
        <v>19</v>
      </c>
      <c r="G17" s="3" t="s">
        <v>1278</v>
      </c>
      <c r="H17" s="3" t="s">
        <v>299</v>
      </c>
      <c r="I17" s="3" t="s">
        <v>2945</v>
      </c>
      <c r="J17" s="3" t="s">
        <v>2945</v>
      </c>
      <c r="K17" s="10" t="s">
        <v>2864</v>
      </c>
      <c r="L17" s="13" t="s">
        <v>2863</v>
      </c>
      <c r="M17" s="5" t="s">
        <v>1529</v>
      </c>
      <c r="N17" s="5" t="s">
        <v>3003</v>
      </c>
      <c r="O17" s="11" t="s">
        <v>2844</v>
      </c>
      <c r="P17" s="11" t="s">
        <v>3112</v>
      </c>
      <c r="Q17" s="5" t="s">
        <v>1862</v>
      </c>
      <c r="R17" s="7"/>
      <c r="S17" s="5" t="s">
        <v>1863</v>
      </c>
      <c r="T17" s="5" t="s">
        <v>1864</v>
      </c>
      <c r="U17" s="11" t="s">
        <v>3357</v>
      </c>
      <c r="V17" s="7"/>
      <c r="W17" s="8" t="s">
        <v>206</v>
      </c>
      <c r="X17" s="3" t="s">
        <v>33</v>
      </c>
      <c r="Y17" s="8" t="s">
        <v>206</v>
      </c>
      <c r="Z17" s="3" t="s">
        <v>96</v>
      </c>
      <c r="AA17" s="8" t="s">
        <v>206</v>
      </c>
      <c r="AB17" s="3" t="s">
        <v>2801</v>
      </c>
      <c r="AC17" s="3"/>
      <c r="AD17" s="8"/>
      <c r="AE17" s="7"/>
      <c r="AF17" s="3" t="s">
        <v>21</v>
      </c>
      <c r="AG17" s="3"/>
      <c r="AH17" s="3" t="s">
        <v>27</v>
      </c>
      <c r="AI17" s="3" t="s">
        <v>28</v>
      </c>
      <c r="AJ17" s="3" t="s">
        <v>3528</v>
      </c>
      <c r="AK17" s="9" t="s">
        <v>3516</v>
      </c>
      <c r="AL17" s="9" t="s">
        <v>4229</v>
      </c>
      <c r="AM17" s="9" t="s">
        <v>4228</v>
      </c>
      <c r="AN17" s="14" t="s">
        <v>4227</v>
      </c>
      <c r="AO17" s="11" t="s">
        <v>3710</v>
      </c>
      <c r="AP17" s="9" t="s">
        <v>3993</v>
      </c>
      <c r="AQ17" s="9" t="s">
        <v>4230</v>
      </c>
      <c r="AR17" s="14" t="s">
        <v>3949</v>
      </c>
      <c r="AS17" s="3"/>
      <c r="AT17" s="3"/>
      <c r="AU17" s="3"/>
      <c r="AV17" s="3"/>
      <c r="AW17" s="3"/>
      <c r="AX17" s="3" t="s">
        <v>1339</v>
      </c>
      <c r="AY17" s="62">
        <v>37770</v>
      </c>
      <c r="AZ17" s="62" t="s">
        <v>4231</v>
      </c>
      <c r="BA17" s="3" t="s">
        <v>1339</v>
      </c>
      <c r="BB17" s="3"/>
      <c r="BC17" s="3" t="s">
        <v>32</v>
      </c>
      <c r="BD17" s="3" t="s">
        <v>32</v>
      </c>
      <c r="BE17" s="3" t="s">
        <v>3586</v>
      </c>
      <c r="BF17" s="11" t="s">
        <v>4168</v>
      </c>
      <c r="BG17" s="34" t="s">
        <v>32</v>
      </c>
      <c r="BH17" s="3" t="s">
        <v>45</v>
      </c>
      <c r="BI17" s="9" t="s">
        <v>4171</v>
      </c>
      <c r="BJ17" s="3" t="s">
        <v>3943</v>
      </c>
      <c r="BK17" s="3" t="s">
        <v>21</v>
      </c>
      <c r="BL17" s="3"/>
      <c r="BM17" s="3"/>
      <c r="BN17" s="3" t="s">
        <v>21</v>
      </c>
      <c r="BO17" s="3"/>
      <c r="BP17" s="3"/>
      <c r="BQ17" s="32" t="s">
        <v>4232</v>
      </c>
    </row>
    <row r="18" spans="1:69" s="1" customFormat="1" ht="78" x14ac:dyDescent="0.3">
      <c r="A18" s="14" t="s">
        <v>971</v>
      </c>
      <c r="B18" s="2" t="s">
        <v>203</v>
      </c>
      <c r="C18" s="11" t="s">
        <v>1176</v>
      </c>
      <c r="D18" s="11"/>
      <c r="E18" s="11" t="s">
        <v>1176</v>
      </c>
      <c r="F18" s="3" t="s">
        <v>19</v>
      </c>
      <c r="G18" s="3" t="s">
        <v>1233</v>
      </c>
      <c r="H18" s="3" t="s">
        <v>582</v>
      </c>
      <c r="I18" s="3" t="s">
        <v>2945</v>
      </c>
      <c r="J18" s="3" t="s">
        <v>2945</v>
      </c>
      <c r="K18" s="10" t="s">
        <v>1923</v>
      </c>
      <c r="L18" s="13" t="s">
        <v>2865</v>
      </c>
      <c r="M18" s="5" t="s">
        <v>1390</v>
      </c>
      <c r="N18" s="5" t="s">
        <v>3003</v>
      </c>
      <c r="O18" s="11" t="s">
        <v>2844</v>
      </c>
      <c r="P18" s="11" t="s">
        <v>3093</v>
      </c>
      <c r="Q18" s="5" t="s">
        <v>1929</v>
      </c>
      <c r="R18" s="7"/>
      <c r="S18" s="5" t="s">
        <v>1930</v>
      </c>
      <c r="T18" s="5" t="s">
        <v>1931</v>
      </c>
      <c r="U18" s="11" t="s">
        <v>3332</v>
      </c>
      <c r="V18" s="7"/>
      <c r="W18" s="8" t="s">
        <v>134</v>
      </c>
      <c r="X18" s="3" t="s">
        <v>33</v>
      </c>
      <c r="Y18" s="8" t="s">
        <v>134</v>
      </c>
      <c r="Z18" s="3" t="s">
        <v>96</v>
      </c>
      <c r="AA18" s="8" t="s">
        <v>134</v>
      </c>
      <c r="AB18" s="3" t="s">
        <v>2801</v>
      </c>
      <c r="AC18" s="3" t="s">
        <v>21</v>
      </c>
      <c r="AD18" s="3" t="s">
        <v>21</v>
      </c>
      <c r="AE18" s="7"/>
      <c r="AF18" s="3" t="s">
        <v>21</v>
      </c>
      <c r="AG18" s="3"/>
      <c r="AH18" s="3" t="s">
        <v>27</v>
      </c>
      <c r="AI18" s="3" t="s">
        <v>28</v>
      </c>
      <c r="AJ18" s="3" t="s">
        <v>3528</v>
      </c>
      <c r="AK18" s="9" t="s">
        <v>3516</v>
      </c>
      <c r="AL18" s="9" t="s">
        <v>4214</v>
      </c>
      <c r="AM18" s="9" t="s">
        <v>4215</v>
      </c>
      <c r="AN18" s="14" t="s">
        <v>4216</v>
      </c>
      <c r="AO18" s="11" t="s">
        <v>3710</v>
      </c>
      <c r="AP18" s="9" t="s">
        <v>4217</v>
      </c>
      <c r="AQ18" s="9" t="s">
        <v>4218</v>
      </c>
      <c r="AR18" s="14" t="s">
        <v>4219</v>
      </c>
      <c r="AS18" s="9" t="s">
        <v>4220</v>
      </c>
      <c r="AT18" s="9" t="s">
        <v>4221</v>
      </c>
      <c r="AU18" s="9" t="s">
        <v>4222</v>
      </c>
      <c r="AV18" s="3" t="s">
        <v>3710</v>
      </c>
      <c r="AW18" s="3"/>
      <c r="AX18" s="3" t="s">
        <v>1339</v>
      </c>
      <c r="AY18" s="62">
        <v>37190</v>
      </c>
      <c r="AZ18" s="62" t="s">
        <v>3810</v>
      </c>
      <c r="BA18" s="3" t="s">
        <v>1339</v>
      </c>
      <c r="BB18" s="3"/>
      <c r="BC18" s="9" t="s">
        <v>4223</v>
      </c>
      <c r="BD18" s="3" t="s">
        <v>32</v>
      </c>
      <c r="BE18" s="9" t="s">
        <v>4224</v>
      </c>
      <c r="BF18" s="14" t="s">
        <v>4225</v>
      </c>
      <c r="BG18" s="3" t="s">
        <v>32</v>
      </c>
      <c r="BH18" s="31" t="s">
        <v>107</v>
      </c>
      <c r="BI18" s="11"/>
      <c r="BJ18" s="11"/>
      <c r="BK18" s="3" t="s">
        <v>21</v>
      </c>
      <c r="BL18" s="3"/>
      <c r="BM18" s="3"/>
      <c r="BN18" s="3" t="s">
        <v>21</v>
      </c>
      <c r="BO18" s="3"/>
      <c r="BP18" s="3"/>
      <c r="BQ18" s="32" t="s">
        <v>4226</v>
      </c>
    </row>
    <row r="19" spans="1:69" s="1" customFormat="1" ht="109.8" customHeight="1" x14ac:dyDescent="0.3">
      <c r="A19" s="14" t="s">
        <v>972</v>
      </c>
      <c r="B19" s="2" t="s">
        <v>435</v>
      </c>
      <c r="C19" s="11" t="s">
        <v>1176</v>
      </c>
      <c r="D19" s="11"/>
      <c r="E19" s="11" t="s">
        <v>1176</v>
      </c>
      <c r="F19" s="3" t="s">
        <v>19</v>
      </c>
      <c r="G19" s="3" t="s">
        <v>1238</v>
      </c>
      <c r="H19" s="3" t="s">
        <v>436</v>
      </c>
      <c r="I19" s="3" t="s">
        <v>2945</v>
      </c>
      <c r="J19" s="3" t="s">
        <v>2945</v>
      </c>
      <c r="K19" s="10" t="s">
        <v>2866</v>
      </c>
      <c r="L19" s="13" t="s">
        <v>2867</v>
      </c>
      <c r="M19" s="5" t="s">
        <v>1529</v>
      </c>
      <c r="N19" s="5" t="s">
        <v>3003</v>
      </c>
      <c r="O19" s="11" t="s">
        <v>2844</v>
      </c>
      <c r="P19" s="11" t="s">
        <v>3113</v>
      </c>
      <c r="Q19" s="5" t="s">
        <v>1964</v>
      </c>
      <c r="R19" s="7"/>
      <c r="S19" s="5" t="s">
        <v>1965</v>
      </c>
      <c r="T19" s="5" t="s">
        <v>1966</v>
      </c>
      <c r="U19" s="11" t="s">
        <v>3358</v>
      </c>
      <c r="V19" s="7"/>
      <c r="W19" s="8" t="s">
        <v>41</v>
      </c>
      <c r="X19" s="3" t="s">
        <v>33</v>
      </c>
      <c r="Y19" s="8" t="s">
        <v>41</v>
      </c>
      <c r="Z19" s="3" t="s">
        <v>24</v>
      </c>
      <c r="AA19" s="8" t="s">
        <v>41</v>
      </c>
      <c r="AB19" s="3" t="s">
        <v>2801</v>
      </c>
      <c r="AC19" s="3" t="s">
        <v>21</v>
      </c>
      <c r="AD19" s="3" t="s">
        <v>21</v>
      </c>
      <c r="AE19" s="7"/>
      <c r="AF19" s="3" t="s">
        <v>21</v>
      </c>
      <c r="AG19" s="3"/>
      <c r="AH19" s="3" t="s">
        <v>27</v>
      </c>
      <c r="AI19" s="3" t="s">
        <v>28</v>
      </c>
      <c r="AJ19" s="3" t="s">
        <v>3528</v>
      </c>
      <c r="AK19" s="9" t="s">
        <v>3516</v>
      </c>
      <c r="AL19" s="9" t="s">
        <v>4259</v>
      </c>
      <c r="AM19" s="9" t="s">
        <v>4157</v>
      </c>
      <c r="AN19" s="14" t="s">
        <v>4260</v>
      </c>
      <c r="AO19" s="11" t="s">
        <v>3710</v>
      </c>
      <c r="AP19" s="9" t="s">
        <v>3805</v>
      </c>
      <c r="AQ19" s="9" t="s">
        <v>4261</v>
      </c>
      <c r="AR19" s="11" t="s">
        <v>2798</v>
      </c>
      <c r="AS19" s="9" t="s">
        <v>4131</v>
      </c>
      <c r="AT19" s="9" t="s">
        <v>2910</v>
      </c>
      <c r="AU19" s="9" t="s">
        <v>3521</v>
      </c>
      <c r="AV19" s="9" t="s">
        <v>3710</v>
      </c>
      <c r="AW19" s="9"/>
      <c r="AX19" s="3" t="s">
        <v>1339</v>
      </c>
      <c r="AY19" s="62">
        <v>37914</v>
      </c>
      <c r="AZ19" s="62" t="s">
        <v>4262</v>
      </c>
      <c r="BA19" s="3" t="s">
        <v>1339</v>
      </c>
      <c r="BB19" s="3"/>
      <c r="BC19" s="3" t="s">
        <v>1217</v>
      </c>
      <c r="BD19" s="3" t="s">
        <v>1175</v>
      </c>
      <c r="BE19" s="9" t="s">
        <v>3612</v>
      </c>
      <c r="BF19" s="11" t="s">
        <v>4241</v>
      </c>
      <c r="BG19" s="34" t="s">
        <v>1217</v>
      </c>
      <c r="BH19" s="3" t="s">
        <v>107</v>
      </c>
      <c r="BI19" s="9" t="s">
        <v>4246</v>
      </c>
      <c r="BJ19" s="3" t="s">
        <v>3979</v>
      </c>
      <c r="BK19" s="3" t="s">
        <v>21</v>
      </c>
      <c r="BL19" s="3"/>
      <c r="BM19" s="3"/>
      <c r="BN19" s="3" t="s">
        <v>21</v>
      </c>
      <c r="BO19" s="3"/>
      <c r="BP19" s="3"/>
      <c r="BQ19" s="32" t="s">
        <v>4263</v>
      </c>
    </row>
    <row r="20" spans="1:69" s="1" customFormat="1" ht="88.2" customHeight="1" x14ac:dyDescent="0.3">
      <c r="A20" s="14" t="s">
        <v>973</v>
      </c>
      <c r="B20" s="15" t="s">
        <v>1356</v>
      </c>
      <c r="C20" s="11" t="s">
        <v>1176</v>
      </c>
      <c r="D20" s="11"/>
      <c r="E20" s="11" t="s">
        <v>1176</v>
      </c>
      <c r="F20" s="11" t="s">
        <v>19</v>
      </c>
      <c r="G20" s="11" t="s">
        <v>1251</v>
      </c>
      <c r="H20" s="14" t="s">
        <v>1357</v>
      </c>
      <c r="I20" s="3" t="s">
        <v>2945</v>
      </c>
      <c r="J20" s="3" t="s">
        <v>2945</v>
      </c>
      <c r="K20" s="11">
        <v>331950060</v>
      </c>
      <c r="L20" s="16">
        <v>42923</v>
      </c>
      <c r="M20" s="11" t="s">
        <v>2658</v>
      </c>
      <c r="N20" s="11" t="s">
        <v>3003</v>
      </c>
      <c r="O20" s="11" t="s">
        <v>2844</v>
      </c>
      <c r="P20" s="11" t="s">
        <v>3114</v>
      </c>
      <c r="Q20" s="11" t="s">
        <v>2659</v>
      </c>
      <c r="R20" s="7"/>
      <c r="S20" s="14" t="s">
        <v>1354</v>
      </c>
      <c r="T20" s="11"/>
      <c r="U20" s="11" t="e">
        <v>#N/A</v>
      </c>
      <c r="V20" s="7"/>
      <c r="W20" s="14" t="s">
        <v>1358</v>
      </c>
      <c r="X20" s="11" t="s">
        <v>33</v>
      </c>
      <c r="Y20" s="14" t="s">
        <v>1358</v>
      </c>
      <c r="Z20" s="3" t="s">
        <v>96</v>
      </c>
      <c r="AA20" s="14" t="s">
        <v>1359</v>
      </c>
      <c r="AB20" s="3" t="s">
        <v>2801</v>
      </c>
      <c r="AC20" s="11"/>
      <c r="AD20" s="11"/>
      <c r="AE20" s="7"/>
      <c r="AF20" s="11"/>
      <c r="AG20" s="11"/>
      <c r="AH20" s="17" t="s">
        <v>28</v>
      </c>
      <c r="AI20" s="17" t="s">
        <v>27</v>
      </c>
      <c r="AJ20" s="3" t="s">
        <v>3528</v>
      </c>
      <c r="AK20" s="9" t="s">
        <v>3516</v>
      </c>
      <c r="AL20" s="9" t="s">
        <v>4138</v>
      </c>
      <c r="AM20" s="9" t="s">
        <v>4139</v>
      </c>
      <c r="AN20" s="14" t="s">
        <v>4140</v>
      </c>
      <c r="AO20" s="11" t="s">
        <v>3710</v>
      </c>
      <c r="AP20" s="11" t="s">
        <v>1365</v>
      </c>
      <c r="AQ20" s="14" t="s">
        <v>4141</v>
      </c>
      <c r="AR20" s="9" t="s">
        <v>4139</v>
      </c>
      <c r="AS20" s="3"/>
      <c r="AT20" s="3"/>
      <c r="AU20" s="3"/>
      <c r="AV20" s="3"/>
      <c r="AW20" s="3"/>
      <c r="AX20" s="14" t="s">
        <v>2748</v>
      </c>
      <c r="AY20" s="196" t="s">
        <v>4143</v>
      </c>
      <c r="AZ20" s="196" t="s">
        <v>4142</v>
      </c>
      <c r="BA20" s="14" t="s">
        <v>1339</v>
      </c>
      <c r="BB20" s="14"/>
      <c r="BC20" s="14" t="s">
        <v>4144</v>
      </c>
      <c r="BD20" s="11" t="s">
        <v>32</v>
      </c>
      <c r="BE20" s="22" t="s">
        <v>4145</v>
      </c>
      <c r="BF20" s="14" t="s">
        <v>4146</v>
      </c>
      <c r="BG20" s="11" t="s">
        <v>32</v>
      </c>
      <c r="BH20" s="11"/>
      <c r="BI20" s="11"/>
      <c r="BJ20" s="11"/>
      <c r="BK20" s="11"/>
      <c r="BL20" s="11"/>
      <c r="BM20" s="11"/>
      <c r="BN20" s="11"/>
      <c r="BO20" s="11"/>
      <c r="BP20" s="11"/>
      <c r="BQ20" s="33" t="s">
        <v>4147</v>
      </c>
    </row>
    <row r="21" spans="1:69" s="1" customFormat="1" ht="62.4" x14ac:dyDescent="0.3">
      <c r="A21" s="14" t="s">
        <v>974</v>
      </c>
      <c r="B21" s="2" t="s">
        <v>600</v>
      </c>
      <c r="C21" s="11" t="s">
        <v>1176</v>
      </c>
      <c r="D21" s="11"/>
      <c r="E21" s="11" t="s">
        <v>1176</v>
      </c>
      <c r="F21" s="3" t="s">
        <v>19</v>
      </c>
      <c r="G21" s="3" t="s">
        <v>1233</v>
      </c>
      <c r="H21" s="3" t="s">
        <v>601</v>
      </c>
      <c r="I21" s="3" t="s">
        <v>2945</v>
      </c>
      <c r="J21" s="3" t="s">
        <v>2945</v>
      </c>
      <c r="K21" s="5" t="s">
        <v>1990</v>
      </c>
      <c r="L21" s="6" t="s">
        <v>1991</v>
      </c>
      <c r="M21" s="5" t="s">
        <v>1390</v>
      </c>
      <c r="N21" s="5" t="s">
        <v>3003</v>
      </c>
      <c r="O21" s="11" t="s">
        <v>3006</v>
      </c>
      <c r="P21" s="11" t="s">
        <v>3115</v>
      </c>
      <c r="Q21" s="5" t="s">
        <v>1992</v>
      </c>
      <c r="R21" s="7"/>
      <c r="S21" s="5" t="s">
        <v>1993</v>
      </c>
      <c r="T21" s="5" t="s">
        <v>21</v>
      </c>
      <c r="U21" s="11" t="s">
        <v>3359</v>
      </c>
      <c r="V21" s="7"/>
      <c r="W21" s="8" t="s">
        <v>134</v>
      </c>
      <c r="X21" s="3" t="s">
        <v>33</v>
      </c>
      <c r="Y21" s="8" t="s">
        <v>134</v>
      </c>
      <c r="Z21" s="3" t="s">
        <v>96</v>
      </c>
      <c r="AA21" s="8" t="s">
        <v>134</v>
      </c>
      <c r="AB21" s="3" t="s">
        <v>2801</v>
      </c>
      <c r="AC21" s="3" t="s">
        <v>21</v>
      </c>
      <c r="AD21" s="3" t="s">
        <v>21</v>
      </c>
      <c r="AE21" s="7"/>
      <c r="AF21" s="3" t="s">
        <v>21</v>
      </c>
      <c r="AG21" s="3"/>
      <c r="AH21" s="3" t="s">
        <v>27</v>
      </c>
      <c r="AI21" s="3" t="s">
        <v>28</v>
      </c>
      <c r="AJ21" s="3" t="s">
        <v>3528</v>
      </c>
      <c r="AK21" s="9" t="s">
        <v>3516</v>
      </c>
      <c r="AL21" s="9" t="s">
        <v>4138</v>
      </c>
      <c r="AM21" s="9" t="s">
        <v>4166</v>
      </c>
      <c r="AN21" s="14" t="s">
        <v>4177</v>
      </c>
      <c r="AO21" s="11" t="s">
        <v>3710</v>
      </c>
      <c r="AP21" s="9" t="s">
        <v>2832</v>
      </c>
      <c r="AQ21" s="9" t="s">
        <v>4041</v>
      </c>
      <c r="AR21" s="11" t="s">
        <v>2798</v>
      </c>
      <c r="AS21" s="9" t="s">
        <v>4131</v>
      </c>
      <c r="AT21" s="9" t="s">
        <v>2910</v>
      </c>
      <c r="AU21" s="9" t="s">
        <v>3521</v>
      </c>
      <c r="AV21" s="9" t="s">
        <v>3710</v>
      </c>
      <c r="AW21" s="9"/>
      <c r="AX21" s="3" t="s">
        <v>2737</v>
      </c>
      <c r="AY21" s="62">
        <v>43454</v>
      </c>
      <c r="AZ21" s="9" t="s">
        <v>3521</v>
      </c>
      <c r="BA21" s="3" t="s">
        <v>2738</v>
      </c>
      <c r="BB21" s="3"/>
      <c r="BC21" s="3" t="s">
        <v>32</v>
      </c>
      <c r="BD21" s="3" t="s">
        <v>32</v>
      </c>
      <c r="BE21" s="3" t="s">
        <v>793</v>
      </c>
      <c r="BF21" s="11" t="s">
        <v>4168</v>
      </c>
      <c r="BG21" s="34" t="s">
        <v>32</v>
      </c>
      <c r="BH21" s="3" t="s">
        <v>21</v>
      </c>
      <c r="BI21" s="3"/>
      <c r="BJ21" s="3"/>
      <c r="BK21" s="3" t="s">
        <v>21</v>
      </c>
      <c r="BL21" s="3"/>
      <c r="BM21" s="3"/>
      <c r="BN21" s="3" t="s">
        <v>21</v>
      </c>
      <c r="BO21" s="3"/>
      <c r="BP21" s="3"/>
      <c r="BQ21" s="32" t="s">
        <v>4178</v>
      </c>
    </row>
    <row r="22" spans="1:69" s="1" customFormat="1" ht="62.4" x14ac:dyDescent="0.3">
      <c r="A22" s="14" t="s">
        <v>975</v>
      </c>
      <c r="B22" s="2" t="s">
        <v>416</v>
      </c>
      <c r="C22" s="11" t="s">
        <v>1176</v>
      </c>
      <c r="D22" s="11"/>
      <c r="E22" s="11" t="s">
        <v>1176</v>
      </c>
      <c r="F22" s="3" t="s">
        <v>19</v>
      </c>
      <c r="G22" s="3" t="s">
        <v>1276</v>
      </c>
      <c r="H22" s="3" t="s">
        <v>417</v>
      </c>
      <c r="I22" s="3" t="s">
        <v>2945</v>
      </c>
      <c r="J22" s="3" t="s">
        <v>2945</v>
      </c>
      <c r="K22" s="5" t="s">
        <v>2007</v>
      </c>
      <c r="L22" s="13" t="s">
        <v>2870</v>
      </c>
      <c r="M22" s="5" t="s">
        <v>1376</v>
      </c>
      <c r="N22" s="5" t="s">
        <v>3003</v>
      </c>
      <c r="O22" s="11" t="s">
        <v>2844</v>
      </c>
      <c r="P22" s="11" t="s">
        <v>3116</v>
      </c>
      <c r="Q22" s="5" t="s">
        <v>2008</v>
      </c>
      <c r="R22" s="7"/>
      <c r="S22" s="5" t="s">
        <v>2009</v>
      </c>
      <c r="T22" s="5" t="s">
        <v>21</v>
      </c>
      <c r="U22" s="11" t="s">
        <v>3360</v>
      </c>
      <c r="V22" s="7"/>
      <c r="W22" s="8" t="s">
        <v>64</v>
      </c>
      <c r="X22" s="3" t="s">
        <v>33</v>
      </c>
      <c r="Y22" s="8" t="s">
        <v>64</v>
      </c>
      <c r="Z22" s="3" t="s">
        <v>24</v>
      </c>
      <c r="AA22" s="8" t="s">
        <v>64</v>
      </c>
      <c r="AB22" s="3" t="s">
        <v>2801</v>
      </c>
      <c r="AC22" s="3" t="s">
        <v>21</v>
      </c>
      <c r="AD22" s="3" t="s">
        <v>21</v>
      </c>
      <c r="AE22" s="7"/>
      <c r="AF22" s="3" t="s">
        <v>21</v>
      </c>
      <c r="AG22" s="3"/>
      <c r="AH22" s="3" t="s">
        <v>27</v>
      </c>
      <c r="AI22" s="3" t="s">
        <v>28</v>
      </c>
      <c r="AJ22" s="3" t="s">
        <v>5285</v>
      </c>
      <c r="AK22" s="3" t="s">
        <v>74</v>
      </c>
      <c r="AL22" s="3" t="s">
        <v>403</v>
      </c>
      <c r="AM22" s="3" t="s">
        <v>4139</v>
      </c>
      <c r="AN22" s="14" t="s">
        <v>4270</v>
      </c>
      <c r="AO22" s="11" t="s">
        <v>3710</v>
      </c>
      <c r="AP22" s="9" t="s">
        <v>4271</v>
      </c>
      <c r="AQ22" s="9" t="s">
        <v>4061</v>
      </c>
      <c r="AR22" s="14" t="s">
        <v>4272</v>
      </c>
      <c r="AS22" s="9" t="s">
        <v>4131</v>
      </c>
      <c r="AT22" s="9" t="s">
        <v>2910</v>
      </c>
      <c r="AU22" s="9" t="s">
        <v>3521</v>
      </c>
      <c r="AV22" s="9" t="s">
        <v>3710</v>
      </c>
      <c r="AW22" s="9"/>
      <c r="AX22" s="3"/>
      <c r="AY22" s="26">
        <v>43454</v>
      </c>
      <c r="AZ22" s="62"/>
      <c r="BA22" s="3"/>
      <c r="BB22" s="3"/>
      <c r="BC22" s="3" t="s">
        <v>1217</v>
      </c>
      <c r="BD22" s="3" t="s">
        <v>1175</v>
      </c>
      <c r="BE22" s="9" t="s">
        <v>3708</v>
      </c>
      <c r="BF22" s="11" t="s">
        <v>4273</v>
      </c>
      <c r="BG22" s="34" t="s">
        <v>1217</v>
      </c>
      <c r="BH22" s="30" t="s">
        <v>107</v>
      </c>
      <c r="BI22" s="3"/>
      <c r="BJ22" s="3"/>
      <c r="BK22" s="3" t="s">
        <v>21</v>
      </c>
      <c r="BL22" s="3"/>
      <c r="BM22" s="3"/>
      <c r="BN22" s="3" t="s">
        <v>21</v>
      </c>
      <c r="BO22" s="3"/>
      <c r="BP22" s="3"/>
      <c r="BQ22" s="32" t="s">
        <v>4274</v>
      </c>
    </row>
    <row r="23" spans="1:69" s="1" customFormat="1" ht="78" x14ac:dyDescent="0.3">
      <c r="A23" s="14" t="s">
        <v>976</v>
      </c>
      <c r="B23" s="2" t="s">
        <v>620</v>
      </c>
      <c r="C23" s="11" t="s">
        <v>1176</v>
      </c>
      <c r="D23" s="11"/>
      <c r="E23" s="11" t="s">
        <v>1176</v>
      </c>
      <c r="F23" s="3" t="s">
        <v>19</v>
      </c>
      <c r="G23" s="3" t="s">
        <v>1282</v>
      </c>
      <c r="H23" s="3" t="s">
        <v>621</v>
      </c>
      <c r="I23" s="3" t="s">
        <v>2945</v>
      </c>
      <c r="J23" s="3" t="s">
        <v>2945</v>
      </c>
      <c r="K23" s="10" t="s">
        <v>2868</v>
      </c>
      <c r="L23" s="13" t="s">
        <v>307</v>
      </c>
      <c r="M23" s="5" t="s">
        <v>1376</v>
      </c>
      <c r="N23" s="5" t="s">
        <v>3003</v>
      </c>
      <c r="O23" s="11" t="s">
        <v>2844</v>
      </c>
      <c r="P23" s="11" t="s">
        <v>3117</v>
      </c>
      <c r="Q23" s="5" t="s">
        <v>2011</v>
      </c>
      <c r="R23" s="7"/>
      <c r="S23" s="5" t="s">
        <v>2012</v>
      </c>
      <c r="T23" s="5" t="s">
        <v>21</v>
      </c>
      <c r="U23" s="11" t="s">
        <v>3361</v>
      </c>
      <c r="V23" s="7"/>
      <c r="W23" s="8" t="s">
        <v>142</v>
      </c>
      <c r="X23" s="3" t="s">
        <v>33</v>
      </c>
      <c r="Y23" s="8" t="s">
        <v>142</v>
      </c>
      <c r="Z23" s="3" t="s">
        <v>96</v>
      </c>
      <c r="AA23" s="8" t="s">
        <v>622</v>
      </c>
      <c r="AB23" s="3" t="s">
        <v>2801</v>
      </c>
      <c r="AC23" s="3" t="s">
        <v>21</v>
      </c>
      <c r="AD23" s="3" t="s">
        <v>21</v>
      </c>
      <c r="AE23" s="7"/>
      <c r="AF23" s="3" t="s">
        <v>21</v>
      </c>
      <c r="AG23" s="3"/>
      <c r="AH23" s="3" t="s">
        <v>27</v>
      </c>
      <c r="AI23" s="3" t="s">
        <v>28</v>
      </c>
      <c r="AJ23" s="3" t="s">
        <v>5285</v>
      </c>
      <c r="AK23" s="3" t="s">
        <v>74</v>
      </c>
      <c r="AL23" s="3" t="s">
        <v>403</v>
      </c>
      <c r="AM23" s="3" t="s">
        <v>4139</v>
      </c>
      <c r="AN23" s="14" t="s">
        <v>306</v>
      </c>
      <c r="AO23" s="11" t="s">
        <v>3710</v>
      </c>
      <c r="AP23" s="9" t="s">
        <v>4275</v>
      </c>
      <c r="AQ23" s="9" t="s">
        <v>4276</v>
      </c>
      <c r="AR23" s="14" t="s">
        <v>4277</v>
      </c>
      <c r="AS23" s="9" t="s">
        <v>4131</v>
      </c>
      <c r="AT23" s="9" t="s">
        <v>2910</v>
      </c>
      <c r="AU23" s="9" t="s">
        <v>3521</v>
      </c>
      <c r="AV23" s="9" t="s">
        <v>3710</v>
      </c>
      <c r="AW23" s="9"/>
      <c r="AX23" s="3" t="s">
        <v>2737</v>
      </c>
      <c r="AY23" s="62">
        <v>43454</v>
      </c>
      <c r="AZ23" s="9" t="s">
        <v>3521</v>
      </c>
      <c r="BA23" s="3" t="s">
        <v>2738</v>
      </c>
      <c r="BB23" s="3"/>
      <c r="BC23" s="3" t="s">
        <v>1217</v>
      </c>
      <c r="BD23" s="3" t="s">
        <v>1175</v>
      </c>
      <c r="BE23" s="3" t="s">
        <v>3579</v>
      </c>
      <c r="BF23" s="9" t="s">
        <v>3521</v>
      </c>
      <c r="BG23" s="3" t="s">
        <v>1217</v>
      </c>
      <c r="BH23" s="3" t="s">
        <v>21</v>
      </c>
      <c r="BI23" s="3"/>
      <c r="BJ23" s="3"/>
      <c r="BK23" s="3" t="s">
        <v>21</v>
      </c>
      <c r="BL23" s="3"/>
      <c r="BM23" s="3"/>
      <c r="BN23" s="3" t="s">
        <v>21</v>
      </c>
      <c r="BO23" s="3"/>
      <c r="BP23" s="3"/>
      <c r="BQ23" s="32"/>
    </row>
    <row r="24" spans="1:69" s="1" customFormat="1" ht="78" x14ac:dyDescent="0.3">
      <c r="A24" s="14" t="s">
        <v>977</v>
      </c>
      <c r="B24" s="2" t="s">
        <v>563</v>
      </c>
      <c r="C24" s="11" t="s">
        <v>1176</v>
      </c>
      <c r="D24" s="11"/>
      <c r="E24" s="11" t="s">
        <v>1176</v>
      </c>
      <c r="F24" s="3" t="s">
        <v>19</v>
      </c>
      <c r="G24" s="3" t="s">
        <v>1249</v>
      </c>
      <c r="H24" s="3" t="s">
        <v>414</v>
      </c>
      <c r="I24" s="3" t="s">
        <v>2945</v>
      </c>
      <c r="J24" s="3" t="s">
        <v>2945</v>
      </c>
      <c r="K24" s="5" t="s">
        <v>2162</v>
      </c>
      <c r="L24" s="6" t="s">
        <v>2163</v>
      </c>
      <c r="M24" s="5" t="s">
        <v>1390</v>
      </c>
      <c r="N24" s="5" t="s">
        <v>3003</v>
      </c>
      <c r="O24" s="11" t="s">
        <v>3005</v>
      </c>
      <c r="P24" s="11" t="s">
        <v>3118</v>
      </c>
      <c r="Q24" s="5" t="s">
        <v>2164</v>
      </c>
      <c r="R24" s="7"/>
      <c r="S24" s="5" t="s">
        <v>2165</v>
      </c>
      <c r="T24" s="5" t="s">
        <v>2166</v>
      </c>
      <c r="U24" s="11" t="s">
        <v>3362</v>
      </c>
      <c r="V24" s="7"/>
      <c r="W24" s="8" t="s">
        <v>134</v>
      </c>
      <c r="X24" s="3" t="s">
        <v>33</v>
      </c>
      <c r="Y24" s="8" t="s">
        <v>134</v>
      </c>
      <c r="Z24" s="3" t="s">
        <v>96</v>
      </c>
      <c r="AA24" s="8" t="s">
        <v>134</v>
      </c>
      <c r="AB24" s="3" t="s">
        <v>2801</v>
      </c>
      <c r="AC24" s="3" t="s">
        <v>21</v>
      </c>
      <c r="AD24" s="3" t="s">
        <v>21</v>
      </c>
      <c r="AE24" s="7"/>
      <c r="AF24" s="3" t="s">
        <v>21</v>
      </c>
      <c r="AG24" s="3"/>
      <c r="AH24" s="3" t="s">
        <v>27</v>
      </c>
      <c r="AI24" s="3" t="s">
        <v>28</v>
      </c>
      <c r="AJ24" s="3" t="s">
        <v>5285</v>
      </c>
      <c r="AK24" s="3" t="s">
        <v>74</v>
      </c>
      <c r="AL24" s="3" t="s">
        <v>403</v>
      </c>
      <c r="AM24" s="3" t="s">
        <v>4139</v>
      </c>
      <c r="AN24" s="14" t="s">
        <v>4179</v>
      </c>
      <c r="AO24" s="11" t="s">
        <v>3710</v>
      </c>
      <c r="AP24" s="9" t="s">
        <v>2820</v>
      </c>
      <c r="AQ24" s="9" t="s">
        <v>4179</v>
      </c>
      <c r="AR24" s="11" t="s">
        <v>2798</v>
      </c>
      <c r="AS24" s="9" t="s">
        <v>4131</v>
      </c>
      <c r="AT24" s="9" t="s">
        <v>2910</v>
      </c>
      <c r="AU24" s="9" t="s">
        <v>3521</v>
      </c>
      <c r="AV24" s="9" t="s">
        <v>3710</v>
      </c>
      <c r="AW24" s="9"/>
      <c r="AX24" s="3" t="s">
        <v>2737</v>
      </c>
      <c r="AY24" s="62">
        <v>43454</v>
      </c>
      <c r="AZ24" s="9" t="s">
        <v>3521</v>
      </c>
      <c r="BA24" s="3" t="s">
        <v>2738</v>
      </c>
      <c r="BB24" s="3"/>
      <c r="BC24" s="3" t="s">
        <v>1217</v>
      </c>
      <c r="BD24" s="3" t="s">
        <v>1175</v>
      </c>
      <c r="BE24" s="3" t="s">
        <v>3589</v>
      </c>
      <c r="BF24" s="11" t="s">
        <v>4180</v>
      </c>
      <c r="BG24" s="34" t="s">
        <v>1217</v>
      </c>
      <c r="BH24" s="3" t="s">
        <v>21</v>
      </c>
      <c r="BI24" s="3"/>
      <c r="BJ24" s="3"/>
      <c r="BK24" s="3" t="s">
        <v>21</v>
      </c>
      <c r="BL24" s="3"/>
      <c r="BM24" s="3"/>
      <c r="BN24" s="3" t="s">
        <v>21</v>
      </c>
      <c r="BO24" s="3"/>
      <c r="BP24" s="3"/>
      <c r="BQ24" s="32" t="s">
        <v>3788</v>
      </c>
    </row>
    <row r="25" spans="1:69" s="1" customFormat="1" ht="46.8" x14ac:dyDescent="0.3">
      <c r="A25" s="14" t="s">
        <v>978</v>
      </c>
      <c r="B25" s="2" t="s">
        <v>429</v>
      </c>
      <c r="C25" s="11" t="s">
        <v>1176</v>
      </c>
      <c r="D25" s="11"/>
      <c r="E25" s="11" t="s">
        <v>1176</v>
      </c>
      <c r="F25" s="3" t="s">
        <v>52</v>
      </c>
      <c r="G25" s="3" t="s">
        <v>1247</v>
      </c>
      <c r="H25" s="3" t="s">
        <v>430</v>
      </c>
      <c r="I25" s="3" t="s">
        <v>2945</v>
      </c>
      <c r="J25" s="3" t="s">
        <v>2945</v>
      </c>
      <c r="K25" s="5" t="s">
        <v>2348</v>
      </c>
      <c r="L25" s="6" t="s">
        <v>2349</v>
      </c>
      <c r="M25" s="5" t="s">
        <v>1390</v>
      </c>
      <c r="N25" s="5" t="s">
        <v>3003</v>
      </c>
      <c r="O25" s="11" t="s">
        <v>2844</v>
      </c>
      <c r="P25" s="11" t="s">
        <v>1247</v>
      </c>
      <c r="Q25" s="5" t="s">
        <v>2350</v>
      </c>
      <c r="R25" s="7"/>
      <c r="S25" s="5" t="s">
        <v>2351</v>
      </c>
      <c r="T25" s="5" t="s">
        <v>2352</v>
      </c>
      <c r="U25" s="11" t="s">
        <v>3363</v>
      </c>
      <c r="V25" s="7"/>
      <c r="W25" s="8" t="s">
        <v>226</v>
      </c>
      <c r="X25" s="3" t="s">
        <v>33</v>
      </c>
      <c r="Y25" s="8" t="s">
        <v>431</v>
      </c>
      <c r="Z25" s="3" t="s">
        <v>24</v>
      </c>
      <c r="AA25" s="8" t="s">
        <v>226</v>
      </c>
      <c r="AB25" s="3" t="s">
        <v>2801</v>
      </c>
      <c r="AC25" s="3" t="s">
        <v>21</v>
      </c>
      <c r="AD25" s="3" t="s">
        <v>21</v>
      </c>
      <c r="AE25" s="7"/>
      <c r="AF25" s="3" t="s">
        <v>21</v>
      </c>
      <c r="AG25" s="3"/>
      <c r="AH25" s="3" t="s">
        <v>27</v>
      </c>
      <c r="AI25" s="3" t="s">
        <v>28</v>
      </c>
      <c r="AJ25" s="3" t="s">
        <v>5285</v>
      </c>
      <c r="AK25" s="3" t="s">
        <v>74</v>
      </c>
      <c r="AL25" s="3" t="s">
        <v>432</v>
      </c>
      <c r="AM25" s="3" t="s">
        <v>4139</v>
      </c>
      <c r="AN25" s="14" t="s">
        <v>3980</v>
      </c>
      <c r="AO25" s="11"/>
      <c r="AP25" s="9" t="s">
        <v>2820</v>
      </c>
      <c r="AQ25" s="9" t="s">
        <v>3980</v>
      </c>
      <c r="AR25" s="11" t="s">
        <v>2798</v>
      </c>
      <c r="AS25" s="9" t="s">
        <v>4131</v>
      </c>
      <c r="AT25" s="9" t="s">
        <v>2910</v>
      </c>
      <c r="AU25" s="9" t="s">
        <v>3521</v>
      </c>
      <c r="AV25" s="9" t="s">
        <v>3710</v>
      </c>
      <c r="AW25" s="9"/>
      <c r="AX25" s="3" t="s">
        <v>2737</v>
      </c>
      <c r="AY25" s="196" t="s">
        <v>3556</v>
      </c>
      <c r="AZ25" s="9" t="s">
        <v>3521</v>
      </c>
      <c r="BA25" s="3" t="s">
        <v>2738</v>
      </c>
      <c r="BB25" s="3"/>
      <c r="BC25" s="3" t="s">
        <v>1217</v>
      </c>
      <c r="BD25" s="3" t="s">
        <v>1175</v>
      </c>
      <c r="BE25" s="3" t="s">
        <v>3590</v>
      </c>
      <c r="BF25" s="11" t="s">
        <v>4164</v>
      </c>
      <c r="BG25" s="34" t="s">
        <v>1217</v>
      </c>
      <c r="BH25" s="3" t="s">
        <v>21</v>
      </c>
      <c r="BI25" s="3"/>
      <c r="BJ25" s="3"/>
      <c r="BK25" s="3" t="s">
        <v>21</v>
      </c>
      <c r="BL25" s="3"/>
      <c r="BM25" s="3"/>
      <c r="BN25" s="3" t="s">
        <v>21</v>
      </c>
      <c r="BO25" s="3"/>
      <c r="BP25" s="3"/>
      <c r="BQ25" s="32" t="s">
        <v>4165</v>
      </c>
    </row>
    <row r="26" spans="1:69" s="1" customFormat="1" ht="78.599999999999994" customHeight="1" x14ac:dyDescent="0.3">
      <c r="A26" s="14" t="s">
        <v>979</v>
      </c>
      <c r="B26" s="2" t="s">
        <v>382</v>
      </c>
      <c r="C26" s="11" t="s">
        <v>1176</v>
      </c>
      <c r="D26" s="11"/>
      <c r="E26" s="11" t="s">
        <v>1176</v>
      </c>
      <c r="F26" s="3" t="s">
        <v>19</v>
      </c>
      <c r="G26" s="3" t="s">
        <v>1233</v>
      </c>
      <c r="H26" s="3" t="s">
        <v>383</v>
      </c>
      <c r="I26" s="3" t="s">
        <v>2945</v>
      </c>
      <c r="J26" s="3" t="s">
        <v>2945</v>
      </c>
      <c r="K26" s="5" t="s">
        <v>2358</v>
      </c>
      <c r="L26" s="6" t="s">
        <v>2359</v>
      </c>
      <c r="M26" s="5" t="s">
        <v>1390</v>
      </c>
      <c r="N26" s="5" t="s">
        <v>3003</v>
      </c>
      <c r="O26" s="11" t="s">
        <v>2844</v>
      </c>
      <c r="P26" s="11" t="s">
        <v>3119</v>
      </c>
      <c r="Q26" s="5" t="s">
        <v>2360</v>
      </c>
      <c r="R26" s="7"/>
      <c r="S26" s="5" t="s">
        <v>2361</v>
      </c>
      <c r="T26" s="5" t="s">
        <v>2362</v>
      </c>
      <c r="U26" s="11" t="s">
        <v>3364</v>
      </c>
      <c r="V26" s="7"/>
      <c r="W26" s="8" t="s">
        <v>82</v>
      </c>
      <c r="X26" s="3" t="s">
        <v>33</v>
      </c>
      <c r="Y26" s="8" t="s">
        <v>82</v>
      </c>
      <c r="Z26" s="3" t="s">
        <v>24</v>
      </c>
      <c r="AA26" s="8" t="s">
        <v>82</v>
      </c>
      <c r="AB26" s="3" t="s">
        <v>2801</v>
      </c>
      <c r="AC26" s="3" t="s">
        <v>21</v>
      </c>
      <c r="AD26" s="3" t="s">
        <v>21</v>
      </c>
      <c r="AE26" s="7"/>
      <c r="AF26" s="3" t="s">
        <v>21</v>
      </c>
      <c r="AG26" s="3"/>
      <c r="AH26" s="3" t="s">
        <v>27</v>
      </c>
      <c r="AI26" s="3" t="s">
        <v>28</v>
      </c>
      <c r="AJ26" s="3" t="s">
        <v>5285</v>
      </c>
      <c r="AK26" s="3" t="s">
        <v>74</v>
      </c>
      <c r="AL26" s="3" t="s">
        <v>88</v>
      </c>
      <c r="AM26" s="3" t="s">
        <v>4139</v>
      </c>
      <c r="AN26" s="14" t="s">
        <v>4045</v>
      </c>
      <c r="AO26" s="11" t="s">
        <v>3710</v>
      </c>
      <c r="AP26" s="9" t="s">
        <v>3989</v>
      </c>
      <c r="AQ26" s="9" t="s">
        <v>4045</v>
      </c>
      <c r="AR26" s="11" t="s">
        <v>2798</v>
      </c>
      <c r="AS26" s="9" t="s">
        <v>4131</v>
      </c>
      <c r="AT26" s="9" t="s">
        <v>2910</v>
      </c>
      <c r="AU26" s="9" t="s">
        <v>3521</v>
      </c>
      <c r="AV26" s="9" t="s">
        <v>3710</v>
      </c>
      <c r="AW26" s="9"/>
      <c r="AX26" s="3" t="s">
        <v>2737</v>
      </c>
      <c r="AY26" s="196" t="s">
        <v>3556</v>
      </c>
      <c r="AZ26" s="9" t="s">
        <v>3521</v>
      </c>
      <c r="BA26" s="3" t="s">
        <v>2738</v>
      </c>
      <c r="BB26" s="3"/>
      <c r="BC26" s="3" t="s">
        <v>1217</v>
      </c>
      <c r="BD26" s="3" t="s">
        <v>1175</v>
      </c>
      <c r="BE26" s="3" t="s">
        <v>3589</v>
      </c>
      <c r="BF26" s="11" t="s">
        <v>4245</v>
      </c>
      <c r="BG26" s="34" t="s">
        <v>1217</v>
      </c>
      <c r="BH26" s="3" t="s">
        <v>107</v>
      </c>
      <c r="BI26" s="9" t="s">
        <v>4246</v>
      </c>
      <c r="BJ26" s="3" t="s">
        <v>3979</v>
      </c>
      <c r="BK26" s="3" t="s">
        <v>21</v>
      </c>
      <c r="BL26" s="3"/>
      <c r="BM26" s="3"/>
      <c r="BN26" s="3" t="s">
        <v>21</v>
      </c>
      <c r="BO26" s="3"/>
      <c r="BP26" s="3"/>
      <c r="BQ26" s="32" t="s">
        <v>4247</v>
      </c>
    </row>
    <row r="27" spans="1:69" s="1" customFormat="1" ht="75.599999999999994" customHeight="1" x14ac:dyDescent="0.3">
      <c r="A27" s="14" t="s">
        <v>980</v>
      </c>
      <c r="B27" s="2" t="s">
        <v>681</v>
      </c>
      <c r="C27" s="11" t="s">
        <v>1176</v>
      </c>
      <c r="D27" s="11"/>
      <c r="E27" s="11" t="s">
        <v>1176</v>
      </c>
      <c r="F27" s="3" t="s">
        <v>19</v>
      </c>
      <c r="G27" s="3" t="s">
        <v>1276</v>
      </c>
      <c r="H27" s="3" t="s">
        <v>682</v>
      </c>
      <c r="I27" s="3" t="s">
        <v>2945</v>
      </c>
      <c r="J27" s="3" t="s">
        <v>2945</v>
      </c>
      <c r="K27" s="5" t="s">
        <v>2422</v>
      </c>
      <c r="L27" s="13" t="s">
        <v>2872</v>
      </c>
      <c r="M27" s="5" t="s">
        <v>1376</v>
      </c>
      <c r="N27" s="5" t="s">
        <v>3003</v>
      </c>
      <c r="O27" s="11" t="s">
        <v>2844</v>
      </c>
      <c r="P27" s="11" t="s">
        <v>1306</v>
      </c>
      <c r="Q27" s="5" t="s">
        <v>2423</v>
      </c>
      <c r="R27" s="7"/>
      <c r="S27" s="5" t="s">
        <v>2424</v>
      </c>
      <c r="T27" s="5" t="s">
        <v>2425</v>
      </c>
      <c r="U27" s="11" t="s">
        <v>3365</v>
      </c>
      <c r="V27" s="7"/>
      <c r="W27" s="8" t="s">
        <v>539</v>
      </c>
      <c r="X27" s="3" t="s">
        <v>33</v>
      </c>
      <c r="Y27" s="8" t="s">
        <v>110</v>
      </c>
      <c r="Z27" s="3" t="s">
        <v>96</v>
      </c>
      <c r="AA27" s="8" t="s">
        <v>110</v>
      </c>
      <c r="AB27" s="3" t="s">
        <v>2801</v>
      </c>
      <c r="AC27" s="3" t="s">
        <v>21</v>
      </c>
      <c r="AD27" s="3" t="s">
        <v>21</v>
      </c>
      <c r="AE27" s="7"/>
      <c r="AF27" s="3" t="s">
        <v>21</v>
      </c>
      <c r="AG27" s="3"/>
      <c r="AH27" s="3" t="s">
        <v>27</v>
      </c>
      <c r="AI27" s="3" t="s">
        <v>28</v>
      </c>
      <c r="AJ27" s="3" t="s">
        <v>5285</v>
      </c>
      <c r="AK27" s="3" t="s">
        <v>74</v>
      </c>
      <c r="AL27" s="3" t="s">
        <v>683</v>
      </c>
      <c r="AM27" s="3" t="s">
        <v>3778</v>
      </c>
      <c r="AN27" s="14" t="s">
        <v>4173</v>
      </c>
      <c r="AO27" s="11" t="s">
        <v>3710</v>
      </c>
      <c r="AP27" s="3" t="s">
        <v>2825</v>
      </c>
      <c r="AQ27" s="9" t="s">
        <v>4174</v>
      </c>
      <c r="AR27" s="11" t="s">
        <v>3817</v>
      </c>
      <c r="AS27" s="3"/>
      <c r="AT27" s="3"/>
      <c r="AU27" s="3"/>
      <c r="AV27" s="3"/>
      <c r="AW27" s="3"/>
      <c r="AX27" s="3" t="s">
        <v>2737</v>
      </c>
      <c r="AY27" s="62">
        <v>43454</v>
      </c>
      <c r="AZ27" s="9" t="s">
        <v>3521</v>
      </c>
      <c r="BA27" s="3" t="s">
        <v>2738</v>
      </c>
      <c r="BB27" s="3"/>
      <c r="BC27" s="3" t="s">
        <v>2988</v>
      </c>
      <c r="BD27" s="3" t="s">
        <v>1175</v>
      </c>
      <c r="BE27" s="9" t="s">
        <v>3591</v>
      </c>
      <c r="BF27" s="11" t="s">
        <v>4175</v>
      </c>
      <c r="BG27" s="3" t="s">
        <v>1175</v>
      </c>
      <c r="BH27" s="30" t="s">
        <v>107</v>
      </c>
      <c r="BI27" s="3"/>
      <c r="BJ27" s="3"/>
      <c r="BK27" s="3" t="s">
        <v>21</v>
      </c>
      <c r="BL27" s="3"/>
      <c r="BM27" s="3"/>
      <c r="BN27" s="3" t="s">
        <v>21</v>
      </c>
      <c r="BO27" s="3"/>
      <c r="BP27" s="3"/>
      <c r="BQ27" s="32" t="s">
        <v>4176</v>
      </c>
    </row>
    <row r="28" spans="1:69" s="1" customFormat="1" ht="70.8" customHeight="1" x14ac:dyDescent="0.3">
      <c r="A28" s="14" t="s">
        <v>981</v>
      </c>
      <c r="B28" s="2" t="s">
        <v>537</v>
      </c>
      <c r="C28" s="11" t="s">
        <v>1176</v>
      </c>
      <c r="D28" s="11"/>
      <c r="E28" s="11" t="s">
        <v>1176</v>
      </c>
      <c r="F28" s="3" t="s">
        <v>52</v>
      </c>
      <c r="G28" s="3" t="s">
        <v>1307</v>
      </c>
      <c r="H28" s="3" t="s">
        <v>538</v>
      </c>
      <c r="I28" s="3" t="s">
        <v>2945</v>
      </c>
      <c r="J28" s="3" t="s">
        <v>2945</v>
      </c>
      <c r="K28" s="10" t="s">
        <v>2869</v>
      </c>
      <c r="L28" s="13" t="s">
        <v>2481</v>
      </c>
      <c r="M28" s="5" t="s">
        <v>1376</v>
      </c>
      <c r="N28" s="5" t="s">
        <v>3003</v>
      </c>
      <c r="O28" s="11" t="s">
        <v>2844</v>
      </c>
      <c r="P28" s="11" t="s">
        <v>3120</v>
      </c>
      <c r="Q28" s="5" t="s">
        <v>2463</v>
      </c>
      <c r="R28" s="7"/>
      <c r="S28" s="5" t="s">
        <v>2464</v>
      </c>
      <c r="T28" s="5" t="s">
        <v>2465</v>
      </c>
      <c r="U28" s="11" t="s">
        <v>3366</v>
      </c>
      <c r="V28" s="7"/>
      <c r="W28" s="8" t="s">
        <v>539</v>
      </c>
      <c r="X28" s="3" t="s">
        <v>33</v>
      </c>
      <c r="Y28" s="8" t="s">
        <v>539</v>
      </c>
      <c r="Z28" s="3" t="s">
        <v>96</v>
      </c>
      <c r="AA28" s="8" t="s">
        <v>539</v>
      </c>
      <c r="AB28" s="3" t="s">
        <v>2801</v>
      </c>
      <c r="AC28" s="3" t="s">
        <v>21</v>
      </c>
      <c r="AD28" s="3" t="s">
        <v>21</v>
      </c>
      <c r="AE28" s="7"/>
      <c r="AF28" s="3" t="s">
        <v>21</v>
      </c>
      <c r="AG28" s="3"/>
      <c r="AH28" s="3" t="s">
        <v>27</v>
      </c>
      <c r="AI28" s="3" t="s">
        <v>28</v>
      </c>
      <c r="AJ28" s="3" t="s">
        <v>3528</v>
      </c>
      <c r="AK28" s="9" t="s">
        <v>3516</v>
      </c>
      <c r="AL28" s="9" t="s">
        <v>4127</v>
      </c>
      <c r="AM28" s="9" t="s">
        <v>4157</v>
      </c>
      <c r="AN28" s="14" t="s">
        <v>4158</v>
      </c>
      <c r="AO28" s="11" t="s">
        <v>3710</v>
      </c>
      <c r="AP28" s="9" t="s">
        <v>2820</v>
      </c>
      <c r="AQ28" s="9" t="s">
        <v>4159</v>
      </c>
      <c r="AR28" s="11" t="s">
        <v>4160</v>
      </c>
      <c r="AS28" s="9" t="s">
        <v>4131</v>
      </c>
      <c r="AT28" s="9" t="s">
        <v>2910</v>
      </c>
      <c r="AU28" s="9" t="s">
        <v>3521</v>
      </c>
      <c r="AV28" s="9" t="s">
        <v>3710</v>
      </c>
      <c r="AW28" s="9"/>
      <c r="AX28" s="3" t="s">
        <v>1217</v>
      </c>
      <c r="AY28" s="62">
        <v>38965</v>
      </c>
      <c r="AZ28" s="62" t="s">
        <v>4161</v>
      </c>
      <c r="BA28" s="3" t="s">
        <v>1217</v>
      </c>
      <c r="BB28" s="3"/>
      <c r="BC28" s="3" t="s">
        <v>2688</v>
      </c>
      <c r="BD28" s="3" t="s">
        <v>32</v>
      </c>
      <c r="BE28" s="3" t="s">
        <v>3592</v>
      </c>
      <c r="BF28" s="11" t="s">
        <v>4162</v>
      </c>
      <c r="BG28" s="34" t="s">
        <v>2688</v>
      </c>
      <c r="BH28" s="30" t="s">
        <v>107</v>
      </c>
      <c r="BI28" s="3"/>
      <c r="BJ28" s="3"/>
      <c r="BK28" s="3" t="s">
        <v>21</v>
      </c>
      <c r="BL28" s="3"/>
      <c r="BM28" s="3"/>
      <c r="BN28" s="3" t="s">
        <v>21</v>
      </c>
      <c r="BO28" s="3"/>
      <c r="BP28" s="3"/>
      <c r="BQ28" s="32" t="s">
        <v>4163</v>
      </c>
    </row>
    <row r="29" spans="1:69" s="1" customFormat="1" ht="73.8" customHeight="1" x14ac:dyDescent="0.3">
      <c r="A29" s="14" t="s">
        <v>982</v>
      </c>
      <c r="B29" s="2" t="s">
        <v>401</v>
      </c>
      <c r="C29" s="11" t="s">
        <v>1176</v>
      </c>
      <c r="D29" s="11"/>
      <c r="E29" s="11" t="s">
        <v>1176</v>
      </c>
      <c r="F29" s="3" t="s">
        <v>52</v>
      </c>
      <c r="G29" s="3" t="s">
        <v>1310</v>
      </c>
      <c r="H29" s="3" t="s">
        <v>402</v>
      </c>
      <c r="I29" s="3" t="s">
        <v>2945</v>
      </c>
      <c r="J29" s="3" t="s">
        <v>2945</v>
      </c>
      <c r="K29" s="5" t="s">
        <v>2550</v>
      </c>
      <c r="L29" s="13" t="s">
        <v>2873</v>
      </c>
      <c r="M29" s="5" t="s">
        <v>1390</v>
      </c>
      <c r="N29" s="5" t="s">
        <v>3003</v>
      </c>
      <c r="O29" s="11" t="s">
        <v>3005</v>
      </c>
      <c r="P29" s="11" t="s">
        <v>3121</v>
      </c>
      <c r="Q29" s="5" t="s">
        <v>2551</v>
      </c>
      <c r="R29" s="7"/>
      <c r="S29" s="5" t="s">
        <v>2552</v>
      </c>
      <c r="T29" s="5" t="s">
        <v>21</v>
      </c>
      <c r="U29" s="11" t="s">
        <v>3367</v>
      </c>
      <c r="V29" s="7"/>
      <c r="W29" s="8" t="s">
        <v>225</v>
      </c>
      <c r="X29" s="3" t="s">
        <v>33</v>
      </c>
      <c r="Y29" s="8" t="s">
        <v>225</v>
      </c>
      <c r="Z29" s="3" t="s">
        <v>24</v>
      </c>
      <c r="AA29" s="8" t="s">
        <v>225</v>
      </c>
      <c r="AB29" s="3" t="s">
        <v>2801</v>
      </c>
      <c r="AC29" s="3" t="s">
        <v>21</v>
      </c>
      <c r="AD29" s="3" t="s">
        <v>21</v>
      </c>
      <c r="AE29" s="7"/>
      <c r="AF29" s="3" t="s">
        <v>21</v>
      </c>
      <c r="AG29" s="3"/>
      <c r="AH29" s="3" t="s">
        <v>27</v>
      </c>
      <c r="AI29" s="3" t="s">
        <v>28</v>
      </c>
      <c r="AJ29" s="3" t="s">
        <v>5285</v>
      </c>
      <c r="AK29" s="3" t="s">
        <v>74</v>
      </c>
      <c r="AL29" s="3" t="s">
        <v>403</v>
      </c>
      <c r="AM29" s="3" t="s">
        <v>4139</v>
      </c>
      <c r="AN29" s="14" t="s">
        <v>3843</v>
      </c>
      <c r="AO29" s="11" t="s">
        <v>3710</v>
      </c>
      <c r="AP29" s="9" t="s">
        <v>3999</v>
      </c>
      <c r="AQ29" s="9" t="s">
        <v>4233</v>
      </c>
      <c r="AR29" s="11" t="s">
        <v>2798</v>
      </c>
      <c r="AS29" s="3"/>
      <c r="AT29" s="3"/>
      <c r="AU29" s="3"/>
      <c r="AV29" s="3"/>
      <c r="AW29" s="3"/>
      <c r="AX29" s="3" t="s">
        <v>2737</v>
      </c>
      <c r="AY29" s="62">
        <v>43454</v>
      </c>
      <c r="AZ29" s="9" t="s">
        <v>3521</v>
      </c>
      <c r="BA29" s="3" t="s">
        <v>2738</v>
      </c>
      <c r="BB29" s="3"/>
      <c r="BC29" s="3" t="s">
        <v>1217</v>
      </c>
      <c r="BD29" s="3" t="s">
        <v>1175</v>
      </c>
      <c r="BE29" s="3" t="s">
        <v>3578</v>
      </c>
      <c r="BF29" s="9" t="s">
        <v>3521</v>
      </c>
      <c r="BG29" s="3" t="s">
        <v>1217</v>
      </c>
      <c r="BH29" s="3" t="s">
        <v>107</v>
      </c>
      <c r="BI29" s="9" t="s">
        <v>3919</v>
      </c>
      <c r="BJ29" s="3" t="s">
        <v>3979</v>
      </c>
      <c r="BK29" s="3" t="s">
        <v>21</v>
      </c>
      <c r="BL29" s="3"/>
      <c r="BM29" s="3"/>
      <c r="BN29" s="3" t="s">
        <v>21</v>
      </c>
      <c r="BO29" s="3"/>
      <c r="BP29" s="3"/>
      <c r="BQ29" s="32" t="s">
        <v>4234</v>
      </c>
    </row>
    <row r="30" spans="1:69" s="1" customFormat="1" ht="60" customHeight="1" x14ac:dyDescent="0.3">
      <c r="A30" s="14" t="s">
        <v>983</v>
      </c>
      <c r="B30" s="2" t="s">
        <v>342</v>
      </c>
      <c r="C30" s="11" t="s">
        <v>1176</v>
      </c>
      <c r="D30" s="11"/>
      <c r="E30" s="11" t="s">
        <v>1176</v>
      </c>
      <c r="F30" s="3" t="s">
        <v>19</v>
      </c>
      <c r="G30" s="3" t="s">
        <v>1311</v>
      </c>
      <c r="H30" s="3" t="s">
        <v>343</v>
      </c>
      <c r="I30" s="3" t="s">
        <v>2945</v>
      </c>
      <c r="J30" s="3" t="s">
        <v>2945</v>
      </c>
      <c r="K30" s="5" t="s">
        <v>2576</v>
      </c>
      <c r="L30" s="6" t="s">
        <v>2577</v>
      </c>
      <c r="M30" s="5" t="s">
        <v>1390</v>
      </c>
      <c r="N30" s="5" t="s">
        <v>3003</v>
      </c>
      <c r="O30" s="11" t="s">
        <v>2844</v>
      </c>
      <c r="P30" s="11" t="s">
        <v>3122</v>
      </c>
      <c r="Q30" s="5" t="s">
        <v>2578</v>
      </c>
      <c r="R30" s="7"/>
      <c r="S30" s="5" t="s">
        <v>2579</v>
      </c>
      <c r="T30" s="5" t="s">
        <v>21</v>
      </c>
      <c r="U30" s="11" t="s">
        <v>3368</v>
      </c>
      <c r="V30" s="7"/>
      <c r="W30" s="8" t="s">
        <v>344</v>
      </c>
      <c r="X30" s="3" t="s">
        <v>33</v>
      </c>
      <c r="Y30" s="8" t="s">
        <v>344</v>
      </c>
      <c r="Z30" s="3" t="s">
        <v>24</v>
      </c>
      <c r="AA30" s="8" t="s">
        <v>344</v>
      </c>
      <c r="AB30" s="3" t="s">
        <v>2801</v>
      </c>
      <c r="AC30" s="3" t="s">
        <v>21</v>
      </c>
      <c r="AD30" s="3" t="s">
        <v>21</v>
      </c>
      <c r="AE30" s="7"/>
      <c r="AF30" s="8" t="s">
        <v>345</v>
      </c>
      <c r="AG30" s="8" t="s">
        <v>1176</v>
      </c>
      <c r="AH30" s="3" t="s">
        <v>27</v>
      </c>
      <c r="AI30" s="3" t="s">
        <v>28</v>
      </c>
      <c r="AJ30" s="3" t="s">
        <v>5285</v>
      </c>
      <c r="AK30" s="3" t="s">
        <v>74</v>
      </c>
      <c r="AL30" s="3" t="s">
        <v>122</v>
      </c>
      <c r="AM30" s="3" t="s">
        <v>4139</v>
      </c>
      <c r="AN30" s="14" t="s">
        <v>4264</v>
      </c>
      <c r="AO30" s="11" t="s">
        <v>3710</v>
      </c>
      <c r="AP30" s="9" t="s">
        <v>2827</v>
      </c>
      <c r="AQ30" s="9" t="s">
        <v>3936</v>
      </c>
      <c r="AR30" s="11" t="s">
        <v>3934</v>
      </c>
      <c r="AS30" s="9" t="s">
        <v>4265</v>
      </c>
      <c r="AT30" s="9" t="s">
        <v>4266</v>
      </c>
      <c r="AU30" s="9" t="s">
        <v>3934</v>
      </c>
      <c r="AV30" s="9" t="s">
        <v>3710</v>
      </c>
      <c r="AW30" s="9"/>
      <c r="AX30" s="3" t="s">
        <v>2737</v>
      </c>
      <c r="AY30" s="62">
        <v>43454</v>
      </c>
      <c r="AZ30" s="9" t="s">
        <v>3521</v>
      </c>
      <c r="BA30" s="3" t="s">
        <v>2738</v>
      </c>
      <c r="BB30" s="3"/>
      <c r="BC30" s="3" t="s">
        <v>1217</v>
      </c>
      <c r="BD30" s="3" t="s">
        <v>1175</v>
      </c>
      <c r="BE30" s="3" t="s">
        <v>3589</v>
      </c>
      <c r="BF30" s="11" t="s">
        <v>3512</v>
      </c>
      <c r="BG30" s="34" t="s">
        <v>1217</v>
      </c>
      <c r="BH30" s="3" t="s">
        <v>107</v>
      </c>
      <c r="BI30" s="9" t="s">
        <v>3919</v>
      </c>
      <c r="BJ30" s="3" t="s">
        <v>3979</v>
      </c>
      <c r="BK30" s="3" t="s">
        <v>21</v>
      </c>
      <c r="BL30" s="3"/>
      <c r="BM30" s="3"/>
      <c r="BN30" s="3" t="s">
        <v>3511</v>
      </c>
      <c r="BO30" s="9" t="s">
        <v>4267</v>
      </c>
      <c r="BP30" s="3" t="s">
        <v>4268</v>
      </c>
      <c r="BQ30" s="32" t="s">
        <v>4269</v>
      </c>
    </row>
    <row r="31" spans="1:69" s="1" customFormat="1" ht="46.8" x14ac:dyDescent="0.3">
      <c r="A31" s="14" t="s">
        <v>984</v>
      </c>
      <c r="B31" s="2" t="s">
        <v>352</v>
      </c>
      <c r="C31" s="11" t="s">
        <v>1176</v>
      </c>
      <c r="D31" s="11"/>
      <c r="E31" s="11" t="s">
        <v>1176</v>
      </c>
      <c r="F31" s="3" t="s">
        <v>19</v>
      </c>
      <c r="G31" s="3" t="s">
        <v>1244</v>
      </c>
      <c r="H31" s="3" t="s">
        <v>353</v>
      </c>
      <c r="I31" s="3" t="s">
        <v>2945</v>
      </c>
      <c r="J31" s="3" t="s">
        <v>2945</v>
      </c>
      <c r="K31" s="10" t="s">
        <v>2233</v>
      </c>
      <c r="L31" s="13" t="s">
        <v>2234</v>
      </c>
      <c r="M31" s="5" t="s">
        <v>1529</v>
      </c>
      <c r="N31" s="5" t="s">
        <v>3003</v>
      </c>
      <c r="O31" s="11" t="s">
        <v>2844</v>
      </c>
      <c r="P31" s="11" t="s">
        <v>1236</v>
      </c>
      <c r="Q31" s="5" t="s">
        <v>2235</v>
      </c>
      <c r="R31" s="7"/>
      <c r="S31" s="5" t="s">
        <v>2236</v>
      </c>
      <c r="T31" s="5" t="s">
        <v>21</v>
      </c>
      <c r="U31" s="11" t="s">
        <v>3369</v>
      </c>
      <c r="V31" s="7"/>
      <c r="W31" s="8" t="s">
        <v>344</v>
      </c>
      <c r="X31" s="3" t="s">
        <v>33</v>
      </c>
      <c r="Y31" s="8" t="s">
        <v>344</v>
      </c>
      <c r="Z31" s="3" t="s">
        <v>24</v>
      </c>
      <c r="AA31" s="8" t="s">
        <v>344</v>
      </c>
      <c r="AB31" s="3" t="s">
        <v>2801</v>
      </c>
      <c r="AC31" s="3" t="s">
        <v>21</v>
      </c>
      <c r="AD31" s="3" t="s">
        <v>21</v>
      </c>
      <c r="AE31" s="7"/>
      <c r="AF31" s="3" t="s">
        <v>21</v>
      </c>
      <c r="AG31" s="3"/>
      <c r="AH31" s="3" t="s">
        <v>27</v>
      </c>
      <c r="AI31" s="3" t="s">
        <v>28</v>
      </c>
      <c r="AJ31" s="3" t="s">
        <v>5285</v>
      </c>
      <c r="AK31" s="3" t="s">
        <v>74</v>
      </c>
      <c r="AL31" s="3" t="s">
        <v>354</v>
      </c>
      <c r="AM31" s="3" t="s">
        <v>3778</v>
      </c>
      <c r="AN31" s="14" t="s">
        <v>4240</v>
      </c>
      <c r="AO31" s="31" t="s">
        <v>3791</v>
      </c>
      <c r="AP31" s="11" t="s">
        <v>2827</v>
      </c>
      <c r="AQ31" s="14" t="s">
        <v>3936</v>
      </c>
      <c r="AR31" s="11" t="s">
        <v>3934</v>
      </c>
      <c r="AS31" s="11"/>
      <c r="AT31" s="11"/>
      <c r="AU31" s="11"/>
      <c r="AV31" s="11"/>
      <c r="AW31" s="11"/>
      <c r="AX31" s="11" t="s">
        <v>2737</v>
      </c>
      <c r="AY31" s="62">
        <v>43393</v>
      </c>
      <c r="AZ31" s="9" t="s">
        <v>3521</v>
      </c>
      <c r="BA31" s="11" t="s">
        <v>2738</v>
      </c>
      <c r="BB31" s="11"/>
      <c r="BC31" s="11" t="s">
        <v>1217</v>
      </c>
      <c r="BD31" s="3" t="s">
        <v>1175</v>
      </c>
      <c r="BE31" s="3" t="s">
        <v>3593</v>
      </c>
      <c r="BF31" s="11" t="s">
        <v>4241</v>
      </c>
      <c r="BG31" s="34" t="s">
        <v>1217</v>
      </c>
      <c r="BH31" s="30" t="s">
        <v>107</v>
      </c>
      <c r="BI31" s="3"/>
      <c r="BJ31" s="3"/>
      <c r="BK31" s="3" t="s">
        <v>21</v>
      </c>
      <c r="BL31" s="3"/>
      <c r="BM31" s="3"/>
      <c r="BN31" s="3" t="s">
        <v>21</v>
      </c>
      <c r="BO31" s="3"/>
      <c r="BP31" s="3"/>
      <c r="BQ31" s="15"/>
    </row>
    <row r="32" spans="1:69" s="1" customFormat="1" ht="87.6" customHeight="1" x14ac:dyDescent="0.3">
      <c r="A32" s="14" t="s">
        <v>985</v>
      </c>
      <c r="B32" s="2" t="s">
        <v>2673</v>
      </c>
      <c r="C32" s="11" t="s">
        <v>1176</v>
      </c>
      <c r="D32" s="11"/>
      <c r="E32" s="11" t="s">
        <v>1176</v>
      </c>
      <c r="F32" s="3" t="s">
        <v>19</v>
      </c>
      <c r="G32" s="3" t="s">
        <v>1233</v>
      </c>
      <c r="H32" s="9" t="s">
        <v>2677</v>
      </c>
      <c r="I32" s="3" t="s">
        <v>2945</v>
      </c>
      <c r="J32" s="3" t="s">
        <v>2945</v>
      </c>
      <c r="K32" s="10" t="s">
        <v>2674</v>
      </c>
      <c r="L32" s="13" t="s">
        <v>2675</v>
      </c>
      <c r="M32" s="5" t="s">
        <v>1529</v>
      </c>
      <c r="N32" s="5" t="s">
        <v>3003</v>
      </c>
      <c r="O32" s="11" t="s">
        <v>2844</v>
      </c>
      <c r="P32" s="11" t="s">
        <v>3123</v>
      </c>
      <c r="Q32" s="10" t="s">
        <v>2676</v>
      </c>
      <c r="R32" s="7"/>
      <c r="S32" s="5"/>
      <c r="T32" s="5"/>
      <c r="U32" s="11" t="e">
        <v>#N/A</v>
      </c>
      <c r="V32" s="7"/>
      <c r="W32" s="12" t="s">
        <v>2678</v>
      </c>
      <c r="X32" s="3" t="s">
        <v>33</v>
      </c>
      <c r="Y32" s="12" t="s">
        <v>2678</v>
      </c>
      <c r="Z32" s="3" t="s">
        <v>96</v>
      </c>
      <c r="AA32" s="12" t="s">
        <v>2679</v>
      </c>
      <c r="AB32" s="3" t="s">
        <v>2801</v>
      </c>
      <c r="AC32" s="3"/>
      <c r="AD32" s="9"/>
      <c r="AE32" s="7"/>
      <c r="AF32" s="3"/>
      <c r="AG32" s="3"/>
      <c r="AH32" s="3" t="s">
        <v>27</v>
      </c>
      <c r="AI32" s="3" t="s">
        <v>28</v>
      </c>
      <c r="AJ32" s="3" t="s">
        <v>3528</v>
      </c>
      <c r="AK32" s="9" t="s">
        <v>3516</v>
      </c>
      <c r="AL32" s="9" t="s">
        <v>4235</v>
      </c>
      <c r="AM32" s="9" t="s">
        <v>3864</v>
      </c>
      <c r="AN32" s="14" t="s">
        <v>4236</v>
      </c>
      <c r="AO32" s="11" t="s">
        <v>3710</v>
      </c>
      <c r="AP32" s="9" t="s">
        <v>5034</v>
      </c>
      <c r="AQ32" s="9" t="s">
        <v>4237</v>
      </c>
      <c r="AR32" s="9" t="s">
        <v>4238</v>
      </c>
      <c r="AS32" s="3"/>
      <c r="AT32" s="3"/>
      <c r="AU32" s="3"/>
      <c r="AV32" s="3"/>
      <c r="AW32" s="3"/>
      <c r="AX32" s="3" t="s">
        <v>1217</v>
      </c>
      <c r="AY32" s="62">
        <v>41354</v>
      </c>
      <c r="AZ32" s="11" t="s">
        <v>3864</v>
      </c>
      <c r="BA32" s="3" t="s">
        <v>1217</v>
      </c>
      <c r="BB32" s="3"/>
      <c r="BC32" s="3" t="s">
        <v>32</v>
      </c>
      <c r="BD32" s="3" t="s">
        <v>32</v>
      </c>
      <c r="BE32" s="3" t="s">
        <v>3594</v>
      </c>
      <c r="BF32" s="11" t="s">
        <v>4239</v>
      </c>
      <c r="BG32" s="34" t="s">
        <v>32</v>
      </c>
      <c r="BH32" s="3"/>
      <c r="BI32" s="3"/>
      <c r="BJ32" s="3"/>
      <c r="BK32" s="3"/>
      <c r="BL32" s="3"/>
      <c r="BM32" s="3"/>
      <c r="BN32" s="3"/>
      <c r="BO32" s="3"/>
      <c r="BP32" s="3"/>
      <c r="BQ32" s="32" t="s">
        <v>3788</v>
      </c>
    </row>
    <row r="33" spans="1:69" s="1" customFormat="1" ht="45" customHeight="1" x14ac:dyDescent="0.3">
      <c r="A33" s="14" t="s">
        <v>986</v>
      </c>
      <c r="B33" s="15" t="s">
        <v>2793</v>
      </c>
      <c r="C33" s="11" t="s">
        <v>1176</v>
      </c>
      <c r="D33" s="11"/>
      <c r="E33" s="11" t="s">
        <v>1176</v>
      </c>
      <c r="F33" s="11" t="s">
        <v>19</v>
      </c>
      <c r="G33" s="20" t="s">
        <v>1269</v>
      </c>
      <c r="H33" s="14" t="s">
        <v>2797</v>
      </c>
      <c r="I33" s="3" t="s">
        <v>2945</v>
      </c>
      <c r="J33" s="3" t="s">
        <v>2945</v>
      </c>
      <c r="K33" s="21" t="s">
        <v>2794</v>
      </c>
      <c r="L33" s="14" t="s">
        <v>2795</v>
      </c>
      <c r="M33" s="11" t="s">
        <v>1375</v>
      </c>
      <c r="N33" s="11" t="s">
        <v>3003</v>
      </c>
      <c r="O33" s="11" t="s">
        <v>2844</v>
      </c>
      <c r="P33" s="11" t="s">
        <v>3124</v>
      </c>
      <c r="Q33" s="11" t="s">
        <v>2796</v>
      </c>
      <c r="R33" s="7"/>
      <c r="S33" s="21"/>
      <c r="T33" s="20"/>
      <c r="U33" s="11" t="e">
        <v>#N/A</v>
      </c>
      <c r="V33" s="7"/>
      <c r="W33" s="14" t="s">
        <v>2791</v>
      </c>
      <c r="X33" s="11" t="s">
        <v>33</v>
      </c>
      <c r="Y33" s="22" t="s">
        <v>2799</v>
      </c>
      <c r="Z33" s="11" t="s">
        <v>2756</v>
      </c>
      <c r="AA33" s="22" t="s">
        <v>2791</v>
      </c>
      <c r="AB33" s="3" t="s">
        <v>2801</v>
      </c>
      <c r="AC33" s="20"/>
      <c r="AD33" s="20"/>
      <c r="AE33" s="7"/>
      <c r="AF33" s="20"/>
      <c r="AG33" s="20"/>
      <c r="AH33" s="3" t="s">
        <v>27</v>
      </c>
      <c r="AI33" s="3" t="s">
        <v>28</v>
      </c>
      <c r="AJ33" s="3" t="s">
        <v>5285</v>
      </c>
      <c r="AK33" s="3" t="s">
        <v>74</v>
      </c>
      <c r="AL33" s="11" t="s">
        <v>122</v>
      </c>
      <c r="AM33" s="20" t="s">
        <v>2798</v>
      </c>
      <c r="AN33" s="14" t="s">
        <v>4195</v>
      </c>
      <c r="AO33" s="11" t="s">
        <v>3710</v>
      </c>
      <c r="AP33" s="11" t="s">
        <v>1220</v>
      </c>
      <c r="AQ33" s="14" t="s">
        <v>4196</v>
      </c>
      <c r="AR33" s="11" t="s">
        <v>4197</v>
      </c>
      <c r="AS33" s="20"/>
      <c r="AT33" s="20"/>
      <c r="AU33" s="20"/>
      <c r="AV33" s="20"/>
      <c r="AW33" s="20"/>
      <c r="AX33" s="3" t="s">
        <v>1339</v>
      </c>
      <c r="AY33" s="62">
        <v>39772</v>
      </c>
      <c r="AZ33" s="62" t="s">
        <v>4198</v>
      </c>
      <c r="BA33" s="3" t="s">
        <v>1339</v>
      </c>
      <c r="BB33" s="3"/>
      <c r="BC33" s="11" t="s">
        <v>1217</v>
      </c>
      <c r="BD33" s="3" t="s">
        <v>1175</v>
      </c>
      <c r="BE33" s="9" t="s">
        <v>3556</v>
      </c>
      <c r="BF33" s="11" t="s">
        <v>3834</v>
      </c>
      <c r="BG33" s="34" t="s">
        <v>1217</v>
      </c>
      <c r="BH33" s="20"/>
      <c r="BI33" s="20"/>
      <c r="BJ33" s="20"/>
      <c r="BK33" s="20"/>
      <c r="BL33" s="20"/>
      <c r="BM33" s="20"/>
      <c r="BN33" s="20"/>
      <c r="BO33" s="20"/>
      <c r="BP33" s="20"/>
      <c r="BQ33" s="15"/>
    </row>
    <row r="34" spans="1:69" s="178" customFormat="1" ht="16.8" x14ac:dyDescent="0.25">
      <c r="B34" s="179"/>
      <c r="C34" s="180"/>
    </row>
    <row r="35" spans="1:69" s="178" customFormat="1" ht="16.8" x14ac:dyDescent="0.25">
      <c r="B35" s="179"/>
      <c r="C35" s="180"/>
    </row>
    <row r="37" spans="1:69" s="165" customFormat="1" ht="31.2" customHeight="1" x14ac:dyDescent="0.25">
      <c r="A37" s="220" t="s">
        <v>5243</v>
      </c>
      <c r="B37" s="226" t="s">
        <v>1192</v>
      </c>
      <c r="C37" s="226" t="s">
        <v>5244</v>
      </c>
      <c r="D37" s="220" t="s">
        <v>5245</v>
      </c>
      <c r="E37" s="220"/>
      <c r="F37" s="220"/>
      <c r="G37" s="220"/>
      <c r="H37" s="220"/>
      <c r="I37" s="220" t="s">
        <v>5246</v>
      </c>
      <c r="J37" s="220" t="s">
        <v>3753</v>
      </c>
      <c r="K37" s="220"/>
      <c r="L37" s="220"/>
      <c r="M37" s="220"/>
      <c r="N37" s="220"/>
      <c r="O37" s="220"/>
      <c r="P37" s="220" t="s">
        <v>5247</v>
      </c>
      <c r="Q37" s="220"/>
      <c r="R37" s="220"/>
      <c r="S37" s="220"/>
      <c r="T37" s="220"/>
      <c r="U37" s="220"/>
      <c r="V37" s="220"/>
      <c r="W37" s="220"/>
      <c r="X37" s="220"/>
      <c r="Y37" s="220" t="s">
        <v>5248</v>
      </c>
      <c r="Z37" s="220"/>
      <c r="AA37" s="220"/>
      <c r="AB37" s="220"/>
      <c r="AC37" s="220"/>
      <c r="AD37" s="220"/>
      <c r="AE37" s="220"/>
      <c r="AF37" s="220"/>
      <c r="AG37" s="220"/>
      <c r="AH37" s="220"/>
      <c r="AI37" s="220" t="s">
        <v>5249</v>
      </c>
      <c r="AJ37" s="220"/>
      <c r="AK37" s="220"/>
      <c r="AL37" s="220" t="s">
        <v>5250</v>
      </c>
      <c r="AM37" s="220"/>
      <c r="AN37" s="220" t="s">
        <v>5251</v>
      </c>
      <c r="AO37" s="220" t="s">
        <v>52</v>
      </c>
    </row>
    <row r="38" spans="1:69" s="165" customFormat="1" ht="75.599999999999994" customHeight="1" x14ac:dyDescent="0.25">
      <c r="A38" s="220"/>
      <c r="B38" s="227"/>
      <c r="C38" s="227"/>
      <c r="D38" s="164" t="s">
        <v>5252</v>
      </c>
      <c r="E38" s="164" t="s">
        <v>5253</v>
      </c>
      <c r="F38" s="164" t="s">
        <v>5254</v>
      </c>
      <c r="G38" s="164" t="s">
        <v>3522</v>
      </c>
      <c r="H38" s="164" t="s">
        <v>3525</v>
      </c>
      <c r="I38" s="220"/>
      <c r="J38" s="164" t="s">
        <v>29</v>
      </c>
      <c r="K38" s="164" t="s">
        <v>35</v>
      </c>
      <c r="L38" s="164" t="s">
        <v>74</v>
      </c>
      <c r="M38" s="164" t="s">
        <v>144</v>
      </c>
      <c r="N38" s="164" t="s">
        <v>45</v>
      </c>
      <c r="O38" s="164" t="s">
        <v>5255</v>
      </c>
      <c r="P38" s="164" t="s">
        <v>1339</v>
      </c>
      <c r="Q38" s="164" t="s">
        <v>1217</v>
      </c>
      <c r="R38" s="164" t="s">
        <v>3526</v>
      </c>
      <c r="S38" s="164" t="s">
        <v>3527</v>
      </c>
      <c r="T38" s="164" t="s">
        <v>3498</v>
      </c>
      <c r="U38" s="164" t="s">
        <v>3528</v>
      </c>
      <c r="V38" s="164" t="s">
        <v>1210</v>
      </c>
      <c r="W38" s="164" t="s">
        <v>2738</v>
      </c>
      <c r="X38" s="164" t="s">
        <v>5256</v>
      </c>
      <c r="Y38" s="164" t="s">
        <v>1339</v>
      </c>
      <c r="Z38" s="164" t="s">
        <v>1217</v>
      </c>
      <c r="AA38" s="164" t="s">
        <v>2688</v>
      </c>
      <c r="AB38" s="164" t="s">
        <v>3526</v>
      </c>
      <c r="AC38" s="164" t="s">
        <v>3527</v>
      </c>
      <c r="AD38" s="164" t="s">
        <v>3498</v>
      </c>
      <c r="AE38" s="164" t="s">
        <v>3528</v>
      </c>
      <c r="AF38" s="164" t="s">
        <v>32</v>
      </c>
      <c r="AG38" s="164" t="s">
        <v>48</v>
      </c>
      <c r="AH38" s="164" t="s">
        <v>3530</v>
      </c>
      <c r="AI38" s="164" t="s">
        <v>5257</v>
      </c>
      <c r="AJ38" s="164" t="s">
        <v>3526</v>
      </c>
      <c r="AK38" s="164" t="s">
        <v>5258</v>
      </c>
      <c r="AL38" s="164" t="s">
        <v>5259</v>
      </c>
      <c r="AM38" s="164" t="s">
        <v>5260</v>
      </c>
      <c r="AN38" s="220"/>
      <c r="AO38" s="220"/>
    </row>
    <row r="39" spans="1:69" s="148" customFormat="1" ht="52.8" customHeight="1" x14ac:dyDescent="0.25">
      <c r="A39" s="52"/>
      <c r="B39" s="149" t="s">
        <v>2945</v>
      </c>
      <c r="C39" s="164">
        <f t="shared" ref="C39" si="0">SUM(D39:H39)</f>
        <v>27</v>
      </c>
      <c r="D39" s="54">
        <f>SUM((COUNTIF($AB$7:$AB$33,"HT")+(COUNTIF($AB$7:$AB$33,"TK")+(COUNTIF($AB$7:$AB$33,"TP"))+(COUNTIF($AB$7:$AB$33,"TTT")))))</f>
        <v>1</v>
      </c>
      <c r="E39" s="54">
        <f>SUM((COUNTIF($AB$7:$AB$33,"PHT")+(COUNTIF($AB$7:$AB$33,"PK")+(COUNTIF($AB$7:$AB$33,"PTP"))+(COUNTIF($AB$7:$AB$33,"PTT")))))</f>
        <v>1</v>
      </c>
      <c r="F39" s="54">
        <f>SUM((COUNTIF($AB$7:$AB$33,"TBM")+(COUNTIF($AB$7:$AB$33,"TT"))))</f>
        <v>3</v>
      </c>
      <c r="G39" s="54">
        <f>COUNTIF($AB$7:$AB$33,"NV")</f>
        <v>0</v>
      </c>
      <c r="H39" s="54">
        <f>COUNTIF($AB$7:$AB$33,"GV")</f>
        <v>22</v>
      </c>
      <c r="I39" s="54">
        <f>COUNTIF($D$7:$D$33,"x")</f>
        <v>0</v>
      </c>
      <c r="J39" s="54">
        <f>COUNTIF($AJ$7:$AJ$33,"TS")</f>
        <v>0</v>
      </c>
      <c r="K39" s="54">
        <f>COUNTIF($AJ$7:$AJ$33,"THS")</f>
        <v>15</v>
      </c>
      <c r="L39" s="54">
        <f>COUNTIF($AJ$7:$AJ$33,"DH")</f>
        <v>12</v>
      </c>
      <c r="M39" s="54">
        <f>COUNTIF($AJ$7:$AJ$33,"CD")</f>
        <v>0</v>
      </c>
      <c r="N39" s="54">
        <f>COUNTIF($AJ$7:$AJ$33,"TC")</f>
        <v>0</v>
      </c>
      <c r="O39" s="54">
        <f>COUNTIF($AJ$7:$AJ$33,"")</f>
        <v>0</v>
      </c>
      <c r="P39" s="54">
        <f>COUNTIF($BA$7:$BA$33,"A")</f>
        <v>6</v>
      </c>
      <c r="Q39" s="54">
        <f>COUNTIF($BA$7:$BA$33,"B")</f>
        <v>3</v>
      </c>
      <c r="R39" s="54">
        <f>COUNTIF($BA$7:$BA$33,"TC")</f>
        <v>0</v>
      </c>
      <c r="S39" s="54">
        <f>COUNTIF($BA$7:$BA$33,"CD")</f>
        <v>0</v>
      </c>
      <c r="T39" s="54">
        <f>COUNTIF($BA$7:$BA$33,"DH")</f>
        <v>0</v>
      </c>
      <c r="U39" s="54">
        <f>COUNTIF($BA$7:$BA$33,"THS")</f>
        <v>0</v>
      </c>
      <c r="V39" s="54">
        <f>COUNTIF($BB$7:$BB$33,"IC3")</f>
        <v>0</v>
      </c>
      <c r="W39" s="54">
        <f>COUNTIF($BA$7:$BA$33,"UD CNTT CB")</f>
        <v>14</v>
      </c>
      <c r="X39" s="54">
        <f>COUNTIF($BA$7:$BA$33,"UD CNTT NC")</f>
        <v>0</v>
      </c>
      <c r="Y39" s="53">
        <f>SUM((COUNTIF($BG$7:$BG$33,"A"))+(COUNTIF($BG$7:$BG$33,"A1")))</f>
        <v>0</v>
      </c>
      <c r="Z39" s="53">
        <f>SUM((COUNTIF($BG$7:$BG$33,"B"))+(COUNTIF($BG$7:$BG$33,"A2")))</f>
        <v>12</v>
      </c>
      <c r="AA39" s="54">
        <f>COUNTIF($BG$7:$BG$33,"C")</f>
        <v>2</v>
      </c>
      <c r="AB39" s="54">
        <f>COUNTIF($BG$7:$BG$33,"TC")</f>
        <v>0</v>
      </c>
      <c r="AC39" s="54">
        <f>COUNTIF($BG$7:$BG$33,"CD")</f>
        <v>0</v>
      </c>
      <c r="AD39" s="54">
        <f>COUNTIF($BG$7:$BG$33,"DH")</f>
        <v>1</v>
      </c>
      <c r="AE39" s="54">
        <f>COUNTIF($BG$7:$BG$33,"THS")</f>
        <v>0</v>
      </c>
      <c r="AF39" s="54">
        <f>COUNTIF($BG$7:$BG$33,"B1")</f>
        <v>11</v>
      </c>
      <c r="AG39" s="54">
        <f>COUNTIF($BG$7:$BG$33,"B2")</f>
        <v>1</v>
      </c>
      <c r="AH39" s="54">
        <f>COUNTIF($BG$7:$BG$33,"C1")</f>
        <v>0</v>
      </c>
      <c r="AI39" s="54">
        <f>COUNTIF($BH$7:$BH$33,"Sơ cấp")</f>
        <v>11</v>
      </c>
      <c r="AJ39" s="54">
        <f>COUNTIF($BH$7:$BH$33,"Trung cấp")</f>
        <v>4</v>
      </c>
      <c r="AK39" s="54">
        <f>COUNTIF($BH$7:$BH$33,"Cao cấp")</f>
        <v>0</v>
      </c>
      <c r="AL39" s="54">
        <f>COUNTIF($X$7:$X$33,"Sở GDĐT TPHCM")</f>
        <v>27</v>
      </c>
      <c r="AM39" s="54">
        <f>COUNTIF($X$7:$X$33,"Trường CĐ Lý Tự Trọng TPHCM")</f>
        <v>0</v>
      </c>
      <c r="AN39" s="54">
        <f>COUNTIF($AG$7:$AG$33,"x")</f>
        <v>3</v>
      </c>
      <c r="AO39" s="54">
        <f>COUNTIF($F$7:$F$33,"Nữ")</f>
        <v>6</v>
      </c>
    </row>
    <row r="1295" spans="42:42" x14ac:dyDescent="0.3">
      <c r="AP1295" s="35">
        <f>COUNTIF(AJ7:AJ33,"Thạc sỹ")</f>
        <v>0</v>
      </c>
    </row>
  </sheetData>
  <autoFilter ref="A6:BU33"/>
  <mergeCells count="59">
    <mergeCell ref="AN37:AN38"/>
    <mergeCell ref="AO37:AO38"/>
    <mergeCell ref="J37:O37"/>
    <mergeCell ref="P37:X37"/>
    <mergeCell ref="Y37:AH37"/>
    <mergeCell ref="AI37:AK37"/>
    <mergeCell ref="AL37:AM37"/>
    <mergeCell ref="A37:A38"/>
    <mergeCell ref="B37:B38"/>
    <mergeCell ref="C37:C38"/>
    <mergeCell ref="D37:H37"/>
    <mergeCell ref="I37:I38"/>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95"/>
  <sheetViews>
    <sheetView topLeftCell="AG4" zoomScaleNormal="100" zoomScaleSheetLayoutView="90" workbookViewId="0">
      <pane ySplit="3" topLeftCell="A34" activePane="bottomLeft" state="frozen"/>
      <selection activeCell="A4" sqref="A4"/>
      <selection pane="bottomLeft" activeCell="Y41" sqref="Y41"/>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9"/>
      <c r="AL1" s="58"/>
      <c r="AM1" s="58"/>
      <c r="AN1" s="131"/>
      <c r="AO1" s="131"/>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29"/>
      <c r="B2" s="129"/>
      <c r="C2" s="129"/>
      <c r="D2" s="129"/>
      <c r="E2" s="129"/>
      <c r="F2" s="129"/>
      <c r="G2" s="129"/>
      <c r="H2" s="129"/>
      <c r="I2" s="129"/>
      <c r="J2" s="129"/>
      <c r="K2" s="129"/>
      <c r="L2" s="57"/>
      <c r="M2" s="57"/>
      <c r="AC2" s="130"/>
      <c r="AD2" s="130"/>
      <c r="AE2" s="130"/>
      <c r="AF2" s="130"/>
      <c r="AG2" s="130"/>
      <c r="AH2" s="130"/>
      <c r="AI2" s="130"/>
      <c r="AJ2" s="130"/>
      <c r="AK2" s="130"/>
      <c r="AL2" s="130"/>
      <c r="AM2" s="130"/>
      <c r="AN2" s="131"/>
      <c r="AO2" s="131"/>
      <c r="AP2" s="130"/>
      <c r="AQ2" s="130"/>
      <c r="AR2" s="130"/>
      <c r="AS2" s="130"/>
      <c r="AT2" s="130"/>
      <c r="AU2" s="130"/>
      <c r="AV2" s="130"/>
      <c r="AW2" s="130"/>
      <c r="AX2" s="130"/>
      <c r="AY2" s="131"/>
      <c r="AZ2" s="131"/>
      <c r="BA2" s="130"/>
      <c r="BB2" s="130"/>
      <c r="BD2" s="130"/>
      <c r="BE2" s="131"/>
      <c r="BF2" s="131"/>
      <c r="BG2" s="59"/>
      <c r="BH2" s="130"/>
      <c r="BI2" s="130"/>
      <c r="BJ2" s="130"/>
      <c r="BK2" s="130"/>
      <c r="BL2" s="130"/>
      <c r="BM2" s="130"/>
      <c r="BN2" s="130"/>
      <c r="BO2" s="130"/>
      <c r="BP2" s="130"/>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33"/>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34" t="s">
        <v>3533</v>
      </c>
      <c r="AK6" s="134" t="s">
        <v>12</v>
      </c>
      <c r="AL6" s="134" t="s">
        <v>13</v>
      </c>
      <c r="AM6" s="134" t="s">
        <v>2772</v>
      </c>
      <c r="AN6" s="134" t="s">
        <v>2773</v>
      </c>
      <c r="AO6" s="134" t="s">
        <v>3721</v>
      </c>
      <c r="AP6" s="134" t="s">
        <v>2839</v>
      </c>
      <c r="AQ6" s="134" t="s">
        <v>3736</v>
      </c>
      <c r="AR6" s="134" t="s">
        <v>3722</v>
      </c>
      <c r="AS6" s="134" t="s">
        <v>3743</v>
      </c>
      <c r="AT6" s="134" t="s">
        <v>3736</v>
      </c>
      <c r="AU6" s="134" t="s">
        <v>3722</v>
      </c>
      <c r="AV6" s="134" t="s">
        <v>3745</v>
      </c>
      <c r="AW6" s="134" t="s">
        <v>3744</v>
      </c>
      <c r="AX6" s="134" t="s">
        <v>17</v>
      </c>
      <c r="AY6" s="134" t="s">
        <v>3749</v>
      </c>
      <c r="AZ6" s="134" t="s">
        <v>3722</v>
      </c>
      <c r="BA6" s="134" t="s">
        <v>3534</v>
      </c>
      <c r="BB6" s="134" t="s">
        <v>4306</v>
      </c>
      <c r="BC6" s="134" t="s">
        <v>2775</v>
      </c>
      <c r="BD6" s="134" t="s">
        <v>3496</v>
      </c>
      <c r="BE6" s="134" t="s">
        <v>3736</v>
      </c>
      <c r="BF6" s="134" t="s">
        <v>3484</v>
      </c>
      <c r="BG6" s="134" t="s">
        <v>3752</v>
      </c>
      <c r="BH6" s="134" t="s">
        <v>14</v>
      </c>
      <c r="BI6" s="134" t="s">
        <v>3749</v>
      </c>
      <c r="BJ6" s="134" t="s">
        <v>3722</v>
      </c>
      <c r="BK6" s="134" t="s">
        <v>15</v>
      </c>
      <c r="BL6" s="134" t="s">
        <v>3749</v>
      </c>
      <c r="BM6" s="134" t="s">
        <v>3722</v>
      </c>
      <c r="BN6" s="134" t="s">
        <v>16</v>
      </c>
      <c r="BO6" s="134" t="s">
        <v>3749</v>
      </c>
      <c r="BP6" s="134" t="s">
        <v>3722</v>
      </c>
      <c r="BQ6" s="239"/>
    </row>
    <row r="7" spans="1:69" ht="60" customHeight="1" x14ac:dyDescent="0.3">
      <c r="A7" s="14" t="s">
        <v>960</v>
      </c>
      <c r="B7" s="2" t="s">
        <v>180</v>
      </c>
      <c r="C7" s="11" t="s">
        <v>1176</v>
      </c>
      <c r="D7" s="11"/>
      <c r="E7" s="11" t="s">
        <v>1176</v>
      </c>
      <c r="F7" s="3" t="s">
        <v>19</v>
      </c>
      <c r="G7" s="3" t="s">
        <v>1288</v>
      </c>
      <c r="H7" s="3" t="s">
        <v>181</v>
      </c>
      <c r="I7" s="3" t="s">
        <v>1195</v>
      </c>
      <c r="J7" s="3" t="s">
        <v>1195</v>
      </c>
      <c r="K7" s="5" t="s">
        <v>1883</v>
      </c>
      <c r="L7" s="13" t="s">
        <v>2965</v>
      </c>
      <c r="M7" s="5" t="s">
        <v>1376</v>
      </c>
      <c r="N7" s="5" t="s">
        <v>3003</v>
      </c>
      <c r="O7" s="11" t="s">
        <v>2844</v>
      </c>
      <c r="P7" s="11" t="s">
        <v>3027</v>
      </c>
      <c r="Q7" s="5" t="s">
        <v>1884</v>
      </c>
      <c r="R7" s="7"/>
      <c r="S7" s="5" t="s">
        <v>1885</v>
      </c>
      <c r="T7" s="5" t="s">
        <v>1886</v>
      </c>
      <c r="U7" s="11" t="s">
        <v>3370</v>
      </c>
      <c r="V7" s="7"/>
      <c r="W7" s="8" t="s">
        <v>41</v>
      </c>
      <c r="X7" s="3" t="s">
        <v>33</v>
      </c>
      <c r="Y7" s="8" t="s">
        <v>41</v>
      </c>
      <c r="Z7" s="3" t="s">
        <v>24</v>
      </c>
      <c r="AA7" s="8" t="s">
        <v>41</v>
      </c>
      <c r="AB7" s="3" t="s">
        <v>5282</v>
      </c>
      <c r="AC7" s="3" t="s">
        <v>2950</v>
      </c>
      <c r="AD7" s="8" t="s">
        <v>132</v>
      </c>
      <c r="AE7" s="7"/>
      <c r="AF7" s="3" t="s">
        <v>21</v>
      </c>
      <c r="AG7" s="3"/>
      <c r="AH7" s="3" t="s">
        <v>27</v>
      </c>
      <c r="AI7" s="3" t="s">
        <v>28</v>
      </c>
      <c r="AJ7" s="3" t="s">
        <v>3528</v>
      </c>
      <c r="AK7" s="9" t="s">
        <v>4300</v>
      </c>
      <c r="AL7" s="9" t="s">
        <v>4301</v>
      </c>
      <c r="AM7" s="9" t="s">
        <v>4302</v>
      </c>
      <c r="AN7" s="14" t="s">
        <v>4303</v>
      </c>
      <c r="AO7" s="14" t="s">
        <v>4304</v>
      </c>
      <c r="AP7" s="9" t="s">
        <v>4305</v>
      </c>
      <c r="AQ7" s="9" t="s">
        <v>4261</v>
      </c>
      <c r="AR7" s="9" t="s">
        <v>2798</v>
      </c>
      <c r="AS7" s="9" t="s">
        <v>4284</v>
      </c>
      <c r="AT7" s="9" t="s">
        <v>2910</v>
      </c>
      <c r="AU7" s="9" t="s">
        <v>3521</v>
      </c>
      <c r="AV7" s="9" t="s">
        <v>3710</v>
      </c>
      <c r="AW7" s="9"/>
      <c r="AX7" s="9" t="s">
        <v>4320</v>
      </c>
      <c r="AY7" s="196" t="s">
        <v>4307</v>
      </c>
      <c r="AZ7" s="196" t="s">
        <v>4308</v>
      </c>
      <c r="BA7" s="3" t="s">
        <v>5285</v>
      </c>
      <c r="BB7" s="3" t="s">
        <v>1210</v>
      </c>
      <c r="BC7" s="9" t="s">
        <v>3801</v>
      </c>
      <c r="BD7" s="3" t="s">
        <v>3530</v>
      </c>
      <c r="BE7" s="9" t="s">
        <v>4309</v>
      </c>
      <c r="BF7" s="14" t="s">
        <v>4310</v>
      </c>
      <c r="BG7" s="11" t="s">
        <v>5285</v>
      </c>
      <c r="BH7" s="30" t="s">
        <v>45</v>
      </c>
      <c r="BI7" s="3"/>
      <c r="BJ7" s="3"/>
      <c r="BK7" s="3" t="s">
        <v>21</v>
      </c>
      <c r="BL7" s="3"/>
      <c r="BM7" s="3"/>
      <c r="BN7" s="3" t="s">
        <v>37</v>
      </c>
      <c r="BO7" s="9" t="s">
        <v>4312</v>
      </c>
      <c r="BP7" s="3" t="s">
        <v>4311</v>
      </c>
      <c r="BQ7" s="32" t="s">
        <v>4313</v>
      </c>
    </row>
    <row r="8" spans="1:69" ht="75.599999999999994" customHeight="1" x14ac:dyDescent="0.3">
      <c r="A8" s="14" t="s">
        <v>961</v>
      </c>
      <c r="B8" s="2" t="s">
        <v>155</v>
      </c>
      <c r="C8" s="11" t="s">
        <v>1176</v>
      </c>
      <c r="D8" s="11"/>
      <c r="E8" s="11" t="s">
        <v>1176</v>
      </c>
      <c r="F8" s="3" t="s">
        <v>52</v>
      </c>
      <c r="G8" s="3" t="s">
        <v>1234</v>
      </c>
      <c r="H8" s="3" t="s">
        <v>156</v>
      </c>
      <c r="I8" s="3" t="s">
        <v>1195</v>
      </c>
      <c r="J8" s="3" t="s">
        <v>1195</v>
      </c>
      <c r="K8" s="5" t="s">
        <v>2218</v>
      </c>
      <c r="L8" s="6" t="s">
        <v>2219</v>
      </c>
      <c r="M8" s="5" t="s">
        <v>1375</v>
      </c>
      <c r="N8" s="5" t="s">
        <v>3003</v>
      </c>
      <c r="O8" s="11" t="s">
        <v>2844</v>
      </c>
      <c r="P8" s="11" t="s">
        <v>3125</v>
      </c>
      <c r="Q8" s="5" t="s">
        <v>2220</v>
      </c>
      <c r="R8" s="7"/>
      <c r="S8" s="5" t="s">
        <v>2221</v>
      </c>
      <c r="T8" s="5" t="s">
        <v>2222</v>
      </c>
      <c r="U8" s="11" t="s">
        <v>3371</v>
      </c>
      <c r="V8" s="7"/>
      <c r="W8" s="8" t="s">
        <v>157</v>
      </c>
      <c r="X8" s="3" t="s">
        <v>33</v>
      </c>
      <c r="Y8" s="8" t="s">
        <v>157</v>
      </c>
      <c r="Z8" s="3" t="s">
        <v>24</v>
      </c>
      <c r="AA8" s="8" t="s">
        <v>157</v>
      </c>
      <c r="AB8" s="3" t="s">
        <v>5279</v>
      </c>
      <c r="AC8" s="3" t="s">
        <v>158</v>
      </c>
      <c r="AD8" s="8" t="s">
        <v>132</v>
      </c>
      <c r="AE8" s="7"/>
      <c r="AF8" s="8" t="s">
        <v>159</v>
      </c>
      <c r="AG8" s="8" t="s">
        <v>1176</v>
      </c>
      <c r="AH8" s="3" t="s">
        <v>27</v>
      </c>
      <c r="AI8" s="3" t="s">
        <v>28</v>
      </c>
      <c r="AJ8" s="3" t="s">
        <v>3528</v>
      </c>
      <c r="AK8" s="9" t="s">
        <v>4300</v>
      </c>
      <c r="AL8" s="9" t="s">
        <v>4359</v>
      </c>
      <c r="AM8" s="9" t="s">
        <v>4360</v>
      </c>
      <c r="AN8" s="14" t="s">
        <v>4361</v>
      </c>
      <c r="AO8" s="14" t="s">
        <v>4362</v>
      </c>
      <c r="AP8" s="3" t="s">
        <v>3545</v>
      </c>
      <c r="AQ8" s="9" t="s">
        <v>4363</v>
      </c>
      <c r="AR8" s="3" t="s">
        <v>3817</v>
      </c>
      <c r="AS8" s="9" t="s">
        <v>4284</v>
      </c>
      <c r="AT8" s="9" t="s">
        <v>2910</v>
      </c>
      <c r="AU8" s="9" t="s">
        <v>3521</v>
      </c>
      <c r="AV8" s="9" t="s">
        <v>3710</v>
      </c>
      <c r="AW8" s="9"/>
      <c r="AX8" s="3" t="s">
        <v>35</v>
      </c>
      <c r="AY8" s="62">
        <v>37694</v>
      </c>
      <c r="AZ8" s="62" t="s">
        <v>4009</v>
      </c>
      <c r="BA8" s="3" t="s">
        <v>3528</v>
      </c>
      <c r="BB8" s="3"/>
      <c r="BC8" s="9" t="s">
        <v>4364</v>
      </c>
      <c r="BD8" s="3" t="s">
        <v>32</v>
      </c>
      <c r="BE8" s="9" t="s">
        <v>4365</v>
      </c>
      <c r="BF8" s="14" t="s">
        <v>4366</v>
      </c>
      <c r="BG8" s="11" t="s">
        <v>32</v>
      </c>
      <c r="BH8" s="30" t="s">
        <v>45</v>
      </c>
      <c r="BI8" s="3"/>
      <c r="BJ8" s="3"/>
      <c r="BK8" s="3" t="s">
        <v>21</v>
      </c>
      <c r="BL8" s="3"/>
      <c r="BM8" s="3"/>
      <c r="BN8" s="3" t="s">
        <v>3758</v>
      </c>
      <c r="BO8" s="9" t="s">
        <v>4367</v>
      </c>
      <c r="BP8" s="3" t="s">
        <v>3839</v>
      </c>
      <c r="BQ8" s="32" t="s">
        <v>4368</v>
      </c>
    </row>
    <row r="9" spans="1:69" ht="62.4" x14ac:dyDescent="0.3">
      <c r="A9" s="14" t="s">
        <v>962</v>
      </c>
      <c r="B9" s="2" t="s">
        <v>532</v>
      </c>
      <c r="C9" s="11" t="s">
        <v>1176</v>
      </c>
      <c r="D9" s="11"/>
      <c r="E9" s="11" t="s">
        <v>1176</v>
      </c>
      <c r="F9" s="3" t="s">
        <v>19</v>
      </c>
      <c r="G9" s="3" t="s">
        <v>1308</v>
      </c>
      <c r="H9" s="3" t="s">
        <v>533</v>
      </c>
      <c r="I9" s="3" t="s">
        <v>1195</v>
      </c>
      <c r="J9" s="3" t="s">
        <v>1195</v>
      </c>
      <c r="K9" s="5" t="s">
        <v>2514</v>
      </c>
      <c r="L9" s="13" t="s">
        <v>2977</v>
      </c>
      <c r="M9" s="5" t="s">
        <v>1376</v>
      </c>
      <c r="N9" s="5" t="s">
        <v>3003</v>
      </c>
      <c r="O9" s="11" t="s">
        <v>2844</v>
      </c>
      <c r="P9" s="11" t="s">
        <v>1258</v>
      </c>
      <c r="Q9" s="5" t="s">
        <v>2515</v>
      </c>
      <c r="R9" s="7"/>
      <c r="S9" s="5" t="s">
        <v>2516</v>
      </c>
      <c r="T9" s="5" t="s">
        <v>2517</v>
      </c>
      <c r="U9" s="11" t="s">
        <v>3372</v>
      </c>
      <c r="V9" s="7"/>
      <c r="W9" s="8" t="s">
        <v>303</v>
      </c>
      <c r="X9" s="3" t="s">
        <v>33</v>
      </c>
      <c r="Y9" s="8" t="s">
        <v>303</v>
      </c>
      <c r="Z9" s="3" t="s">
        <v>96</v>
      </c>
      <c r="AA9" s="8" t="s">
        <v>303</v>
      </c>
      <c r="AB9" s="3" t="s">
        <v>5279</v>
      </c>
      <c r="AC9" s="3" t="s">
        <v>2669</v>
      </c>
      <c r="AD9" s="9" t="s">
        <v>2740</v>
      </c>
      <c r="AE9" s="7"/>
      <c r="AF9" s="3" t="s">
        <v>21</v>
      </c>
      <c r="AG9" s="3"/>
      <c r="AH9" s="3" t="s">
        <v>27</v>
      </c>
      <c r="AI9" s="3" t="s">
        <v>28</v>
      </c>
      <c r="AJ9" s="3" t="s">
        <v>3528</v>
      </c>
      <c r="AK9" s="9" t="s">
        <v>3516</v>
      </c>
      <c r="AL9" s="9" t="s">
        <v>4314</v>
      </c>
      <c r="AM9" s="9" t="s">
        <v>4315</v>
      </c>
      <c r="AN9" s="14" t="s">
        <v>4316</v>
      </c>
      <c r="AO9" s="14" t="s">
        <v>4317</v>
      </c>
      <c r="AP9" s="9" t="s">
        <v>4318</v>
      </c>
      <c r="AQ9" s="9" t="s">
        <v>4319</v>
      </c>
      <c r="AR9" s="9" t="s">
        <v>4219</v>
      </c>
      <c r="AS9" s="9" t="s">
        <v>4284</v>
      </c>
      <c r="AT9" s="9" t="s">
        <v>2910</v>
      </c>
      <c r="AU9" s="9" t="s">
        <v>3521</v>
      </c>
      <c r="AV9" s="9" t="s">
        <v>3710</v>
      </c>
      <c r="AW9" s="9"/>
      <c r="AX9" s="3" t="s">
        <v>35</v>
      </c>
      <c r="AY9" s="62">
        <v>40836</v>
      </c>
      <c r="AZ9" s="62" t="s">
        <v>4321</v>
      </c>
      <c r="BA9" s="3" t="s">
        <v>3528</v>
      </c>
      <c r="BB9" s="3"/>
      <c r="BC9" s="3" t="s">
        <v>32</v>
      </c>
      <c r="BD9" s="3" t="s">
        <v>32</v>
      </c>
      <c r="BE9" s="9" t="s">
        <v>3597</v>
      </c>
      <c r="BF9" s="11" t="s">
        <v>4292</v>
      </c>
      <c r="BG9" s="11" t="s">
        <v>32</v>
      </c>
      <c r="BH9" s="3" t="s">
        <v>107</v>
      </c>
      <c r="BI9" s="9" t="s">
        <v>3919</v>
      </c>
      <c r="BJ9" s="3" t="s">
        <v>3979</v>
      </c>
      <c r="BK9" s="3" t="s">
        <v>21</v>
      </c>
      <c r="BL9" s="3"/>
      <c r="BM9" s="3"/>
      <c r="BN9" s="3" t="s">
        <v>21</v>
      </c>
      <c r="BO9" s="3"/>
      <c r="BP9" s="3"/>
      <c r="BQ9" s="32" t="s">
        <v>4322</v>
      </c>
    </row>
    <row r="10" spans="1:69" ht="171.6" x14ac:dyDescent="0.3">
      <c r="A10" s="14" t="s">
        <v>963</v>
      </c>
      <c r="B10" s="2" t="s">
        <v>293</v>
      </c>
      <c r="C10" s="11" t="s">
        <v>1176</v>
      </c>
      <c r="D10" s="11"/>
      <c r="E10" s="11" t="s">
        <v>1176</v>
      </c>
      <c r="F10" s="3" t="s">
        <v>19</v>
      </c>
      <c r="G10" s="3" t="s">
        <v>1238</v>
      </c>
      <c r="H10" s="3" t="s">
        <v>294</v>
      </c>
      <c r="I10" s="3" t="s">
        <v>1195</v>
      </c>
      <c r="J10" s="3" t="s">
        <v>1195</v>
      </c>
      <c r="K10" s="5" t="s">
        <v>2210</v>
      </c>
      <c r="L10" s="6" t="s">
        <v>2060</v>
      </c>
      <c r="M10" s="5" t="s">
        <v>1375</v>
      </c>
      <c r="N10" s="5" t="s">
        <v>3003</v>
      </c>
      <c r="O10" s="11" t="s">
        <v>2844</v>
      </c>
      <c r="P10" s="11" t="s">
        <v>3126</v>
      </c>
      <c r="Q10" s="5" t="s">
        <v>2211</v>
      </c>
      <c r="R10" s="7"/>
      <c r="S10" s="5" t="s">
        <v>2212</v>
      </c>
      <c r="T10" s="5" t="s">
        <v>2213</v>
      </c>
      <c r="U10" s="11" t="s">
        <v>3373</v>
      </c>
      <c r="V10" s="7"/>
      <c r="W10" s="8" t="s">
        <v>134</v>
      </c>
      <c r="X10" s="3" t="s">
        <v>33</v>
      </c>
      <c r="Y10" s="8" t="s">
        <v>134</v>
      </c>
      <c r="Z10" s="3" t="s">
        <v>96</v>
      </c>
      <c r="AA10" s="8" t="s">
        <v>134</v>
      </c>
      <c r="AB10" s="3" t="s">
        <v>5275</v>
      </c>
      <c r="AC10" s="3" t="s">
        <v>239</v>
      </c>
      <c r="AD10" s="8" t="s">
        <v>97</v>
      </c>
      <c r="AE10" s="7"/>
      <c r="AF10" s="3" t="s">
        <v>21</v>
      </c>
      <c r="AG10" s="3"/>
      <c r="AH10" s="3" t="s">
        <v>27</v>
      </c>
      <c r="AI10" s="3" t="s">
        <v>28</v>
      </c>
      <c r="AJ10" s="3" t="s">
        <v>3528</v>
      </c>
      <c r="AK10" s="9" t="s">
        <v>3516</v>
      </c>
      <c r="AL10" s="9" t="s">
        <v>4293</v>
      </c>
      <c r="AM10" s="9" t="s">
        <v>4342</v>
      </c>
      <c r="AN10" s="14" t="s">
        <v>4343</v>
      </c>
      <c r="AO10" s="11" t="s">
        <v>3710</v>
      </c>
      <c r="AP10" s="9" t="s">
        <v>2680</v>
      </c>
      <c r="AQ10" s="9" t="s">
        <v>4344</v>
      </c>
      <c r="AR10" s="9" t="s">
        <v>4345</v>
      </c>
      <c r="AS10" s="9" t="s">
        <v>4284</v>
      </c>
      <c r="AT10" s="9" t="s">
        <v>2910</v>
      </c>
      <c r="AU10" s="9" t="s">
        <v>3521</v>
      </c>
      <c r="AV10" s="9" t="s">
        <v>3710</v>
      </c>
      <c r="AW10" s="9"/>
      <c r="AX10" s="9" t="s">
        <v>4346</v>
      </c>
      <c r="AY10" s="196" t="s">
        <v>4347</v>
      </c>
      <c r="AZ10" s="196" t="s">
        <v>4348</v>
      </c>
      <c r="BA10" s="3" t="s">
        <v>3528</v>
      </c>
      <c r="BB10" s="3" t="s">
        <v>1210</v>
      </c>
      <c r="BC10" s="9" t="s">
        <v>3854</v>
      </c>
      <c r="BD10" s="3" t="s">
        <v>32</v>
      </c>
      <c r="BE10" s="9" t="s">
        <v>4349</v>
      </c>
      <c r="BF10" s="14" t="s">
        <v>4350</v>
      </c>
      <c r="BG10" s="11" t="s">
        <v>32</v>
      </c>
      <c r="BH10" s="3" t="s">
        <v>45</v>
      </c>
      <c r="BI10" s="9" t="s">
        <v>3942</v>
      </c>
      <c r="BJ10" s="3" t="s">
        <v>3943</v>
      </c>
      <c r="BK10" s="3" t="s">
        <v>21</v>
      </c>
      <c r="BL10" s="3"/>
      <c r="BM10" s="3"/>
      <c r="BN10" s="3" t="s">
        <v>21</v>
      </c>
      <c r="BO10" s="3"/>
      <c r="BP10" s="3"/>
      <c r="BQ10" s="32" t="s">
        <v>4351</v>
      </c>
    </row>
    <row r="11" spans="1:69" ht="62.4" x14ac:dyDescent="0.3">
      <c r="A11" s="14" t="s">
        <v>964</v>
      </c>
      <c r="B11" s="2" t="s">
        <v>296</v>
      </c>
      <c r="C11" s="11" t="s">
        <v>1176</v>
      </c>
      <c r="D11" s="11"/>
      <c r="E11" s="11" t="s">
        <v>1176</v>
      </c>
      <c r="F11" s="3" t="s">
        <v>19</v>
      </c>
      <c r="G11" s="3" t="s">
        <v>1233</v>
      </c>
      <c r="H11" s="3" t="s">
        <v>297</v>
      </c>
      <c r="I11" s="3" t="s">
        <v>1195</v>
      </c>
      <c r="J11" s="3" t="s">
        <v>1195</v>
      </c>
      <c r="K11" s="10" t="s">
        <v>2978</v>
      </c>
      <c r="L11" s="13" t="s">
        <v>2979</v>
      </c>
      <c r="M11" s="5" t="s">
        <v>2930</v>
      </c>
      <c r="N11" s="5" t="s">
        <v>3003</v>
      </c>
      <c r="O11" s="11" t="s">
        <v>3005</v>
      </c>
      <c r="P11" s="11" t="s">
        <v>1306</v>
      </c>
      <c r="Q11" s="5" t="s">
        <v>2511</v>
      </c>
      <c r="R11" s="7"/>
      <c r="S11" s="5" t="s">
        <v>2512</v>
      </c>
      <c r="T11" s="5" t="s">
        <v>2513</v>
      </c>
      <c r="U11" s="11" t="s">
        <v>3374</v>
      </c>
      <c r="V11" s="7"/>
      <c r="W11" s="8" t="s">
        <v>131</v>
      </c>
      <c r="X11" s="3" t="s">
        <v>33</v>
      </c>
      <c r="Y11" s="8" t="s">
        <v>131</v>
      </c>
      <c r="Z11" s="3" t="s">
        <v>96</v>
      </c>
      <c r="AA11" s="8" t="s">
        <v>131</v>
      </c>
      <c r="AB11" s="3" t="s">
        <v>5275</v>
      </c>
      <c r="AC11" s="3" t="s">
        <v>239</v>
      </c>
      <c r="AD11" s="8" t="s">
        <v>97</v>
      </c>
      <c r="AE11" s="7"/>
      <c r="AF11" s="3" t="s">
        <v>21</v>
      </c>
      <c r="AG11" s="3"/>
      <c r="AH11" s="3" t="s">
        <v>27</v>
      </c>
      <c r="AI11" s="3" t="s">
        <v>28</v>
      </c>
      <c r="AJ11" s="3" t="s">
        <v>3528</v>
      </c>
      <c r="AK11" s="9" t="s">
        <v>3516</v>
      </c>
      <c r="AL11" s="9" t="s">
        <v>4429</v>
      </c>
      <c r="AM11" s="9" t="s">
        <v>4430</v>
      </c>
      <c r="AN11" s="14" t="s">
        <v>4431</v>
      </c>
      <c r="AO11" s="11" t="s">
        <v>3710</v>
      </c>
      <c r="AP11" s="9" t="s">
        <v>4434</v>
      </c>
      <c r="AQ11" s="9" t="s">
        <v>4435</v>
      </c>
      <c r="AR11" s="9" t="s">
        <v>4219</v>
      </c>
      <c r="AS11" s="9" t="s">
        <v>4284</v>
      </c>
      <c r="AT11" s="9" t="s">
        <v>2910</v>
      </c>
      <c r="AU11" s="9" t="s">
        <v>3521</v>
      </c>
      <c r="AV11" s="9" t="s">
        <v>3710</v>
      </c>
      <c r="AW11" s="9"/>
      <c r="AX11" s="9" t="s">
        <v>4346</v>
      </c>
      <c r="AY11" s="196" t="s">
        <v>4432</v>
      </c>
      <c r="AZ11" s="196" t="s">
        <v>4433</v>
      </c>
      <c r="BA11" s="3" t="s">
        <v>3528</v>
      </c>
      <c r="BB11" s="3" t="s">
        <v>1210</v>
      </c>
      <c r="BC11" s="9" t="s">
        <v>3518</v>
      </c>
      <c r="BD11" s="3" t="s">
        <v>3530</v>
      </c>
      <c r="BE11" s="9" t="s">
        <v>4436</v>
      </c>
      <c r="BF11" s="14" t="s">
        <v>4437</v>
      </c>
      <c r="BG11" s="3" t="s">
        <v>5285</v>
      </c>
      <c r="BH11" s="3" t="s">
        <v>45</v>
      </c>
      <c r="BI11" s="9" t="s">
        <v>4171</v>
      </c>
      <c r="BJ11" s="3" t="s">
        <v>3943</v>
      </c>
      <c r="BK11" s="3" t="s">
        <v>21</v>
      </c>
      <c r="BL11" s="3"/>
      <c r="BM11" s="3"/>
      <c r="BN11" s="3" t="s">
        <v>21</v>
      </c>
      <c r="BO11" s="3"/>
      <c r="BP11" s="3"/>
      <c r="BQ11" s="2" t="s">
        <v>4438</v>
      </c>
    </row>
    <row r="12" spans="1:69" ht="78" x14ac:dyDescent="0.3">
      <c r="A12" s="14" t="s">
        <v>965</v>
      </c>
      <c r="B12" s="2" t="s">
        <v>274</v>
      </c>
      <c r="C12" s="11" t="s">
        <v>1176</v>
      </c>
      <c r="D12" s="11"/>
      <c r="E12" s="11" t="s">
        <v>1176</v>
      </c>
      <c r="F12" s="3" t="s">
        <v>52</v>
      </c>
      <c r="G12" s="3" t="s">
        <v>1233</v>
      </c>
      <c r="H12" s="3" t="s">
        <v>275</v>
      </c>
      <c r="I12" s="3" t="s">
        <v>1195</v>
      </c>
      <c r="J12" s="3" t="s">
        <v>1195</v>
      </c>
      <c r="K12" s="5" t="s">
        <v>2630</v>
      </c>
      <c r="L12" s="13" t="s">
        <v>2980</v>
      </c>
      <c r="M12" s="5" t="s">
        <v>1376</v>
      </c>
      <c r="N12" s="5" t="s">
        <v>3003</v>
      </c>
      <c r="O12" s="11" t="s">
        <v>2844</v>
      </c>
      <c r="P12" s="11" t="s">
        <v>3127</v>
      </c>
      <c r="Q12" s="5" t="s">
        <v>2631</v>
      </c>
      <c r="R12" s="7"/>
      <c r="S12" s="5" t="s">
        <v>2632</v>
      </c>
      <c r="T12" s="5" t="s">
        <v>2633</v>
      </c>
      <c r="U12" s="11" t="s">
        <v>3375</v>
      </c>
      <c r="V12" s="7"/>
      <c r="W12" s="8" t="s">
        <v>105</v>
      </c>
      <c r="X12" s="3" t="s">
        <v>33</v>
      </c>
      <c r="Y12" s="8" t="s">
        <v>105</v>
      </c>
      <c r="Z12" s="3" t="s">
        <v>96</v>
      </c>
      <c r="AA12" s="8" t="s">
        <v>105</v>
      </c>
      <c r="AB12" s="3" t="s">
        <v>5275</v>
      </c>
      <c r="AC12" s="3" t="s">
        <v>239</v>
      </c>
      <c r="AD12" s="8" t="s">
        <v>97</v>
      </c>
      <c r="AE12" s="7"/>
      <c r="AF12" s="3" t="s">
        <v>21</v>
      </c>
      <c r="AG12" s="3"/>
      <c r="AH12" s="3" t="s">
        <v>27</v>
      </c>
      <c r="AI12" s="3" t="s">
        <v>28</v>
      </c>
      <c r="AJ12" s="3" t="s">
        <v>3528</v>
      </c>
      <c r="AK12" s="9" t="s">
        <v>3516</v>
      </c>
      <c r="AL12" s="9" t="s">
        <v>4293</v>
      </c>
      <c r="AM12" s="9" t="s">
        <v>4396</v>
      </c>
      <c r="AN12" s="14" t="s">
        <v>4397</v>
      </c>
      <c r="AO12" s="11" t="s">
        <v>3710</v>
      </c>
      <c r="AP12" s="9" t="s">
        <v>4398</v>
      </c>
      <c r="AQ12" s="9" t="s">
        <v>4399</v>
      </c>
      <c r="AR12" s="9" t="s">
        <v>4219</v>
      </c>
      <c r="AS12" s="9" t="s">
        <v>4284</v>
      </c>
      <c r="AT12" s="9" t="s">
        <v>2910</v>
      </c>
      <c r="AU12" s="9" t="s">
        <v>3521</v>
      </c>
      <c r="AV12" s="9" t="s">
        <v>3710</v>
      </c>
      <c r="AW12" s="9"/>
      <c r="AX12" s="9" t="s">
        <v>3616</v>
      </c>
      <c r="AY12" s="62">
        <v>41949</v>
      </c>
      <c r="AZ12" s="62" t="s">
        <v>3778</v>
      </c>
      <c r="BA12" s="3" t="s">
        <v>3528</v>
      </c>
      <c r="BB12" s="3" t="s">
        <v>1210</v>
      </c>
      <c r="BC12" s="3" t="s">
        <v>74</v>
      </c>
      <c r="BD12" s="3" t="s">
        <v>3530</v>
      </c>
      <c r="BE12" s="9" t="s">
        <v>1541</v>
      </c>
      <c r="BF12" s="11" t="s">
        <v>4400</v>
      </c>
      <c r="BG12" s="3" t="s">
        <v>5285</v>
      </c>
      <c r="BH12" s="30" t="s">
        <v>45</v>
      </c>
      <c r="BI12" s="3"/>
      <c r="BJ12" s="3"/>
      <c r="BK12" s="3" t="s">
        <v>21</v>
      </c>
      <c r="BL12" s="3"/>
      <c r="BM12" s="3"/>
      <c r="BN12" s="3" t="s">
        <v>21</v>
      </c>
      <c r="BO12" s="3"/>
      <c r="BP12" s="3"/>
      <c r="BQ12" s="32" t="s">
        <v>4401</v>
      </c>
    </row>
    <row r="13" spans="1:69" ht="109.2" x14ac:dyDescent="0.3">
      <c r="A13" s="14" t="s">
        <v>966</v>
      </c>
      <c r="B13" s="2" t="s">
        <v>572</v>
      </c>
      <c r="C13" s="11" t="s">
        <v>1176</v>
      </c>
      <c r="D13" s="11"/>
      <c r="E13" s="11" t="s">
        <v>1176</v>
      </c>
      <c r="F13" s="3" t="s">
        <v>19</v>
      </c>
      <c r="G13" s="3" t="s">
        <v>1237</v>
      </c>
      <c r="H13" s="3" t="s">
        <v>573</v>
      </c>
      <c r="I13" s="3" t="s">
        <v>1195</v>
      </c>
      <c r="J13" s="3" t="s">
        <v>1195</v>
      </c>
      <c r="K13" s="5" t="s">
        <v>1404</v>
      </c>
      <c r="L13" s="6" t="s">
        <v>1405</v>
      </c>
      <c r="M13" s="5" t="s">
        <v>1376</v>
      </c>
      <c r="N13" s="5" t="s">
        <v>3003</v>
      </c>
      <c r="O13" s="11" t="s">
        <v>2844</v>
      </c>
      <c r="P13" s="11" t="s">
        <v>3128</v>
      </c>
      <c r="Q13" s="5" t="s">
        <v>1406</v>
      </c>
      <c r="R13" s="7"/>
      <c r="S13" s="5" t="s">
        <v>1407</v>
      </c>
      <c r="T13" s="5" t="s">
        <v>1408</v>
      </c>
      <c r="U13" s="11" t="s">
        <v>3376</v>
      </c>
      <c r="V13" s="7"/>
      <c r="W13" s="8" t="s">
        <v>131</v>
      </c>
      <c r="X13" s="3" t="s">
        <v>33</v>
      </c>
      <c r="Y13" s="8" t="s">
        <v>131</v>
      </c>
      <c r="Z13" s="3" t="s">
        <v>96</v>
      </c>
      <c r="AA13" s="8" t="s">
        <v>131</v>
      </c>
      <c r="AB13" s="3" t="s">
        <v>2801</v>
      </c>
      <c r="AC13" s="3" t="s">
        <v>21</v>
      </c>
      <c r="AD13" s="3" t="s">
        <v>21</v>
      </c>
      <c r="AE13" s="7"/>
      <c r="AF13" s="3" t="s">
        <v>21</v>
      </c>
      <c r="AG13" s="3"/>
      <c r="AH13" s="3" t="s">
        <v>27</v>
      </c>
      <c r="AI13" s="3" t="s">
        <v>574</v>
      </c>
      <c r="AJ13" s="3" t="s">
        <v>5285</v>
      </c>
      <c r="AK13" s="3" t="s">
        <v>74</v>
      </c>
      <c r="AL13" s="3" t="s">
        <v>160</v>
      </c>
      <c r="AM13" s="9" t="s">
        <v>4358</v>
      </c>
      <c r="AN13" s="14" t="s">
        <v>4391</v>
      </c>
      <c r="AO13" s="11" t="s">
        <v>3710</v>
      </c>
      <c r="AP13" s="9" t="s">
        <v>4392</v>
      </c>
      <c r="AQ13" s="9" t="s">
        <v>4394</v>
      </c>
      <c r="AR13" s="9" t="s">
        <v>4393</v>
      </c>
      <c r="AS13" s="9" t="s">
        <v>4284</v>
      </c>
      <c r="AT13" s="9" t="s">
        <v>2910</v>
      </c>
      <c r="AU13" s="9" t="s">
        <v>3521</v>
      </c>
      <c r="AV13" s="9" t="s">
        <v>3710</v>
      </c>
      <c r="AW13" s="9"/>
      <c r="AX13" s="3" t="s">
        <v>74</v>
      </c>
      <c r="AY13" s="62">
        <v>38251</v>
      </c>
      <c r="AZ13" s="9" t="s">
        <v>4358</v>
      </c>
      <c r="BA13" s="3" t="s">
        <v>5285</v>
      </c>
      <c r="BB13" s="3"/>
      <c r="BC13" s="30" t="s">
        <v>1217</v>
      </c>
      <c r="BD13" s="3"/>
      <c r="BE13" s="62"/>
      <c r="BF13" s="11"/>
      <c r="BG13" s="11"/>
      <c r="BH13" s="3" t="s">
        <v>107</v>
      </c>
      <c r="BI13" s="9" t="s">
        <v>3919</v>
      </c>
      <c r="BJ13" s="3" t="s">
        <v>3979</v>
      </c>
      <c r="BK13" s="3" t="s">
        <v>21</v>
      </c>
      <c r="BL13" s="3"/>
      <c r="BM13" s="3"/>
      <c r="BN13" s="3" t="s">
        <v>21</v>
      </c>
      <c r="BO13" s="3"/>
      <c r="BP13" s="3"/>
      <c r="BQ13" s="32" t="s">
        <v>4395</v>
      </c>
    </row>
    <row r="14" spans="1:69" ht="62.4" x14ac:dyDescent="0.3">
      <c r="A14" s="14" t="s">
        <v>967</v>
      </c>
      <c r="B14" s="2" t="s">
        <v>555</v>
      </c>
      <c r="C14" s="11" t="s">
        <v>1176</v>
      </c>
      <c r="D14" s="11"/>
      <c r="E14" s="11" t="s">
        <v>1176</v>
      </c>
      <c r="F14" s="3" t="s">
        <v>19</v>
      </c>
      <c r="G14" s="3" t="s">
        <v>1233</v>
      </c>
      <c r="H14" s="3" t="s">
        <v>556</v>
      </c>
      <c r="I14" s="3" t="s">
        <v>1195</v>
      </c>
      <c r="J14" s="3" t="s">
        <v>1195</v>
      </c>
      <c r="K14" s="5" t="s">
        <v>1434</v>
      </c>
      <c r="L14" s="6" t="s">
        <v>1435</v>
      </c>
      <c r="M14" s="5" t="s">
        <v>1376</v>
      </c>
      <c r="N14" s="5" t="s">
        <v>3003</v>
      </c>
      <c r="O14" s="11" t="s">
        <v>2844</v>
      </c>
      <c r="P14" s="11" t="s">
        <v>3129</v>
      </c>
      <c r="Q14" s="5" t="s">
        <v>1436</v>
      </c>
      <c r="R14" s="7"/>
      <c r="S14" s="5" t="s">
        <v>1437</v>
      </c>
      <c r="T14" s="5" t="s">
        <v>1438</v>
      </c>
      <c r="U14" s="11" t="s">
        <v>3377</v>
      </c>
      <c r="V14" s="7"/>
      <c r="W14" s="8" t="s">
        <v>529</v>
      </c>
      <c r="X14" s="3" t="s">
        <v>33</v>
      </c>
      <c r="Y14" s="8" t="s">
        <v>529</v>
      </c>
      <c r="Z14" s="3" t="s">
        <v>96</v>
      </c>
      <c r="AA14" s="8" t="s">
        <v>529</v>
      </c>
      <c r="AB14" s="3" t="s">
        <v>2801</v>
      </c>
      <c r="AC14" s="3" t="s">
        <v>21</v>
      </c>
      <c r="AD14" s="3" t="s">
        <v>21</v>
      </c>
      <c r="AE14" s="7"/>
      <c r="AF14" s="3" t="s">
        <v>21</v>
      </c>
      <c r="AG14" s="3"/>
      <c r="AH14" s="3" t="s">
        <v>27</v>
      </c>
      <c r="AI14" s="3" t="s">
        <v>28</v>
      </c>
      <c r="AJ14" s="3" t="s">
        <v>5285</v>
      </c>
      <c r="AK14" s="3" t="s">
        <v>74</v>
      </c>
      <c r="AL14" s="3" t="s">
        <v>295</v>
      </c>
      <c r="AM14" s="3" t="s">
        <v>3903</v>
      </c>
      <c r="AN14" s="14" t="s">
        <v>4408</v>
      </c>
      <c r="AO14" s="11" t="s">
        <v>3710</v>
      </c>
      <c r="AP14" s="9" t="s">
        <v>4370</v>
      </c>
      <c r="AQ14" s="9" t="s">
        <v>4409</v>
      </c>
      <c r="AR14" s="9" t="s">
        <v>4219</v>
      </c>
      <c r="AS14" s="9" t="s">
        <v>4284</v>
      </c>
      <c r="AT14" s="9" t="s">
        <v>2910</v>
      </c>
      <c r="AU14" s="9" t="s">
        <v>3521</v>
      </c>
      <c r="AV14" s="9" t="s">
        <v>3710</v>
      </c>
      <c r="AW14" s="9"/>
      <c r="AX14" s="3" t="s">
        <v>74</v>
      </c>
      <c r="AY14" s="62">
        <v>39447</v>
      </c>
      <c r="AZ14" s="3" t="s">
        <v>3903</v>
      </c>
      <c r="BA14" s="3" t="s">
        <v>5285</v>
      </c>
      <c r="BB14" s="3"/>
      <c r="BC14" s="3" t="s">
        <v>1217</v>
      </c>
      <c r="BD14" s="3" t="s">
        <v>1175</v>
      </c>
      <c r="BE14" s="9" t="s">
        <v>3711</v>
      </c>
      <c r="BF14" s="9" t="s">
        <v>3521</v>
      </c>
      <c r="BG14" s="11"/>
      <c r="BH14" s="3" t="s">
        <v>107</v>
      </c>
      <c r="BI14" s="9" t="s">
        <v>3919</v>
      </c>
      <c r="BJ14" s="3" t="s">
        <v>3979</v>
      </c>
      <c r="BK14" s="3" t="s">
        <v>21</v>
      </c>
      <c r="BL14" s="3"/>
      <c r="BM14" s="3"/>
      <c r="BN14" s="3" t="s">
        <v>21</v>
      </c>
      <c r="BO14" s="3"/>
      <c r="BP14" s="3"/>
      <c r="BQ14" s="2"/>
    </row>
    <row r="15" spans="1:69" ht="62.4" x14ac:dyDescent="0.3">
      <c r="A15" s="14" t="s">
        <v>968</v>
      </c>
      <c r="B15" s="2" t="s">
        <v>575</v>
      </c>
      <c r="C15" s="11" t="s">
        <v>1176</v>
      </c>
      <c r="D15" s="11"/>
      <c r="E15" s="11" t="s">
        <v>1176</v>
      </c>
      <c r="F15" s="3" t="s">
        <v>52</v>
      </c>
      <c r="G15" s="3" t="s">
        <v>1267</v>
      </c>
      <c r="H15" s="3" t="s">
        <v>576</v>
      </c>
      <c r="I15" s="3" t="s">
        <v>1195</v>
      </c>
      <c r="J15" s="3" t="s">
        <v>1195</v>
      </c>
      <c r="K15" s="5" t="s">
        <v>1492</v>
      </c>
      <c r="L15" s="6" t="s">
        <v>1493</v>
      </c>
      <c r="M15" s="5" t="s">
        <v>1376</v>
      </c>
      <c r="N15" s="5" t="s">
        <v>3003</v>
      </c>
      <c r="O15" s="11" t="s">
        <v>2844</v>
      </c>
      <c r="P15" s="11" t="s">
        <v>3130</v>
      </c>
      <c r="Q15" s="5" t="s">
        <v>1494</v>
      </c>
      <c r="R15" s="7"/>
      <c r="S15" s="5" t="s">
        <v>1495</v>
      </c>
      <c r="T15" s="5" t="s">
        <v>1496</v>
      </c>
      <c r="U15" s="11" t="s">
        <v>3378</v>
      </c>
      <c r="V15" s="7"/>
      <c r="W15" s="8" t="s">
        <v>131</v>
      </c>
      <c r="X15" s="3" t="s">
        <v>33</v>
      </c>
      <c r="Y15" s="8" t="s">
        <v>131</v>
      </c>
      <c r="Z15" s="3" t="s">
        <v>96</v>
      </c>
      <c r="AA15" s="8" t="s">
        <v>131</v>
      </c>
      <c r="AB15" s="3" t="s">
        <v>2801</v>
      </c>
      <c r="AC15" s="3" t="s">
        <v>21</v>
      </c>
      <c r="AD15" s="3" t="s">
        <v>21</v>
      </c>
      <c r="AE15" s="7"/>
      <c r="AF15" s="3" t="s">
        <v>21</v>
      </c>
      <c r="AG15" s="3"/>
      <c r="AH15" s="3" t="s">
        <v>27</v>
      </c>
      <c r="AI15" s="3" t="s">
        <v>28</v>
      </c>
      <c r="AJ15" s="3" t="s">
        <v>5285</v>
      </c>
      <c r="AK15" s="3" t="s">
        <v>74</v>
      </c>
      <c r="AL15" s="3" t="s">
        <v>295</v>
      </c>
      <c r="AM15" s="3" t="s">
        <v>4410</v>
      </c>
      <c r="AN15" s="14" t="s">
        <v>4411</v>
      </c>
      <c r="AO15" s="11" t="s">
        <v>3710</v>
      </c>
      <c r="AP15" s="9" t="s">
        <v>4370</v>
      </c>
      <c r="AQ15" s="9" t="s">
        <v>4412</v>
      </c>
      <c r="AR15" s="9" t="s">
        <v>4219</v>
      </c>
      <c r="AS15" s="9" t="s">
        <v>4284</v>
      </c>
      <c r="AT15" s="9" t="s">
        <v>2910</v>
      </c>
      <c r="AU15" s="9" t="s">
        <v>3521</v>
      </c>
      <c r="AV15" s="9" t="s">
        <v>3710</v>
      </c>
      <c r="AW15" s="9"/>
      <c r="AX15" s="3" t="s">
        <v>74</v>
      </c>
      <c r="AY15" s="62">
        <v>38969</v>
      </c>
      <c r="AZ15" s="3" t="s">
        <v>4410</v>
      </c>
      <c r="BA15" s="3" t="s">
        <v>5285</v>
      </c>
      <c r="BB15" s="3"/>
      <c r="BC15" s="3" t="s">
        <v>1217</v>
      </c>
      <c r="BD15" s="3" t="s">
        <v>1175</v>
      </c>
      <c r="BE15" s="3" t="s">
        <v>3598</v>
      </c>
      <c r="BF15" s="11" t="s">
        <v>4413</v>
      </c>
      <c r="BG15" s="3" t="s">
        <v>1217</v>
      </c>
      <c r="BH15" s="3" t="s">
        <v>107</v>
      </c>
      <c r="BI15" s="9" t="s">
        <v>3967</v>
      </c>
      <c r="BJ15" s="3" t="s">
        <v>3979</v>
      </c>
      <c r="BK15" s="3" t="s">
        <v>21</v>
      </c>
      <c r="BL15" s="3"/>
      <c r="BM15" s="3"/>
      <c r="BN15" s="3" t="s">
        <v>21</v>
      </c>
      <c r="BO15" s="3"/>
      <c r="BP15" s="3"/>
      <c r="BQ15" s="32" t="s">
        <v>4414</v>
      </c>
    </row>
    <row r="16" spans="1:69" ht="62.4" x14ac:dyDescent="0.3">
      <c r="A16" s="14" t="s">
        <v>969</v>
      </c>
      <c r="B16" s="2" t="s">
        <v>527</v>
      </c>
      <c r="C16" s="11" t="s">
        <v>1176</v>
      </c>
      <c r="D16" s="11"/>
      <c r="E16" s="11" t="s">
        <v>1176</v>
      </c>
      <c r="F16" s="3" t="s">
        <v>19</v>
      </c>
      <c r="G16" s="3" t="s">
        <v>1249</v>
      </c>
      <c r="H16" s="3" t="s">
        <v>528</v>
      </c>
      <c r="I16" s="3" t="s">
        <v>1195</v>
      </c>
      <c r="J16" s="3" t="s">
        <v>1195</v>
      </c>
      <c r="K16" s="5" t="s">
        <v>1545</v>
      </c>
      <c r="L16" s="13" t="s">
        <v>2966</v>
      </c>
      <c r="M16" s="5" t="s">
        <v>1376</v>
      </c>
      <c r="N16" s="5" t="s">
        <v>3003</v>
      </c>
      <c r="O16" s="11" t="s">
        <v>2844</v>
      </c>
      <c r="P16" s="11" t="s">
        <v>3021</v>
      </c>
      <c r="Q16" s="5" t="s">
        <v>1546</v>
      </c>
      <c r="R16" s="7"/>
      <c r="S16" s="5" t="s">
        <v>1547</v>
      </c>
      <c r="T16" s="5" t="s">
        <v>1548</v>
      </c>
      <c r="U16" s="11" t="s">
        <v>3379</v>
      </c>
      <c r="V16" s="7"/>
      <c r="W16" s="8" t="s">
        <v>221</v>
      </c>
      <c r="X16" s="3" t="s">
        <v>33</v>
      </c>
      <c r="Y16" s="8" t="s">
        <v>119</v>
      </c>
      <c r="Z16" s="3" t="s">
        <v>96</v>
      </c>
      <c r="AA16" s="8" t="s">
        <v>225</v>
      </c>
      <c r="AB16" s="3" t="s">
        <v>2801</v>
      </c>
      <c r="AC16" s="3" t="s">
        <v>21</v>
      </c>
      <c r="AD16" s="3" t="s">
        <v>21</v>
      </c>
      <c r="AE16" s="7"/>
      <c r="AF16" s="3" t="s">
        <v>21</v>
      </c>
      <c r="AG16" s="3"/>
      <c r="AH16" s="3" t="s">
        <v>27</v>
      </c>
      <c r="AI16" s="3" t="s">
        <v>28</v>
      </c>
      <c r="AJ16" s="3" t="s">
        <v>5285</v>
      </c>
      <c r="AK16" s="3" t="s">
        <v>74</v>
      </c>
      <c r="AL16" s="3" t="s">
        <v>295</v>
      </c>
      <c r="AM16" s="3" t="s">
        <v>4281</v>
      </c>
      <c r="AN16" s="14" t="s">
        <v>4282</v>
      </c>
      <c r="AO16" s="11" t="s">
        <v>3710</v>
      </c>
      <c r="AP16" s="3" t="s">
        <v>2820</v>
      </c>
      <c r="AQ16" s="9" t="s">
        <v>4283</v>
      </c>
      <c r="AR16" s="11" t="s">
        <v>2798</v>
      </c>
      <c r="AS16" s="9" t="s">
        <v>4284</v>
      </c>
      <c r="AT16" s="9" t="s">
        <v>2910</v>
      </c>
      <c r="AU16" s="9" t="s">
        <v>3521</v>
      </c>
      <c r="AV16" s="9" t="s">
        <v>3710</v>
      </c>
      <c r="AW16" s="9"/>
      <c r="AX16" s="3" t="s">
        <v>74</v>
      </c>
      <c r="AY16" s="62">
        <v>40539</v>
      </c>
      <c r="AZ16" s="3" t="s">
        <v>4281</v>
      </c>
      <c r="BA16" s="3" t="s">
        <v>5285</v>
      </c>
      <c r="BB16" s="3"/>
      <c r="BC16" s="3" t="s">
        <v>1217</v>
      </c>
      <c r="BD16" s="3" t="s">
        <v>1175</v>
      </c>
      <c r="BE16" s="3" t="s">
        <v>3599</v>
      </c>
      <c r="BF16" s="11" t="s">
        <v>4285</v>
      </c>
      <c r="BG16" s="3" t="s">
        <v>1217</v>
      </c>
      <c r="BH16" s="3" t="s">
        <v>107</v>
      </c>
      <c r="BI16" s="9" t="s">
        <v>3919</v>
      </c>
      <c r="BJ16" s="3" t="s">
        <v>3979</v>
      </c>
      <c r="BK16" s="3" t="s">
        <v>21</v>
      </c>
      <c r="BL16" s="3"/>
      <c r="BM16" s="3"/>
      <c r="BN16" s="3" t="s">
        <v>21</v>
      </c>
      <c r="BO16" s="3"/>
      <c r="BP16" s="3"/>
      <c r="BQ16" s="32" t="s">
        <v>3788</v>
      </c>
    </row>
    <row r="17" spans="1:69" ht="66.599999999999994" customHeight="1" x14ac:dyDescent="0.3">
      <c r="A17" s="14" t="s">
        <v>970</v>
      </c>
      <c r="B17" s="2" t="s">
        <v>553</v>
      </c>
      <c r="C17" s="11" t="s">
        <v>1176</v>
      </c>
      <c r="D17" s="11"/>
      <c r="E17" s="11" t="s">
        <v>1176</v>
      </c>
      <c r="F17" s="3" t="s">
        <v>52</v>
      </c>
      <c r="G17" s="3" t="s">
        <v>1260</v>
      </c>
      <c r="H17" s="3" t="s">
        <v>554</v>
      </c>
      <c r="I17" s="3" t="s">
        <v>1195</v>
      </c>
      <c r="J17" s="3" t="s">
        <v>1195</v>
      </c>
      <c r="K17" s="5" t="s">
        <v>1682</v>
      </c>
      <c r="L17" s="6" t="s">
        <v>1683</v>
      </c>
      <c r="M17" s="5" t="s">
        <v>1376</v>
      </c>
      <c r="N17" s="5" t="s">
        <v>3003</v>
      </c>
      <c r="O17" s="11" t="s">
        <v>3006</v>
      </c>
      <c r="P17" s="11" t="s">
        <v>3025</v>
      </c>
      <c r="Q17" s="5" t="s">
        <v>1684</v>
      </c>
      <c r="R17" s="7"/>
      <c r="S17" s="5" t="s">
        <v>1685</v>
      </c>
      <c r="T17" s="5" t="s">
        <v>1686</v>
      </c>
      <c r="U17" s="11" t="s">
        <v>3380</v>
      </c>
      <c r="V17" s="7"/>
      <c r="W17" s="8" t="s">
        <v>131</v>
      </c>
      <c r="X17" s="3" t="s">
        <v>33</v>
      </c>
      <c r="Y17" s="8" t="s">
        <v>131</v>
      </c>
      <c r="Z17" s="3" t="s">
        <v>96</v>
      </c>
      <c r="AA17" s="8" t="s">
        <v>131</v>
      </c>
      <c r="AB17" s="3" t="s">
        <v>2801</v>
      </c>
      <c r="AC17" s="3" t="s">
        <v>21</v>
      </c>
      <c r="AD17" s="3" t="s">
        <v>21</v>
      </c>
      <c r="AE17" s="7"/>
      <c r="AF17" s="3" t="s">
        <v>21</v>
      </c>
      <c r="AG17" s="3"/>
      <c r="AH17" s="3" t="s">
        <v>27</v>
      </c>
      <c r="AI17" s="3" t="s">
        <v>28</v>
      </c>
      <c r="AJ17" s="3" t="s">
        <v>5285</v>
      </c>
      <c r="AK17" s="3" t="s">
        <v>74</v>
      </c>
      <c r="AL17" s="3" t="s">
        <v>295</v>
      </c>
      <c r="AM17" s="3" t="s">
        <v>4281</v>
      </c>
      <c r="AN17" s="14" t="s">
        <v>4425</v>
      </c>
      <c r="AO17" s="11" t="s">
        <v>3710</v>
      </c>
      <c r="AP17" s="9" t="s">
        <v>1220</v>
      </c>
      <c r="AQ17" s="9" t="s">
        <v>4426</v>
      </c>
      <c r="AR17" s="3" t="s">
        <v>4427</v>
      </c>
      <c r="AS17" s="9" t="s">
        <v>4284</v>
      </c>
      <c r="AT17" s="9" t="s">
        <v>2910</v>
      </c>
      <c r="AU17" s="9" t="s">
        <v>3521</v>
      </c>
      <c r="AV17" s="9" t="s">
        <v>3710</v>
      </c>
      <c r="AW17" s="9"/>
      <c r="AX17" s="3" t="s">
        <v>74</v>
      </c>
      <c r="AY17" s="62">
        <v>39335</v>
      </c>
      <c r="AZ17" s="3" t="s">
        <v>4281</v>
      </c>
      <c r="BA17" s="3" t="s">
        <v>5285</v>
      </c>
      <c r="BB17" s="3"/>
      <c r="BC17" s="30" t="s">
        <v>1217</v>
      </c>
      <c r="BD17" s="30" t="s">
        <v>1175</v>
      </c>
      <c r="BE17" s="29" t="s">
        <v>3615</v>
      </c>
      <c r="BF17" s="11"/>
      <c r="BG17" s="11"/>
      <c r="BH17" s="3" t="s">
        <v>107</v>
      </c>
      <c r="BI17" s="9" t="s">
        <v>4329</v>
      </c>
      <c r="BJ17" s="3" t="s">
        <v>3979</v>
      </c>
      <c r="BK17" s="3" t="s">
        <v>21</v>
      </c>
      <c r="BL17" s="3"/>
      <c r="BM17" s="3"/>
      <c r="BN17" s="3" t="s">
        <v>21</v>
      </c>
      <c r="BO17" s="3"/>
      <c r="BP17" s="3"/>
      <c r="BQ17" s="32" t="s">
        <v>4428</v>
      </c>
    </row>
    <row r="18" spans="1:69" ht="62.4" x14ac:dyDescent="0.3">
      <c r="A18" s="14" t="s">
        <v>971</v>
      </c>
      <c r="B18" s="2" t="s">
        <v>547</v>
      </c>
      <c r="C18" s="11" t="s">
        <v>1176</v>
      </c>
      <c r="D18" s="11"/>
      <c r="E18" s="11" t="s">
        <v>1176</v>
      </c>
      <c r="F18" s="3" t="s">
        <v>19</v>
      </c>
      <c r="G18" s="3" t="s">
        <v>1233</v>
      </c>
      <c r="H18" s="3" t="s">
        <v>548</v>
      </c>
      <c r="I18" s="3" t="s">
        <v>1195</v>
      </c>
      <c r="J18" s="3" t="s">
        <v>1195</v>
      </c>
      <c r="K18" s="10" t="s">
        <v>2967</v>
      </c>
      <c r="L18" s="13" t="s">
        <v>2968</v>
      </c>
      <c r="M18" s="5" t="s">
        <v>2930</v>
      </c>
      <c r="N18" s="5" t="s">
        <v>3003</v>
      </c>
      <c r="O18" s="11" t="s">
        <v>3006</v>
      </c>
      <c r="P18" s="11" t="s">
        <v>3014</v>
      </c>
      <c r="Q18" s="5" t="s">
        <v>1699</v>
      </c>
      <c r="R18" s="7"/>
      <c r="S18" s="5" t="s">
        <v>1700</v>
      </c>
      <c r="T18" s="5" t="s">
        <v>1701</v>
      </c>
      <c r="U18" s="11" t="s">
        <v>3381</v>
      </c>
      <c r="V18" s="7"/>
      <c r="W18" s="8" t="s">
        <v>333</v>
      </c>
      <c r="X18" s="3" t="s">
        <v>33</v>
      </c>
      <c r="Y18" s="8" t="s">
        <v>529</v>
      </c>
      <c r="Z18" s="3" t="s">
        <v>96</v>
      </c>
      <c r="AA18" s="8" t="s">
        <v>529</v>
      </c>
      <c r="AB18" s="3" t="s">
        <v>2801</v>
      </c>
      <c r="AC18" s="3" t="s">
        <v>21</v>
      </c>
      <c r="AD18" s="3" t="s">
        <v>21</v>
      </c>
      <c r="AE18" s="7"/>
      <c r="AF18" s="3" t="s">
        <v>21</v>
      </c>
      <c r="AG18" s="3"/>
      <c r="AH18" s="3" t="s">
        <v>27</v>
      </c>
      <c r="AI18" s="3" t="s">
        <v>28</v>
      </c>
      <c r="AJ18" s="3" t="s">
        <v>5285</v>
      </c>
      <c r="AK18" s="3" t="s">
        <v>74</v>
      </c>
      <c r="AL18" s="3" t="s">
        <v>160</v>
      </c>
      <c r="AM18" s="3" t="s">
        <v>4326</v>
      </c>
      <c r="AN18" s="14" t="s">
        <v>4327</v>
      </c>
      <c r="AO18" s="11" t="s">
        <v>3710</v>
      </c>
      <c r="AP18" s="9" t="s">
        <v>4318</v>
      </c>
      <c r="AQ18" s="9" t="s">
        <v>4328</v>
      </c>
      <c r="AR18" s="9" t="s">
        <v>4219</v>
      </c>
      <c r="AS18" s="9" t="s">
        <v>4284</v>
      </c>
      <c r="AT18" s="9" t="s">
        <v>2910</v>
      </c>
      <c r="AU18" s="9" t="s">
        <v>3521</v>
      </c>
      <c r="AV18" s="9" t="s">
        <v>3710</v>
      </c>
      <c r="AW18" s="9"/>
      <c r="AX18" s="3" t="s">
        <v>74</v>
      </c>
      <c r="AY18" s="62">
        <v>40633</v>
      </c>
      <c r="AZ18" s="3" t="s">
        <v>4326</v>
      </c>
      <c r="BA18" s="3" t="s">
        <v>5285</v>
      </c>
      <c r="BB18" s="3"/>
      <c r="BC18" s="3" t="s">
        <v>2721</v>
      </c>
      <c r="BD18" s="3" t="s">
        <v>32</v>
      </c>
      <c r="BE18" s="3" t="s">
        <v>3600</v>
      </c>
      <c r="BF18" s="11" t="s">
        <v>3850</v>
      </c>
      <c r="BG18" s="3" t="s">
        <v>32</v>
      </c>
      <c r="BH18" s="3" t="s">
        <v>107</v>
      </c>
      <c r="BI18" s="9" t="s">
        <v>4329</v>
      </c>
      <c r="BJ18" s="3" t="s">
        <v>3979</v>
      </c>
      <c r="BK18" s="3" t="s">
        <v>21</v>
      </c>
      <c r="BL18" s="3"/>
      <c r="BM18" s="3"/>
      <c r="BN18" s="3" t="s">
        <v>21</v>
      </c>
      <c r="BO18" s="3"/>
      <c r="BP18" s="3"/>
      <c r="BQ18" s="2"/>
    </row>
    <row r="19" spans="1:69" ht="70.8" customHeight="1" x14ac:dyDescent="0.3">
      <c r="A19" s="14" t="s">
        <v>972</v>
      </c>
      <c r="B19" s="2" t="s">
        <v>490</v>
      </c>
      <c r="C19" s="11" t="s">
        <v>1176</v>
      </c>
      <c r="D19" s="11"/>
      <c r="E19" s="11" t="s">
        <v>1176</v>
      </c>
      <c r="F19" s="3" t="s">
        <v>19</v>
      </c>
      <c r="G19" s="3" t="s">
        <v>1233</v>
      </c>
      <c r="H19" s="3" t="s">
        <v>491</v>
      </c>
      <c r="I19" s="3" t="s">
        <v>1195</v>
      </c>
      <c r="J19" s="3" t="s">
        <v>1195</v>
      </c>
      <c r="K19" s="5" t="s">
        <v>1706</v>
      </c>
      <c r="L19" s="6" t="s">
        <v>1707</v>
      </c>
      <c r="M19" s="5" t="s">
        <v>1375</v>
      </c>
      <c r="N19" s="5" t="s">
        <v>3003</v>
      </c>
      <c r="O19" s="11" t="s">
        <v>2844</v>
      </c>
      <c r="P19" s="11" t="s">
        <v>3115</v>
      </c>
      <c r="Q19" s="5" t="s">
        <v>1708</v>
      </c>
      <c r="R19" s="7"/>
      <c r="S19" s="5" t="s">
        <v>1709</v>
      </c>
      <c r="T19" s="5" t="s">
        <v>1710</v>
      </c>
      <c r="U19" s="11" t="s">
        <v>3382</v>
      </c>
      <c r="V19" s="7"/>
      <c r="W19" s="8" t="s">
        <v>142</v>
      </c>
      <c r="X19" s="3" t="s">
        <v>33</v>
      </c>
      <c r="Y19" s="8" t="s">
        <v>142</v>
      </c>
      <c r="Z19" s="3" t="s">
        <v>96</v>
      </c>
      <c r="AA19" s="8" t="s">
        <v>142</v>
      </c>
      <c r="AB19" s="3" t="s">
        <v>2801</v>
      </c>
      <c r="AC19" s="3" t="s">
        <v>21</v>
      </c>
      <c r="AD19" s="3" t="s">
        <v>21</v>
      </c>
      <c r="AE19" s="7"/>
      <c r="AF19" s="3" t="s">
        <v>21</v>
      </c>
      <c r="AG19" s="3"/>
      <c r="AH19" s="3" t="s">
        <v>27</v>
      </c>
      <c r="AI19" s="3" t="s">
        <v>28</v>
      </c>
      <c r="AJ19" s="3" t="s">
        <v>3528</v>
      </c>
      <c r="AK19" s="9" t="s">
        <v>3516</v>
      </c>
      <c r="AL19" s="9" t="s">
        <v>4293</v>
      </c>
      <c r="AM19" s="9" t="s">
        <v>4342</v>
      </c>
      <c r="AN19" s="14" t="s">
        <v>4369</v>
      </c>
      <c r="AO19" s="11" t="s">
        <v>3710</v>
      </c>
      <c r="AP19" s="9" t="s">
        <v>4370</v>
      </c>
      <c r="AQ19" s="9" t="s">
        <v>4371</v>
      </c>
      <c r="AR19" s="9" t="s">
        <v>4219</v>
      </c>
      <c r="AS19" s="9" t="s">
        <v>4284</v>
      </c>
      <c r="AT19" s="9" t="s">
        <v>2910</v>
      </c>
      <c r="AU19" s="9" t="s">
        <v>3521</v>
      </c>
      <c r="AV19" s="9" t="s">
        <v>3710</v>
      </c>
      <c r="AW19" s="9"/>
      <c r="AX19" s="9" t="s">
        <v>4346</v>
      </c>
      <c r="AY19" s="196" t="s">
        <v>4375</v>
      </c>
      <c r="AZ19" s="196" t="s">
        <v>4376</v>
      </c>
      <c r="BA19" s="3" t="s">
        <v>3528</v>
      </c>
      <c r="BB19" s="9" t="s">
        <v>1210</v>
      </c>
      <c r="BC19" s="9" t="s">
        <v>3854</v>
      </c>
      <c r="BD19" s="3" t="s">
        <v>32</v>
      </c>
      <c r="BE19" s="9" t="s">
        <v>4372</v>
      </c>
      <c r="BF19" s="14" t="s">
        <v>4373</v>
      </c>
      <c r="BG19" s="3" t="s">
        <v>32</v>
      </c>
      <c r="BH19" s="3" t="s">
        <v>107</v>
      </c>
      <c r="BI19" s="9" t="s">
        <v>4374</v>
      </c>
      <c r="BJ19" s="3" t="s">
        <v>3979</v>
      </c>
      <c r="BK19" s="3" t="s">
        <v>21</v>
      </c>
      <c r="BL19" s="3"/>
      <c r="BM19" s="3"/>
      <c r="BN19" s="3" t="s">
        <v>21</v>
      </c>
      <c r="BO19" s="3"/>
      <c r="BP19" s="3"/>
      <c r="BQ19" s="32" t="s">
        <v>4377</v>
      </c>
    </row>
    <row r="20" spans="1:69" ht="148.19999999999999" customHeight="1" x14ac:dyDescent="0.3">
      <c r="A20" s="14" t="s">
        <v>973</v>
      </c>
      <c r="B20" s="2" t="s">
        <v>580</v>
      </c>
      <c r="C20" s="11" t="s">
        <v>1176</v>
      </c>
      <c r="D20" s="11"/>
      <c r="E20" s="11" t="s">
        <v>1176</v>
      </c>
      <c r="F20" s="3" t="s">
        <v>19</v>
      </c>
      <c r="G20" s="3" t="s">
        <v>1282</v>
      </c>
      <c r="H20" s="3" t="s">
        <v>581</v>
      </c>
      <c r="I20" s="3" t="s">
        <v>1195</v>
      </c>
      <c r="J20" s="3" t="s">
        <v>1195</v>
      </c>
      <c r="K20" s="10" t="s">
        <v>2969</v>
      </c>
      <c r="L20" s="13" t="s">
        <v>2970</v>
      </c>
      <c r="M20" s="5" t="s">
        <v>2838</v>
      </c>
      <c r="N20" s="5" t="s">
        <v>3003</v>
      </c>
      <c r="O20" s="11" t="s">
        <v>2844</v>
      </c>
      <c r="P20" s="11" t="s">
        <v>3131</v>
      </c>
      <c r="Q20" s="5" t="s">
        <v>1799</v>
      </c>
      <c r="R20" s="7"/>
      <c r="S20" s="5" t="s">
        <v>1800</v>
      </c>
      <c r="T20" s="5" t="s">
        <v>21</v>
      </c>
      <c r="U20" s="11" t="s">
        <v>3383</v>
      </c>
      <c r="V20" s="7"/>
      <c r="W20" s="8" t="s">
        <v>97</v>
      </c>
      <c r="X20" s="3" t="s">
        <v>33</v>
      </c>
      <c r="Y20" s="8" t="s">
        <v>97</v>
      </c>
      <c r="Z20" s="3" t="s">
        <v>96</v>
      </c>
      <c r="AA20" s="8" t="s">
        <v>59</v>
      </c>
      <c r="AB20" s="3" t="s">
        <v>2801</v>
      </c>
      <c r="AC20" s="3" t="s">
        <v>21</v>
      </c>
      <c r="AD20" s="3" t="s">
        <v>21</v>
      </c>
      <c r="AE20" s="7"/>
      <c r="AF20" s="3" t="s">
        <v>21</v>
      </c>
      <c r="AG20" s="3"/>
      <c r="AH20" s="3" t="s">
        <v>27</v>
      </c>
      <c r="AI20" s="3" t="s">
        <v>28</v>
      </c>
      <c r="AJ20" s="3" t="s">
        <v>3528</v>
      </c>
      <c r="AK20" s="9" t="s">
        <v>3516</v>
      </c>
      <c r="AL20" s="9" t="s">
        <v>4293</v>
      </c>
      <c r="AM20" s="9" t="s">
        <v>4415</v>
      </c>
      <c r="AN20" s="14" t="s">
        <v>4416</v>
      </c>
      <c r="AO20" s="11" t="s">
        <v>3710</v>
      </c>
      <c r="AP20" s="9" t="s">
        <v>4417</v>
      </c>
      <c r="AQ20" s="9" t="s">
        <v>4418</v>
      </c>
      <c r="AR20" s="9" t="s">
        <v>4419</v>
      </c>
      <c r="AS20" s="9" t="s">
        <v>4284</v>
      </c>
      <c r="AT20" s="9" t="s">
        <v>2910</v>
      </c>
      <c r="AU20" s="9" t="s">
        <v>3521</v>
      </c>
      <c r="AV20" s="9" t="s">
        <v>3710</v>
      </c>
      <c r="AW20" s="9"/>
      <c r="AX20" s="3" t="s">
        <v>35</v>
      </c>
      <c r="AY20" s="62">
        <v>40358</v>
      </c>
      <c r="AZ20" s="62" t="s">
        <v>4420</v>
      </c>
      <c r="BA20" s="3" t="s">
        <v>3528</v>
      </c>
      <c r="BB20" s="3"/>
      <c r="BC20" s="3" t="s">
        <v>1217</v>
      </c>
      <c r="BD20" s="3" t="s">
        <v>1175</v>
      </c>
      <c r="BE20" s="3" t="s">
        <v>3601</v>
      </c>
      <c r="BF20" s="11" t="s">
        <v>4421</v>
      </c>
      <c r="BG20" s="11" t="s">
        <v>1217</v>
      </c>
      <c r="BH20" s="3" t="s">
        <v>107</v>
      </c>
      <c r="BI20" s="9" t="s">
        <v>3967</v>
      </c>
      <c r="BJ20" s="3" t="s">
        <v>3979</v>
      </c>
      <c r="BK20" s="3" t="s">
        <v>21</v>
      </c>
      <c r="BL20" s="3"/>
      <c r="BM20" s="3"/>
      <c r="BN20" s="3" t="s">
        <v>21</v>
      </c>
      <c r="BO20" s="3"/>
      <c r="BP20" s="3"/>
      <c r="BQ20" s="32" t="s">
        <v>4422</v>
      </c>
    </row>
    <row r="21" spans="1:69" ht="69" customHeight="1" x14ac:dyDescent="0.3">
      <c r="A21" s="14" t="s">
        <v>974</v>
      </c>
      <c r="B21" s="2" t="s">
        <v>511</v>
      </c>
      <c r="C21" s="11" t="s">
        <v>1176</v>
      </c>
      <c r="D21" s="11"/>
      <c r="E21" s="11" t="s">
        <v>1176</v>
      </c>
      <c r="F21" s="3" t="s">
        <v>19</v>
      </c>
      <c r="G21" s="3" t="s">
        <v>1284</v>
      </c>
      <c r="H21" s="3" t="s">
        <v>512</v>
      </c>
      <c r="I21" s="3" t="s">
        <v>1195</v>
      </c>
      <c r="J21" s="3" t="s">
        <v>1195</v>
      </c>
      <c r="K21" s="5" t="s">
        <v>1845</v>
      </c>
      <c r="L21" s="6" t="s">
        <v>513</v>
      </c>
      <c r="M21" s="5" t="s">
        <v>1376</v>
      </c>
      <c r="N21" s="5" t="s">
        <v>3003</v>
      </c>
      <c r="O21" s="11" t="s">
        <v>2844</v>
      </c>
      <c r="P21" s="11" t="s">
        <v>1306</v>
      </c>
      <c r="Q21" s="5" t="s">
        <v>1846</v>
      </c>
      <c r="R21" s="7"/>
      <c r="S21" s="5" t="s">
        <v>1847</v>
      </c>
      <c r="T21" s="5" t="s">
        <v>1848</v>
      </c>
      <c r="U21" s="11" t="s">
        <v>3384</v>
      </c>
      <c r="V21" s="7"/>
      <c r="W21" s="8" t="s">
        <v>217</v>
      </c>
      <c r="X21" s="3" t="s">
        <v>33</v>
      </c>
      <c r="Y21" s="8" t="s">
        <v>514</v>
      </c>
      <c r="Z21" s="3" t="s">
        <v>96</v>
      </c>
      <c r="AA21" s="8" t="s">
        <v>515</v>
      </c>
      <c r="AB21" s="3" t="s">
        <v>2801</v>
      </c>
      <c r="AC21" s="3" t="s">
        <v>21</v>
      </c>
      <c r="AD21" s="3" t="s">
        <v>21</v>
      </c>
      <c r="AE21" s="7"/>
      <c r="AF21" s="8" t="s">
        <v>516</v>
      </c>
      <c r="AG21" s="8" t="s">
        <v>1176</v>
      </c>
      <c r="AH21" s="3" t="s">
        <v>27</v>
      </c>
      <c r="AI21" s="3" t="s">
        <v>28</v>
      </c>
      <c r="AJ21" s="3" t="s">
        <v>3528</v>
      </c>
      <c r="AK21" s="9" t="s">
        <v>3516</v>
      </c>
      <c r="AL21" s="9" t="s">
        <v>4293</v>
      </c>
      <c r="AM21" s="9" t="s">
        <v>4378</v>
      </c>
      <c r="AN21" s="14" t="s">
        <v>4379</v>
      </c>
      <c r="AO21" s="14" t="s">
        <v>4317</v>
      </c>
      <c r="AP21" s="3" t="s">
        <v>4380</v>
      </c>
      <c r="AQ21" s="9" t="s">
        <v>4381</v>
      </c>
      <c r="AR21" s="11" t="s">
        <v>2798</v>
      </c>
      <c r="AS21" s="9" t="s">
        <v>4280</v>
      </c>
      <c r="AT21" s="9" t="s">
        <v>2910</v>
      </c>
      <c r="AU21" s="9" t="s">
        <v>3521</v>
      </c>
      <c r="AV21" s="9" t="s">
        <v>3710</v>
      </c>
      <c r="AW21" s="9"/>
      <c r="AX21" s="3" t="s">
        <v>35</v>
      </c>
      <c r="AY21" s="62">
        <v>42357</v>
      </c>
      <c r="AZ21" s="62" t="s">
        <v>4382</v>
      </c>
      <c r="BA21" s="3" t="s">
        <v>3528</v>
      </c>
      <c r="BB21" s="3"/>
      <c r="BC21" s="3" t="s">
        <v>2830</v>
      </c>
      <c r="BD21" s="3" t="s">
        <v>32</v>
      </c>
      <c r="BE21" s="9" t="s">
        <v>3614</v>
      </c>
      <c r="BF21" s="11" t="s">
        <v>3850</v>
      </c>
      <c r="BG21" s="3" t="s">
        <v>32</v>
      </c>
      <c r="BH21" s="30" t="s">
        <v>45</v>
      </c>
      <c r="BI21" s="3"/>
      <c r="BJ21" s="3"/>
      <c r="BK21" s="3" t="s">
        <v>21</v>
      </c>
      <c r="BL21" s="3"/>
      <c r="BM21" s="3"/>
      <c r="BN21" s="3" t="s">
        <v>4384</v>
      </c>
      <c r="BO21" s="9" t="s">
        <v>4367</v>
      </c>
      <c r="BP21" s="3" t="s">
        <v>3839</v>
      </c>
      <c r="BQ21" s="32" t="s">
        <v>4383</v>
      </c>
    </row>
    <row r="22" spans="1:69" ht="93.6" x14ac:dyDescent="0.3">
      <c r="A22" s="14" t="s">
        <v>975</v>
      </c>
      <c r="B22" s="2" t="s">
        <v>636</v>
      </c>
      <c r="C22" s="11" t="s">
        <v>1176</v>
      </c>
      <c r="D22" s="11"/>
      <c r="E22" s="11" t="s">
        <v>1176</v>
      </c>
      <c r="F22" s="3" t="s">
        <v>19</v>
      </c>
      <c r="G22" s="3" t="s">
        <v>1235</v>
      </c>
      <c r="H22" s="3" t="s">
        <v>637</v>
      </c>
      <c r="I22" s="3" t="s">
        <v>1195</v>
      </c>
      <c r="J22" s="3" t="s">
        <v>1195</v>
      </c>
      <c r="K22" s="10" t="s">
        <v>2971</v>
      </c>
      <c r="L22" s="13" t="s">
        <v>2972</v>
      </c>
      <c r="M22" s="5" t="s">
        <v>2915</v>
      </c>
      <c r="N22" s="5" t="s">
        <v>3003</v>
      </c>
      <c r="O22" s="11" t="s">
        <v>2844</v>
      </c>
      <c r="P22" s="11" t="s">
        <v>3132</v>
      </c>
      <c r="Q22" s="5" t="s">
        <v>1942</v>
      </c>
      <c r="R22" s="7"/>
      <c r="S22" s="5" t="s">
        <v>1943</v>
      </c>
      <c r="T22" s="5" t="s">
        <v>1944</v>
      </c>
      <c r="U22" s="11" t="s">
        <v>3385</v>
      </c>
      <c r="V22" s="7"/>
      <c r="W22" s="8" t="s">
        <v>303</v>
      </c>
      <c r="X22" s="3" t="s">
        <v>33</v>
      </c>
      <c r="Y22" s="8" t="s">
        <v>206</v>
      </c>
      <c r="Z22" s="3" t="s">
        <v>96</v>
      </c>
      <c r="AA22" s="8" t="s">
        <v>206</v>
      </c>
      <c r="AB22" s="3" t="s">
        <v>2801</v>
      </c>
      <c r="AC22" s="3" t="s">
        <v>21</v>
      </c>
      <c r="AD22" s="3" t="s">
        <v>21</v>
      </c>
      <c r="AE22" s="7"/>
      <c r="AF22" s="3" t="s">
        <v>21</v>
      </c>
      <c r="AG22" s="3"/>
      <c r="AH22" s="3" t="s">
        <v>27</v>
      </c>
      <c r="AI22" s="3" t="s">
        <v>28</v>
      </c>
      <c r="AJ22" s="3" t="s">
        <v>3528</v>
      </c>
      <c r="AK22" s="9" t="s">
        <v>3516</v>
      </c>
      <c r="AL22" s="9" t="s">
        <v>4330</v>
      </c>
      <c r="AM22" s="9" t="s">
        <v>4331</v>
      </c>
      <c r="AN22" s="14" t="s">
        <v>4332</v>
      </c>
      <c r="AO22" s="11" t="s">
        <v>3710</v>
      </c>
      <c r="AP22" s="3" t="s">
        <v>3545</v>
      </c>
      <c r="AQ22" s="9" t="s">
        <v>4334</v>
      </c>
      <c r="AR22" s="3" t="s">
        <v>4333</v>
      </c>
      <c r="AS22" s="9" t="s">
        <v>4280</v>
      </c>
      <c r="AT22" s="9" t="s">
        <v>2910</v>
      </c>
      <c r="AU22" s="9" t="s">
        <v>3521</v>
      </c>
      <c r="AV22" s="9" t="s">
        <v>3710</v>
      </c>
      <c r="AW22" s="9"/>
      <c r="AX22" s="3" t="s">
        <v>35</v>
      </c>
      <c r="AY22" s="62">
        <v>43026</v>
      </c>
      <c r="AZ22" s="62" t="s">
        <v>4335</v>
      </c>
      <c r="BA22" s="3" t="s">
        <v>3528</v>
      </c>
      <c r="BB22" s="3"/>
      <c r="BC22" s="3" t="s">
        <v>32</v>
      </c>
      <c r="BD22" s="3" t="s">
        <v>32</v>
      </c>
      <c r="BE22" s="62">
        <v>43026</v>
      </c>
      <c r="BF22" s="62" t="s">
        <v>4335</v>
      </c>
      <c r="BG22" s="3" t="s">
        <v>32</v>
      </c>
      <c r="BH22" s="3" t="s">
        <v>107</v>
      </c>
      <c r="BI22" s="9" t="s">
        <v>3919</v>
      </c>
      <c r="BJ22" s="3" t="s">
        <v>3979</v>
      </c>
      <c r="BK22" s="3" t="s">
        <v>21</v>
      </c>
      <c r="BL22" s="3"/>
      <c r="BM22" s="3"/>
      <c r="BN22" s="3" t="s">
        <v>21</v>
      </c>
      <c r="BO22" s="3"/>
      <c r="BP22" s="3"/>
      <c r="BQ22" s="32" t="s">
        <v>3788</v>
      </c>
    </row>
    <row r="23" spans="1:69" ht="62.4" x14ac:dyDescent="0.3">
      <c r="A23" s="14" t="s">
        <v>976</v>
      </c>
      <c r="B23" s="2" t="s">
        <v>505</v>
      </c>
      <c r="C23" s="11" t="s">
        <v>1176</v>
      </c>
      <c r="D23" s="11"/>
      <c r="E23" s="11" t="s">
        <v>1176</v>
      </c>
      <c r="F23" s="3" t="s">
        <v>52</v>
      </c>
      <c r="G23" s="3" t="s">
        <v>1284</v>
      </c>
      <c r="H23" s="3" t="s">
        <v>506</v>
      </c>
      <c r="I23" s="3" t="s">
        <v>1195</v>
      </c>
      <c r="J23" s="3" t="s">
        <v>1195</v>
      </c>
      <c r="K23" s="5" t="s">
        <v>1945</v>
      </c>
      <c r="L23" s="6" t="s">
        <v>1946</v>
      </c>
      <c r="M23" s="5" t="s">
        <v>1375</v>
      </c>
      <c r="N23" s="5" t="s">
        <v>3003</v>
      </c>
      <c r="O23" s="11" t="s">
        <v>3006</v>
      </c>
      <c r="P23" s="11" t="s">
        <v>3025</v>
      </c>
      <c r="Q23" s="5" t="s">
        <v>1947</v>
      </c>
      <c r="R23" s="7"/>
      <c r="S23" s="5" t="s">
        <v>1948</v>
      </c>
      <c r="T23" s="5" t="s">
        <v>1949</v>
      </c>
      <c r="U23" s="11" t="e">
        <v>#N/A</v>
      </c>
      <c r="V23" s="7"/>
      <c r="W23" s="8" t="s">
        <v>115</v>
      </c>
      <c r="X23" s="3" t="s">
        <v>33</v>
      </c>
      <c r="Y23" s="8" t="s">
        <v>115</v>
      </c>
      <c r="Z23" s="3" t="s">
        <v>96</v>
      </c>
      <c r="AA23" s="8" t="s">
        <v>115</v>
      </c>
      <c r="AB23" s="3" t="s">
        <v>2801</v>
      </c>
      <c r="AC23" s="3" t="s">
        <v>21</v>
      </c>
      <c r="AD23" s="3" t="s">
        <v>21</v>
      </c>
      <c r="AE23" s="7"/>
      <c r="AF23" s="3" t="s">
        <v>21</v>
      </c>
      <c r="AG23" s="3"/>
      <c r="AH23" s="3" t="s">
        <v>27</v>
      </c>
      <c r="AI23" s="3" t="s">
        <v>28</v>
      </c>
      <c r="AJ23" s="3" t="s">
        <v>5285</v>
      </c>
      <c r="AK23" s="3" t="s">
        <v>74</v>
      </c>
      <c r="AL23" s="3" t="s">
        <v>295</v>
      </c>
      <c r="AM23" s="3" t="s">
        <v>4278</v>
      </c>
      <c r="AN23" s="14" t="s">
        <v>4279</v>
      </c>
      <c r="AO23" s="11" t="s">
        <v>3710</v>
      </c>
      <c r="AP23" s="9" t="s">
        <v>2822</v>
      </c>
      <c r="AQ23" s="9" t="s">
        <v>5148</v>
      </c>
      <c r="AR23" s="14" t="s">
        <v>4607</v>
      </c>
      <c r="AS23" s="9" t="s">
        <v>4280</v>
      </c>
      <c r="AT23" s="9" t="s">
        <v>2910</v>
      </c>
      <c r="AU23" s="9" t="s">
        <v>3521</v>
      </c>
      <c r="AV23" s="9" t="s">
        <v>3710</v>
      </c>
      <c r="AW23" s="9"/>
      <c r="AX23" s="3" t="s">
        <v>74</v>
      </c>
      <c r="AY23" s="62">
        <v>37746</v>
      </c>
      <c r="AZ23" s="3" t="s">
        <v>4278</v>
      </c>
      <c r="BA23" s="3" t="s">
        <v>5285</v>
      </c>
      <c r="BB23" s="3"/>
      <c r="BC23" s="3" t="s">
        <v>1217</v>
      </c>
      <c r="BD23" s="3" t="s">
        <v>1175</v>
      </c>
      <c r="BE23" s="3" t="s">
        <v>3579</v>
      </c>
      <c r="BF23" s="9" t="s">
        <v>3521</v>
      </c>
      <c r="BG23" s="11" t="s">
        <v>1217</v>
      </c>
      <c r="BH23" s="3" t="s">
        <v>107</v>
      </c>
      <c r="BI23" s="9" t="s">
        <v>3919</v>
      </c>
      <c r="BJ23" s="3" t="s">
        <v>3979</v>
      </c>
      <c r="BK23" s="3" t="s">
        <v>21</v>
      </c>
      <c r="BL23" s="3"/>
      <c r="BM23" s="3"/>
      <c r="BN23" s="3" t="s">
        <v>21</v>
      </c>
      <c r="BO23" s="3"/>
      <c r="BP23" s="3"/>
      <c r="BQ23" s="2"/>
    </row>
    <row r="24" spans="1:69" ht="93.6" x14ac:dyDescent="0.3">
      <c r="A24" s="14" t="s">
        <v>977</v>
      </c>
      <c r="B24" s="2" t="s">
        <v>615</v>
      </c>
      <c r="C24" s="11" t="s">
        <v>1176</v>
      </c>
      <c r="D24" s="11"/>
      <c r="E24" s="11" t="s">
        <v>1176</v>
      </c>
      <c r="F24" s="3" t="s">
        <v>19</v>
      </c>
      <c r="G24" s="3" t="s">
        <v>1238</v>
      </c>
      <c r="H24" s="3" t="s">
        <v>616</v>
      </c>
      <c r="I24" s="3" t="s">
        <v>1195</v>
      </c>
      <c r="J24" s="3" t="s">
        <v>1195</v>
      </c>
      <c r="K24" s="5" t="s">
        <v>1959</v>
      </c>
      <c r="L24" s="6" t="s">
        <v>1960</v>
      </c>
      <c r="M24" s="5" t="s">
        <v>1376</v>
      </c>
      <c r="N24" s="5" t="s">
        <v>3003</v>
      </c>
      <c r="O24" s="11" t="s">
        <v>3005</v>
      </c>
      <c r="P24" s="11" t="s">
        <v>3133</v>
      </c>
      <c r="Q24" s="5" t="s">
        <v>1961</v>
      </c>
      <c r="R24" s="7"/>
      <c r="S24" s="5" t="s">
        <v>1962</v>
      </c>
      <c r="T24" s="5" t="s">
        <v>1963</v>
      </c>
      <c r="U24" s="11" t="s">
        <v>3386</v>
      </c>
      <c r="V24" s="7"/>
      <c r="W24" s="8" t="s">
        <v>142</v>
      </c>
      <c r="X24" s="3" t="s">
        <v>33</v>
      </c>
      <c r="Y24" s="8" t="s">
        <v>142</v>
      </c>
      <c r="Z24" s="3" t="s">
        <v>96</v>
      </c>
      <c r="AA24" s="8" t="s">
        <v>142</v>
      </c>
      <c r="AB24" s="3" t="s">
        <v>2801</v>
      </c>
      <c r="AC24" s="3" t="s">
        <v>21</v>
      </c>
      <c r="AD24" s="3" t="s">
        <v>21</v>
      </c>
      <c r="AE24" s="7"/>
      <c r="AF24" s="3" t="s">
        <v>21</v>
      </c>
      <c r="AG24" s="3"/>
      <c r="AH24" s="3" t="s">
        <v>27</v>
      </c>
      <c r="AI24" s="3" t="s">
        <v>28</v>
      </c>
      <c r="AJ24" s="3" t="s">
        <v>5285</v>
      </c>
      <c r="AK24" s="9" t="s">
        <v>2991</v>
      </c>
      <c r="AL24" s="9" t="s">
        <v>4336</v>
      </c>
      <c r="AM24" s="9" t="s">
        <v>4337</v>
      </c>
      <c r="AN24" s="14" t="s">
        <v>4338</v>
      </c>
      <c r="AO24" s="11" t="s">
        <v>3710</v>
      </c>
      <c r="AP24" s="3" t="s">
        <v>3545</v>
      </c>
      <c r="AQ24" s="9" t="s">
        <v>4339</v>
      </c>
      <c r="AR24" s="3" t="s">
        <v>4340</v>
      </c>
      <c r="AS24" s="9" t="s">
        <v>4280</v>
      </c>
      <c r="AT24" s="9" t="s">
        <v>2910</v>
      </c>
      <c r="AU24" s="9" t="s">
        <v>3521</v>
      </c>
      <c r="AV24" s="9" t="s">
        <v>3710</v>
      </c>
      <c r="AW24" s="9"/>
      <c r="AX24" s="3" t="s">
        <v>74</v>
      </c>
      <c r="AY24" s="62">
        <v>36983</v>
      </c>
      <c r="AZ24" s="62" t="s">
        <v>4009</v>
      </c>
      <c r="BA24" s="3" t="s">
        <v>5285</v>
      </c>
      <c r="BB24" s="3"/>
      <c r="BC24" s="3" t="s">
        <v>1175</v>
      </c>
      <c r="BD24" s="3" t="s">
        <v>1175</v>
      </c>
      <c r="BE24" s="3" t="s">
        <v>3602</v>
      </c>
      <c r="BF24" s="11" t="s">
        <v>3834</v>
      </c>
      <c r="BG24" s="3" t="s">
        <v>1175</v>
      </c>
      <c r="BH24" s="3" t="s">
        <v>107</v>
      </c>
      <c r="BI24" s="9" t="s">
        <v>3919</v>
      </c>
      <c r="BJ24" s="3" t="s">
        <v>3979</v>
      </c>
      <c r="BK24" s="3" t="s">
        <v>21</v>
      </c>
      <c r="BL24" s="3"/>
      <c r="BM24" s="3"/>
      <c r="BN24" s="3" t="s">
        <v>21</v>
      </c>
      <c r="BO24" s="3"/>
      <c r="BP24" s="3"/>
      <c r="BQ24" s="32" t="s">
        <v>4341</v>
      </c>
    </row>
    <row r="25" spans="1:69" ht="90" customHeight="1" x14ac:dyDescent="0.3">
      <c r="A25" s="14" t="s">
        <v>978</v>
      </c>
      <c r="B25" s="2" t="s">
        <v>557</v>
      </c>
      <c r="C25" s="11" t="s">
        <v>1176</v>
      </c>
      <c r="D25" s="11"/>
      <c r="E25" s="11" t="s">
        <v>1176</v>
      </c>
      <c r="F25" s="3" t="s">
        <v>52</v>
      </c>
      <c r="G25" s="3" t="s">
        <v>1249</v>
      </c>
      <c r="H25" s="3" t="s">
        <v>558</v>
      </c>
      <c r="I25" s="3" t="s">
        <v>1195</v>
      </c>
      <c r="J25" s="3" t="s">
        <v>1195</v>
      </c>
      <c r="K25" s="5" t="s">
        <v>2054</v>
      </c>
      <c r="L25" s="6" t="s">
        <v>2055</v>
      </c>
      <c r="M25" s="5" t="s">
        <v>1376</v>
      </c>
      <c r="N25" s="5" t="s">
        <v>3003</v>
      </c>
      <c r="O25" s="11" t="s">
        <v>2844</v>
      </c>
      <c r="P25" s="11" t="s">
        <v>3134</v>
      </c>
      <c r="Q25" s="5" t="s">
        <v>2056</v>
      </c>
      <c r="R25" s="7"/>
      <c r="S25" s="5" t="s">
        <v>2057</v>
      </c>
      <c r="T25" s="5" t="s">
        <v>2058</v>
      </c>
      <c r="U25" s="11" t="s">
        <v>3387</v>
      </c>
      <c r="V25" s="7"/>
      <c r="W25" s="8" t="s">
        <v>131</v>
      </c>
      <c r="X25" s="3" t="s">
        <v>33</v>
      </c>
      <c r="Y25" s="8" t="s">
        <v>131</v>
      </c>
      <c r="Z25" s="3" t="s">
        <v>96</v>
      </c>
      <c r="AA25" s="8" t="s">
        <v>131</v>
      </c>
      <c r="AB25" s="3" t="s">
        <v>2801</v>
      </c>
      <c r="AC25" s="3" t="s">
        <v>21</v>
      </c>
      <c r="AD25" s="3" t="s">
        <v>21</v>
      </c>
      <c r="AE25" s="7"/>
      <c r="AF25" s="3" t="s">
        <v>21</v>
      </c>
      <c r="AG25" s="3"/>
      <c r="AH25" s="3" t="s">
        <v>27</v>
      </c>
      <c r="AI25" s="3" t="s">
        <v>28</v>
      </c>
      <c r="AJ25" s="3" t="s">
        <v>5285</v>
      </c>
      <c r="AK25" s="3" t="s">
        <v>74</v>
      </c>
      <c r="AL25" s="3" t="s">
        <v>295</v>
      </c>
      <c r="AM25" s="3" t="s">
        <v>4009</v>
      </c>
      <c r="AN25" s="14" t="s">
        <v>4323</v>
      </c>
      <c r="AO25" s="11" t="s">
        <v>3710</v>
      </c>
      <c r="AP25" s="3" t="s">
        <v>4324</v>
      </c>
      <c r="AQ25" s="9" t="s">
        <v>4230</v>
      </c>
      <c r="AR25" s="3" t="s">
        <v>3949</v>
      </c>
      <c r="AS25" s="9" t="s">
        <v>4280</v>
      </c>
      <c r="AT25" s="9" t="s">
        <v>2910</v>
      </c>
      <c r="AU25" s="9" t="s">
        <v>3521</v>
      </c>
      <c r="AV25" s="9" t="s">
        <v>3710</v>
      </c>
      <c r="AW25" s="9"/>
      <c r="AX25" s="3" t="s">
        <v>74</v>
      </c>
      <c r="AY25" s="62">
        <v>38666</v>
      </c>
      <c r="AZ25" s="3" t="s">
        <v>4009</v>
      </c>
      <c r="BA25" s="3" t="s">
        <v>5285</v>
      </c>
      <c r="BB25" s="3"/>
      <c r="BC25" s="3" t="s">
        <v>1217</v>
      </c>
      <c r="BD25" s="3" t="s">
        <v>1175</v>
      </c>
      <c r="BE25" s="3" t="s">
        <v>3579</v>
      </c>
      <c r="BF25" s="9" t="s">
        <v>3521</v>
      </c>
      <c r="BG25" s="3" t="s">
        <v>1217</v>
      </c>
      <c r="BH25" s="3" t="s">
        <v>107</v>
      </c>
      <c r="BI25" s="9" t="s">
        <v>3919</v>
      </c>
      <c r="BJ25" s="3" t="s">
        <v>3979</v>
      </c>
      <c r="BK25" s="3" t="s">
        <v>21</v>
      </c>
      <c r="BL25" s="3"/>
      <c r="BM25" s="3"/>
      <c r="BN25" s="3" t="s">
        <v>21</v>
      </c>
      <c r="BO25" s="3"/>
      <c r="BP25" s="3"/>
      <c r="BQ25" s="32" t="s">
        <v>4325</v>
      </c>
    </row>
    <row r="26" spans="1:69" ht="78" x14ac:dyDescent="0.3">
      <c r="A26" s="14" t="s">
        <v>979</v>
      </c>
      <c r="B26" s="2" t="s">
        <v>540</v>
      </c>
      <c r="C26" s="11" t="s">
        <v>1176</v>
      </c>
      <c r="D26" s="11"/>
      <c r="E26" s="11" t="s">
        <v>1176</v>
      </c>
      <c r="F26" s="3" t="s">
        <v>52</v>
      </c>
      <c r="G26" s="3" t="s">
        <v>1236</v>
      </c>
      <c r="H26" s="3" t="s">
        <v>541</v>
      </c>
      <c r="I26" s="3" t="s">
        <v>1195</v>
      </c>
      <c r="J26" s="3" t="s">
        <v>1195</v>
      </c>
      <c r="K26" s="10" t="s">
        <v>2973</v>
      </c>
      <c r="L26" s="13" t="s">
        <v>2974</v>
      </c>
      <c r="M26" s="5" t="s">
        <v>2930</v>
      </c>
      <c r="N26" s="5" t="s">
        <v>3003</v>
      </c>
      <c r="O26" s="11" t="s">
        <v>3005</v>
      </c>
      <c r="P26" s="11" t="s">
        <v>3135</v>
      </c>
      <c r="Q26" s="5" t="s">
        <v>2117</v>
      </c>
      <c r="R26" s="7"/>
      <c r="S26" s="5" t="s">
        <v>2118</v>
      </c>
      <c r="T26" s="5" t="s">
        <v>2119</v>
      </c>
      <c r="U26" s="11" t="s">
        <v>3388</v>
      </c>
      <c r="V26" s="7"/>
      <c r="W26" s="8" t="s">
        <v>131</v>
      </c>
      <c r="X26" s="3" t="s">
        <v>33</v>
      </c>
      <c r="Y26" s="8" t="s">
        <v>131</v>
      </c>
      <c r="Z26" s="3" t="s">
        <v>96</v>
      </c>
      <c r="AA26" s="8" t="s">
        <v>131</v>
      </c>
      <c r="AB26" s="3" t="s">
        <v>2801</v>
      </c>
      <c r="AC26" s="3" t="s">
        <v>21</v>
      </c>
      <c r="AD26" s="3" t="s">
        <v>21</v>
      </c>
      <c r="AE26" s="7"/>
      <c r="AF26" s="3" t="s">
        <v>21</v>
      </c>
      <c r="AG26" s="3"/>
      <c r="AH26" s="3" t="s">
        <v>27</v>
      </c>
      <c r="AI26" s="3" t="s">
        <v>28</v>
      </c>
      <c r="AJ26" s="3" t="s">
        <v>5285</v>
      </c>
      <c r="AK26" s="3" t="s">
        <v>74</v>
      </c>
      <c r="AL26" s="3" t="s">
        <v>295</v>
      </c>
      <c r="AM26" s="3" t="s">
        <v>4009</v>
      </c>
      <c r="AN26" s="14" t="s">
        <v>4423</v>
      </c>
      <c r="AO26" s="11" t="s">
        <v>3710</v>
      </c>
      <c r="AP26" s="9" t="s">
        <v>4370</v>
      </c>
      <c r="AQ26" s="9" t="s">
        <v>4424</v>
      </c>
      <c r="AR26" s="9" t="s">
        <v>4219</v>
      </c>
      <c r="AS26" s="9" t="s">
        <v>4280</v>
      </c>
      <c r="AT26" s="9" t="s">
        <v>2910</v>
      </c>
      <c r="AU26" s="9" t="s">
        <v>3521</v>
      </c>
      <c r="AV26" s="9" t="s">
        <v>3710</v>
      </c>
      <c r="AW26" s="9"/>
      <c r="AX26" s="3" t="s">
        <v>74</v>
      </c>
      <c r="AY26" s="62">
        <v>39688</v>
      </c>
      <c r="AZ26" s="3" t="s">
        <v>4009</v>
      </c>
      <c r="BA26" s="3" t="s">
        <v>5285</v>
      </c>
      <c r="BB26" s="3"/>
      <c r="BC26" s="3" t="s">
        <v>74</v>
      </c>
      <c r="BD26" s="3" t="s">
        <v>3530</v>
      </c>
      <c r="BE26" s="3" t="s">
        <v>3603</v>
      </c>
      <c r="BF26" s="11" t="s">
        <v>3813</v>
      </c>
      <c r="BG26" s="11" t="s">
        <v>5285</v>
      </c>
      <c r="BH26" s="3" t="s">
        <v>107</v>
      </c>
      <c r="BI26" s="9" t="s">
        <v>3919</v>
      </c>
      <c r="BJ26" s="3" t="s">
        <v>3979</v>
      </c>
      <c r="BK26" s="3" t="s">
        <v>21</v>
      </c>
      <c r="BL26" s="3"/>
      <c r="BM26" s="3"/>
      <c r="BN26" s="3" t="s">
        <v>21</v>
      </c>
      <c r="BO26" s="3"/>
      <c r="BP26" s="3"/>
      <c r="BQ26" s="2"/>
    </row>
    <row r="27" spans="1:69" ht="93.6" x14ac:dyDescent="0.3">
      <c r="A27" s="14" t="s">
        <v>980</v>
      </c>
      <c r="B27" s="2" t="s">
        <v>479</v>
      </c>
      <c r="C27" s="11" t="s">
        <v>1176</v>
      </c>
      <c r="D27" s="11"/>
      <c r="E27" s="11" t="s">
        <v>1176</v>
      </c>
      <c r="F27" s="3" t="s">
        <v>52</v>
      </c>
      <c r="G27" s="3" t="s">
        <v>1297</v>
      </c>
      <c r="H27" s="3" t="s">
        <v>480</v>
      </c>
      <c r="I27" s="3" t="s">
        <v>1195</v>
      </c>
      <c r="J27" s="3" t="s">
        <v>1195</v>
      </c>
      <c r="K27" s="10" t="s">
        <v>2975</v>
      </c>
      <c r="L27" s="13" t="s">
        <v>2976</v>
      </c>
      <c r="M27" s="5" t="s">
        <v>2930</v>
      </c>
      <c r="N27" s="5" t="s">
        <v>3003</v>
      </c>
      <c r="O27" s="11" t="s">
        <v>2844</v>
      </c>
      <c r="P27" s="11" t="s">
        <v>3086</v>
      </c>
      <c r="Q27" s="5" t="s">
        <v>2134</v>
      </c>
      <c r="R27" s="7"/>
      <c r="S27" s="5" t="s">
        <v>2135</v>
      </c>
      <c r="T27" s="5" t="s">
        <v>2136</v>
      </c>
      <c r="U27" s="11" t="s">
        <v>3324</v>
      </c>
      <c r="V27" s="7"/>
      <c r="W27" s="8" t="s">
        <v>115</v>
      </c>
      <c r="X27" s="3" t="s">
        <v>33</v>
      </c>
      <c r="Y27" s="8" t="s">
        <v>115</v>
      </c>
      <c r="Z27" s="3" t="s">
        <v>96</v>
      </c>
      <c r="AA27" s="8" t="s">
        <v>115</v>
      </c>
      <c r="AB27" s="3" t="s">
        <v>2801</v>
      </c>
      <c r="AC27" s="3" t="s">
        <v>21</v>
      </c>
      <c r="AD27" s="3" t="s">
        <v>21</v>
      </c>
      <c r="AE27" s="7"/>
      <c r="AF27" s="3" t="s">
        <v>21</v>
      </c>
      <c r="AG27" s="3"/>
      <c r="AH27" s="3" t="s">
        <v>27</v>
      </c>
      <c r="AI27" s="3" t="s">
        <v>28</v>
      </c>
      <c r="AJ27" s="3" t="s">
        <v>3528</v>
      </c>
      <c r="AK27" s="9" t="s">
        <v>4300</v>
      </c>
      <c r="AL27" s="9" t="s">
        <v>4352</v>
      </c>
      <c r="AM27" s="9" t="s">
        <v>4353</v>
      </c>
      <c r="AN27" s="14" t="s">
        <v>4354</v>
      </c>
      <c r="AO27" s="14" t="s">
        <v>4355</v>
      </c>
      <c r="AP27" s="9" t="s">
        <v>3989</v>
      </c>
      <c r="AQ27" s="9" t="s">
        <v>4356</v>
      </c>
      <c r="AR27" s="9" t="s">
        <v>4139</v>
      </c>
      <c r="AS27" s="9" t="s">
        <v>4357</v>
      </c>
      <c r="AT27" s="9" t="s">
        <v>2910</v>
      </c>
      <c r="AU27" s="9" t="s">
        <v>3521</v>
      </c>
      <c r="AV27" s="9" t="s">
        <v>3710</v>
      </c>
      <c r="AW27" s="9"/>
      <c r="AX27" s="9" t="s">
        <v>35</v>
      </c>
      <c r="AY27" s="62">
        <v>37731</v>
      </c>
      <c r="AZ27" s="62" t="s">
        <v>4009</v>
      </c>
      <c r="BA27" s="3" t="s">
        <v>3528</v>
      </c>
      <c r="BB27" s="9"/>
      <c r="BC27" s="3" t="s">
        <v>74</v>
      </c>
      <c r="BD27" s="3" t="s">
        <v>3530</v>
      </c>
      <c r="BE27" s="3" t="s">
        <v>3604</v>
      </c>
      <c r="BF27" s="14" t="s">
        <v>4358</v>
      </c>
      <c r="BG27" s="11" t="s">
        <v>5285</v>
      </c>
      <c r="BH27" s="3" t="s">
        <v>107</v>
      </c>
      <c r="BI27" s="9" t="s">
        <v>4246</v>
      </c>
      <c r="BJ27" s="3" t="s">
        <v>3979</v>
      </c>
      <c r="BK27" s="3" t="s">
        <v>21</v>
      </c>
      <c r="BL27" s="3"/>
      <c r="BM27" s="3"/>
      <c r="BN27" s="3" t="s">
        <v>21</v>
      </c>
      <c r="BO27" s="3"/>
      <c r="BP27" s="3"/>
      <c r="BQ27" s="2"/>
    </row>
    <row r="28" spans="1:69" ht="78" x14ac:dyDescent="0.3">
      <c r="A28" s="14" t="s">
        <v>981</v>
      </c>
      <c r="B28" s="2" t="s">
        <v>561</v>
      </c>
      <c r="C28" s="11" t="s">
        <v>1176</v>
      </c>
      <c r="D28" s="11"/>
      <c r="E28" s="11" t="s">
        <v>1176</v>
      </c>
      <c r="F28" s="3" t="s">
        <v>19</v>
      </c>
      <c r="G28" s="3" t="s">
        <v>1249</v>
      </c>
      <c r="H28" s="3" t="s">
        <v>562</v>
      </c>
      <c r="I28" s="3" t="s">
        <v>1195</v>
      </c>
      <c r="J28" s="3" t="s">
        <v>1195</v>
      </c>
      <c r="K28" s="5" t="s">
        <v>2206</v>
      </c>
      <c r="L28" s="6" t="s">
        <v>396</v>
      </c>
      <c r="M28" s="5" t="s">
        <v>1376</v>
      </c>
      <c r="N28" s="5" t="s">
        <v>3003</v>
      </c>
      <c r="O28" s="11" t="s">
        <v>2844</v>
      </c>
      <c r="P28" s="11" t="s">
        <v>3136</v>
      </c>
      <c r="Q28" s="5" t="s">
        <v>2207</v>
      </c>
      <c r="R28" s="7"/>
      <c r="S28" s="5" t="s">
        <v>2208</v>
      </c>
      <c r="T28" s="5" t="s">
        <v>2209</v>
      </c>
      <c r="U28" s="11" t="s">
        <v>3389</v>
      </c>
      <c r="V28" s="7"/>
      <c r="W28" s="8" t="s">
        <v>206</v>
      </c>
      <c r="X28" s="3" t="s">
        <v>33</v>
      </c>
      <c r="Y28" s="8" t="s">
        <v>206</v>
      </c>
      <c r="Z28" s="3" t="s">
        <v>96</v>
      </c>
      <c r="AA28" s="8" t="s">
        <v>206</v>
      </c>
      <c r="AB28" s="3" t="s">
        <v>2801</v>
      </c>
      <c r="AC28" s="3" t="s">
        <v>21</v>
      </c>
      <c r="AD28" s="3" t="s">
        <v>21</v>
      </c>
      <c r="AE28" s="7"/>
      <c r="AF28" s="3" t="s">
        <v>21</v>
      </c>
      <c r="AG28" s="3"/>
      <c r="AH28" s="3" t="s">
        <v>27</v>
      </c>
      <c r="AI28" s="3" t="s">
        <v>28</v>
      </c>
      <c r="AJ28" s="3" t="s">
        <v>3528</v>
      </c>
      <c r="AK28" s="9" t="s">
        <v>3516</v>
      </c>
      <c r="AL28" s="9" t="s">
        <v>4286</v>
      </c>
      <c r="AM28" s="9" t="s">
        <v>4402</v>
      </c>
      <c r="AN28" s="14" t="s">
        <v>4403</v>
      </c>
      <c r="AO28" s="11" t="s">
        <v>3710</v>
      </c>
      <c r="AP28" s="9" t="s">
        <v>2736</v>
      </c>
      <c r="AQ28" s="9" t="s">
        <v>4404</v>
      </c>
      <c r="AR28" s="9" t="s">
        <v>4251</v>
      </c>
      <c r="AS28" s="9" t="s">
        <v>4284</v>
      </c>
      <c r="AT28" s="9" t="s">
        <v>2910</v>
      </c>
      <c r="AU28" s="9" t="s">
        <v>3521</v>
      </c>
      <c r="AV28" s="9" t="s">
        <v>3710</v>
      </c>
      <c r="AW28" s="9"/>
      <c r="AX28" s="3" t="s">
        <v>35</v>
      </c>
      <c r="AY28" s="62">
        <v>43248</v>
      </c>
      <c r="AZ28" s="62" t="s">
        <v>3817</v>
      </c>
      <c r="BA28" s="3" t="s">
        <v>3528</v>
      </c>
      <c r="BB28" s="3"/>
      <c r="BC28" s="9" t="s">
        <v>3854</v>
      </c>
      <c r="BD28" s="3" t="s">
        <v>32</v>
      </c>
      <c r="BE28" s="9" t="s">
        <v>4405</v>
      </c>
      <c r="BF28" s="14" t="s">
        <v>4406</v>
      </c>
      <c r="BG28" s="3" t="s">
        <v>32</v>
      </c>
      <c r="BH28" s="3" t="s">
        <v>107</v>
      </c>
      <c r="BI28" s="9" t="s">
        <v>3967</v>
      </c>
      <c r="BJ28" s="3" t="s">
        <v>3979</v>
      </c>
      <c r="BK28" s="3" t="s">
        <v>21</v>
      </c>
      <c r="BL28" s="3"/>
      <c r="BM28" s="3"/>
      <c r="BN28" s="3" t="s">
        <v>21</v>
      </c>
      <c r="BO28" s="3"/>
      <c r="BP28" s="3"/>
      <c r="BQ28" s="32" t="s">
        <v>4407</v>
      </c>
    </row>
    <row r="29" spans="1:69" ht="60" customHeight="1" x14ac:dyDescent="0.3">
      <c r="A29" s="14" t="s">
        <v>982</v>
      </c>
      <c r="B29" s="2" t="s">
        <v>129</v>
      </c>
      <c r="C29" s="11" t="s">
        <v>1176</v>
      </c>
      <c r="D29" s="11"/>
      <c r="E29" s="11" t="s">
        <v>1176</v>
      </c>
      <c r="F29" s="3" t="s">
        <v>19</v>
      </c>
      <c r="G29" s="3" t="s">
        <v>1233</v>
      </c>
      <c r="H29" s="3" t="s">
        <v>130</v>
      </c>
      <c r="I29" s="3" t="s">
        <v>1195</v>
      </c>
      <c r="J29" s="3" t="s">
        <v>1195</v>
      </c>
      <c r="K29" s="5" t="s">
        <v>2228</v>
      </c>
      <c r="L29" s="6" t="s">
        <v>2229</v>
      </c>
      <c r="M29" s="5" t="s">
        <v>1376</v>
      </c>
      <c r="N29" s="5" t="s">
        <v>3003</v>
      </c>
      <c r="O29" s="11" t="s">
        <v>3005</v>
      </c>
      <c r="P29" s="11" t="s">
        <v>3137</v>
      </c>
      <c r="Q29" s="5" t="s">
        <v>2230</v>
      </c>
      <c r="R29" s="7"/>
      <c r="S29" s="5" t="s">
        <v>2231</v>
      </c>
      <c r="T29" s="5" t="s">
        <v>2232</v>
      </c>
      <c r="U29" s="11" t="s">
        <v>3390</v>
      </c>
      <c r="V29" s="7"/>
      <c r="W29" s="8" t="s">
        <v>131</v>
      </c>
      <c r="X29" s="3" t="s">
        <v>33</v>
      </c>
      <c r="Y29" s="8" t="s">
        <v>131</v>
      </c>
      <c r="Z29" s="3" t="s">
        <v>96</v>
      </c>
      <c r="AA29" s="8" t="s">
        <v>131</v>
      </c>
      <c r="AB29" s="3" t="s">
        <v>2801</v>
      </c>
      <c r="AC29" s="3"/>
      <c r="AD29" s="8"/>
      <c r="AE29" s="7"/>
      <c r="AF29" s="3" t="s">
        <v>21</v>
      </c>
      <c r="AG29" s="3"/>
      <c r="AH29" s="3" t="s">
        <v>27</v>
      </c>
      <c r="AI29" s="3" t="s">
        <v>28</v>
      </c>
      <c r="AJ29" s="3" t="s">
        <v>3528</v>
      </c>
      <c r="AK29" s="9" t="s">
        <v>3516</v>
      </c>
      <c r="AL29" s="9" t="s">
        <v>4385</v>
      </c>
      <c r="AM29" s="9" t="s">
        <v>4386</v>
      </c>
      <c r="AN29" s="14" t="s">
        <v>4387</v>
      </c>
      <c r="AO29" s="11" t="s">
        <v>3710</v>
      </c>
      <c r="AP29" s="3" t="s">
        <v>4388</v>
      </c>
      <c r="AQ29" s="9" t="s">
        <v>4389</v>
      </c>
      <c r="AR29" s="9" t="s">
        <v>3817</v>
      </c>
      <c r="AS29" s="9" t="s">
        <v>4357</v>
      </c>
      <c r="AT29" s="9" t="s">
        <v>2910</v>
      </c>
      <c r="AU29" s="9" t="s">
        <v>3521</v>
      </c>
      <c r="AV29" s="9" t="s">
        <v>3710</v>
      </c>
      <c r="AW29" s="9"/>
      <c r="AX29" s="3" t="s">
        <v>35</v>
      </c>
      <c r="AY29" s="9" t="s">
        <v>3560</v>
      </c>
      <c r="AZ29" s="62" t="s">
        <v>4009</v>
      </c>
      <c r="BA29" s="3" t="s">
        <v>3528</v>
      </c>
      <c r="BB29" s="3"/>
      <c r="BC29" s="3" t="s">
        <v>2831</v>
      </c>
      <c r="BD29" s="3" t="s">
        <v>32</v>
      </c>
      <c r="BE29" s="3" t="s">
        <v>3605</v>
      </c>
      <c r="BF29" s="11" t="s">
        <v>3850</v>
      </c>
      <c r="BG29" s="3" t="s">
        <v>32</v>
      </c>
      <c r="BH29" s="30" t="s">
        <v>45</v>
      </c>
      <c r="BI29" s="3"/>
      <c r="BJ29" s="3"/>
      <c r="BK29" s="3" t="s">
        <v>21</v>
      </c>
      <c r="BL29" s="3"/>
      <c r="BM29" s="3"/>
      <c r="BN29" s="3" t="s">
        <v>46</v>
      </c>
      <c r="BO29" s="3"/>
      <c r="BP29" s="3"/>
      <c r="BQ29" s="32" t="s">
        <v>4390</v>
      </c>
    </row>
    <row r="30" spans="1:69" ht="68.400000000000006" customHeight="1" x14ac:dyDescent="0.3">
      <c r="A30" s="14" t="s">
        <v>983</v>
      </c>
      <c r="B30" s="2" t="s">
        <v>2709</v>
      </c>
      <c r="C30" s="11" t="s">
        <v>1176</v>
      </c>
      <c r="D30" s="11"/>
      <c r="E30" s="11" t="s">
        <v>1176</v>
      </c>
      <c r="F30" s="3" t="s">
        <v>52</v>
      </c>
      <c r="G30" s="3" t="s">
        <v>1233</v>
      </c>
      <c r="H30" s="9" t="s">
        <v>2714</v>
      </c>
      <c r="I30" s="3" t="s">
        <v>1195</v>
      </c>
      <c r="J30" s="3" t="s">
        <v>1195</v>
      </c>
      <c r="K30" s="10" t="s">
        <v>2710</v>
      </c>
      <c r="L30" s="13" t="s">
        <v>843</v>
      </c>
      <c r="M30" s="5" t="s">
        <v>2711</v>
      </c>
      <c r="N30" s="5" t="s">
        <v>3003</v>
      </c>
      <c r="O30" s="11" t="s">
        <v>2844</v>
      </c>
      <c r="P30" s="11" t="s">
        <v>3138</v>
      </c>
      <c r="Q30" s="5" t="s">
        <v>2712</v>
      </c>
      <c r="R30" s="7"/>
      <c r="S30" s="10" t="s">
        <v>2713</v>
      </c>
      <c r="T30" s="5"/>
      <c r="U30" s="11" t="e">
        <v>#N/A</v>
      </c>
      <c r="V30" s="7"/>
      <c r="W30" s="12" t="s">
        <v>2678</v>
      </c>
      <c r="X30" s="3" t="s">
        <v>33</v>
      </c>
      <c r="Y30" s="12" t="s">
        <v>2678</v>
      </c>
      <c r="Z30" s="3" t="s">
        <v>96</v>
      </c>
      <c r="AA30" s="12" t="s">
        <v>728</v>
      </c>
      <c r="AB30" s="3" t="s">
        <v>2801</v>
      </c>
      <c r="AC30" s="3"/>
      <c r="AD30" s="8"/>
      <c r="AE30" s="7"/>
      <c r="AF30" s="3"/>
      <c r="AG30" s="3" t="s">
        <v>1176</v>
      </c>
      <c r="AH30" s="3" t="s">
        <v>27</v>
      </c>
      <c r="AI30" s="3" t="s">
        <v>28</v>
      </c>
      <c r="AJ30" s="3" t="s">
        <v>3528</v>
      </c>
      <c r="AK30" s="9" t="s">
        <v>3516</v>
      </c>
      <c r="AL30" s="9" t="s">
        <v>4293</v>
      </c>
      <c r="AM30" s="9" t="s">
        <v>4294</v>
      </c>
      <c r="AN30" s="14" t="s">
        <v>4295</v>
      </c>
      <c r="AO30" s="11" t="s">
        <v>3710</v>
      </c>
      <c r="AP30" s="9" t="s">
        <v>3993</v>
      </c>
      <c r="AQ30" s="9" t="s">
        <v>4296</v>
      </c>
      <c r="AR30" s="3" t="s">
        <v>4120</v>
      </c>
      <c r="AS30" s="3"/>
      <c r="AT30" s="3"/>
      <c r="AU30" s="3"/>
      <c r="AV30" s="3"/>
      <c r="AW30" s="3"/>
      <c r="AX30" s="3" t="s">
        <v>35</v>
      </c>
      <c r="AY30" s="62">
        <v>40836</v>
      </c>
      <c r="AZ30" s="62" t="s">
        <v>4297</v>
      </c>
      <c r="BA30" s="3" t="s">
        <v>3528</v>
      </c>
      <c r="BB30" s="3"/>
      <c r="BC30" s="3" t="s">
        <v>32</v>
      </c>
      <c r="BD30" s="3" t="s">
        <v>32</v>
      </c>
      <c r="BE30" s="3" t="s">
        <v>3597</v>
      </c>
      <c r="BF30" s="11" t="s">
        <v>4298</v>
      </c>
      <c r="BG30" s="3" t="s">
        <v>32</v>
      </c>
      <c r="BH30" s="3"/>
      <c r="BI30" s="3"/>
      <c r="BJ30" s="3"/>
      <c r="BK30" s="3"/>
      <c r="BL30" s="3"/>
      <c r="BM30" s="3"/>
      <c r="BN30" s="3"/>
      <c r="BO30" s="3"/>
      <c r="BP30" s="3"/>
      <c r="BQ30" s="32" t="s">
        <v>4299</v>
      </c>
    </row>
    <row r="31" spans="1:69" ht="77.400000000000006" customHeight="1" x14ac:dyDescent="0.3">
      <c r="A31" s="14" t="s">
        <v>984</v>
      </c>
      <c r="B31" s="2" t="s">
        <v>2715</v>
      </c>
      <c r="C31" s="11" t="s">
        <v>1176</v>
      </c>
      <c r="D31" s="11"/>
      <c r="E31" s="11" t="s">
        <v>1176</v>
      </c>
      <c r="F31" s="3" t="s">
        <v>19</v>
      </c>
      <c r="G31" s="3" t="s">
        <v>1241</v>
      </c>
      <c r="H31" s="9" t="s">
        <v>2720</v>
      </c>
      <c r="I31" s="3" t="s">
        <v>1195</v>
      </c>
      <c r="J31" s="3" t="s">
        <v>1195</v>
      </c>
      <c r="K31" s="10" t="s">
        <v>2716</v>
      </c>
      <c r="L31" s="13" t="s">
        <v>2717</v>
      </c>
      <c r="M31" s="5" t="s">
        <v>1376</v>
      </c>
      <c r="N31" s="5" t="s">
        <v>3003</v>
      </c>
      <c r="O31" s="11" t="s">
        <v>2844</v>
      </c>
      <c r="P31" s="11" t="s">
        <v>3037</v>
      </c>
      <c r="Q31" s="5" t="s">
        <v>2718</v>
      </c>
      <c r="R31" s="7"/>
      <c r="S31" s="10" t="s">
        <v>2719</v>
      </c>
      <c r="T31" s="5"/>
      <c r="U31" s="11" t="e">
        <v>#N/A</v>
      </c>
      <c r="V31" s="7"/>
      <c r="W31" s="12" t="s">
        <v>2678</v>
      </c>
      <c r="X31" s="3" t="s">
        <v>33</v>
      </c>
      <c r="Y31" s="12" t="s">
        <v>2678</v>
      </c>
      <c r="Z31" s="3" t="s">
        <v>96</v>
      </c>
      <c r="AA31" s="12" t="s">
        <v>2678</v>
      </c>
      <c r="AB31" s="3" t="s">
        <v>2801</v>
      </c>
      <c r="AC31" s="3"/>
      <c r="AD31" s="8"/>
      <c r="AE31" s="7"/>
      <c r="AF31" s="3"/>
      <c r="AG31" s="3"/>
      <c r="AH31" s="3" t="s">
        <v>27</v>
      </c>
      <c r="AI31" s="3" t="s">
        <v>28</v>
      </c>
      <c r="AJ31" s="3" t="s">
        <v>3528</v>
      </c>
      <c r="AK31" s="9" t="s">
        <v>3516</v>
      </c>
      <c r="AL31" s="9" t="s">
        <v>4286</v>
      </c>
      <c r="AM31" s="9" t="s">
        <v>4287</v>
      </c>
      <c r="AN31" s="14" t="s">
        <v>4288</v>
      </c>
      <c r="AO31" s="11" t="s">
        <v>3710</v>
      </c>
      <c r="AP31" s="3" t="s">
        <v>4289</v>
      </c>
      <c r="AQ31" s="9" t="s">
        <v>4290</v>
      </c>
      <c r="AR31" s="3" t="s">
        <v>4291</v>
      </c>
      <c r="AS31" s="3"/>
      <c r="AT31" s="3"/>
      <c r="AU31" s="3"/>
      <c r="AV31" s="3"/>
      <c r="AW31" s="3"/>
      <c r="AX31" s="3" t="s">
        <v>35</v>
      </c>
      <c r="AY31" s="62">
        <v>40836</v>
      </c>
      <c r="AZ31" s="62" t="s">
        <v>4297</v>
      </c>
      <c r="BA31" s="3" t="s">
        <v>3528</v>
      </c>
      <c r="BB31" s="3"/>
      <c r="BC31" s="3" t="s">
        <v>32</v>
      </c>
      <c r="BD31" s="3" t="s">
        <v>32</v>
      </c>
      <c r="BE31" s="3" t="s">
        <v>3606</v>
      </c>
      <c r="BF31" s="11" t="s">
        <v>4292</v>
      </c>
      <c r="BG31" s="3" t="s">
        <v>32</v>
      </c>
      <c r="BH31" s="3"/>
      <c r="BI31" s="3"/>
      <c r="BJ31" s="3"/>
      <c r="BK31" s="3"/>
      <c r="BL31" s="3"/>
      <c r="BM31" s="3"/>
      <c r="BN31" s="3"/>
      <c r="BO31" s="3"/>
      <c r="BP31" s="3"/>
      <c r="BQ31" s="32" t="s">
        <v>3788</v>
      </c>
    </row>
    <row r="32" spans="1:69" ht="78.599999999999994" customHeight="1" x14ac:dyDescent="0.3">
      <c r="A32" s="14" t="s">
        <v>985</v>
      </c>
      <c r="B32" s="2" t="s">
        <v>867</v>
      </c>
      <c r="C32" s="7" t="s">
        <v>3710</v>
      </c>
      <c r="D32" s="7"/>
      <c r="E32" s="7" t="s">
        <v>3710</v>
      </c>
      <c r="F32" s="3" t="s">
        <v>52</v>
      </c>
      <c r="G32" s="3" t="s">
        <v>3021</v>
      </c>
      <c r="H32" s="3" t="s">
        <v>868</v>
      </c>
      <c r="I32" s="3" t="s">
        <v>1195</v>
      </c>
      <c r="J32" s="3" t="s">
        <v>1195</v>
      </c>
      <c r="K32" s="10" t="s">
        <v>2934</v>
      </c>
      <c r="L32" s="13" t="s">
        <v>2935</v>
      </c>
      <c r="M32" s="5" t="s">
        <v>1529</v>
      </c>
      <c r="N32" s="5" t="s">
        <v>3003</v>
      </c>
      <c r="O32" s="11" t="s">
        <v>3006</v>
      </c>
      <c r="P32" s="11" t="s">
        <v>3021</v>
      </c>
      <c r="Q32" s="5" t="s">
        <v>1647</v>
      </c>
      <c r="R32" s="7"/>
      <c r="S32" s="10" t="s">
        <v>1648</v>
      </c>
      <c r="T32" s="20" t="s">
        <v>1649</v>
      </c>
      <c r="U32" s="11" t="s">
        <v>3215</v>
      </c>
      <c r="V32" s="7"/>
      <c r="W32" s="8" t="s">
        <v>333</v>
      </c>
      <c r="X32" s="3" t="s">
        <v>33</v>
      </c>
      <c r="Y32" s="8" t="s">
        <v>125</v>
      </c>
      <c r="Z32" s="3" t="s">
        <v>96</v>
      </c>
      <c r="AA32" s="8" t="s">
        <v>125</v>
      </c>
      <c r="AB32" s="3" t="s">
        <v>2801</v>
      </c>
      <c r="AC32" s="3" t="s">
        <v>3525</v>
      </c>
      <c r="AD32" s="3" t="s">
        <v>21</v>
      </c>
      <c r="AE32" s="7"/>
      <c r="AF32" s="3" t="s">
        <v>21</v>
      </c>
      <c r="AG32" s="3"/>
      <c r="AH32" s="3" t="s">
        <v>27</v>
      </c>
      <c r="AI32" s="3" t="s">
        <v>28</v>
      </c>
      <c r="AJ32" s="3" t="s">
        <v>3528</v>
      </c>
      <c r="AK32" s="3"/>
      <c r="AL32" s="3" t="s">
        <v>133</v>
      </c>
      <c r="AM32" s="3"/>
      <c r="AN32" s="11"/>
      <c r="AO32" s="11"/>
      <c r="AP32" s="14" t="s">
        <v>3505</v>
      </c>
      <c r="AQ32" s="14"/>
      <c r="AR32" s="14"/>
      <c r="AS32" s="11"/>
      <c r="AT32" s="11"/>
      <c r="AU32" s="11"/>
      <c r="AV32" s="11"/>
      <c r="AW32" s="11"/>
      <c r="AX32" s="3" t="s">
        <v>3528</v>
      </c>
      <c r="AY32" s="4"/>
      <c r="AZ32" s="4"/>
      <c r="BA32" s="3" t="s">
        <v>3528</v>
      </c>
      <c r="BB32" s="3"/>
      <c r="BC32" s="4"/>
      <c r="BD32" s="3" t="s">
        <v>32</v>
      </c>
      <c r="BE32" s="4"/>
      <c r="BF32" s="4"/>
      <c r="BG32" s="4"/>
      <c r="BH32" s="3" t="s">
        <v>107</v>
      </c>
      <c r="BI32" s="3"/>
      <c r="BJ32" s="3"/>
      <c r="BK32" s="3" t="s">
        <v>21</v>
      </c>
      <c r="BL32" s="3"/>
      <c r="BM32" s="3"/>
      <c r="BN32" s="3" t="s">
        <v>21</v>
      </c>
      <c r="BO32" s="3"/>
      <c r="BP32" s="3"/>
      <c r="BQ32" s="32" t="s">
        <v>3788</v>
      </c>
    </row>
    <row r="35" spans="1:41" s="165" customFormat="1" ht="31.2" customHeight="1" x14ac:dyDescent="0.25">
      <c r="A35" s="220" t="s">
        <v>5243</v>
      </c>
      <c r="B35" s="226" t="s">
        <v>1192</v>
      </c>
      <c r="C35" s="226" t="s">
        <v>5244</v>
      </c>
      <c r="D35" s="220" t="s">
        <v>5245</v>
      </c>
      <c r="E35" s="220"/>
      <c r="F35" s="220"/>
      <c r="G35" s="220"/>
      <c r="H35" s="220"/>
      <c r="I35" s="220" t="s">
        <v>5246</v>
      </c>
      <c r="J35" s="220" t="s">
        <v>3753</v>
      </c>
      <c r="K35" s="220"/>
      <c r="L35" s="220"/>
      <c r="M35" s="220"/>
      <c r="N35" s="220"/>
      <c r="O35" s="220"/>
      <c r="P35" s="220" t="s">
        <v>5247</v>
      </c>
      <c r="Q35" s="220"/>
      <c r="R35" s="220"/>
      <c r="S35" s="220"/>
      <c r="T35" s="220"/>
      <c r="U35" s="220"/>
      <c r="V35" s="220"/>
      <c r="W35" s="220"/>
      <c r="X35" s="220"/>
      <c r="Y35" s="220" t="s">
        <v>5248</v>
      </c>
      <c r="Z35" s="220"/>
      <c r="AA35" s="220"/>
      <c r="AB35" s="220"/>
      <c r="AC35" s="220"/>
      <c r="AD35" s="220"/>
      <c r="AE35" s="220"/>
      <c r="AF35" s="220"/>
      <c r="AG35" s="220"/>
      <c r="AH35" s="220"/>
      <c r="AI35" s="220" t="s">
        <v>5249</v>
      </c>
      <c r="AJ35" s="220"/>
      <c r="AK35" s="220"/>
      <c r="AL35" s="220" t="s">
        <v>5250</v>
      </c>
      <c r="AM35" s="220"/>
      <c r="AN35" s="220" t="s">
        <v>5251</v>
      </c>
      <c r="AO35" s="220" t="s">
        <v>52</v>
      </c>
    </row>
    <row r="36" spans="1:41" s="165" customFormat="1" ht="75.599999999999994" customHeight="1" x14ac:dyDescent="0.25">
      <c r="A36" s="220"/>
      <c r="B36" s="227"/>
      <c r="C36" s="227"/>
      <c r="D36" s="164" t="s">
        <v>5252</v>
      </c>
      <c r="E36" s="164" t="s">
        <v>5253</v>
      </c>
      <c r="F36" s="164" t="s">
        <v>5254</v>
      </c>
      <c r="G36" s="164" t="s">
        <v>3522</v>
      </c>
      <c r="H36" s="164" t="s">
        <v>3525</v>
      </c>
      <c r="I36" s="220"/>
      <c r="J36" s="164" t="s">
        <v>29</v>
      </c>
      <c r="K36" s="164" t="s">
        <v>35</v>
      </c>
      <c r="L36" s="164" t="s">
        <v>74</v>
      </c>
      <c r="M36" s="164" t="s">
        <v>144</v>
      </c>
      <c r="N36" s="164" t="s">
        <v>45</v>
      </c>
      <c r="O36" s="164" t="s">
        <v>5255</v>
      </c>
      <c r="P36" s="164" t="s">
        <v>1339</v>
      </c>
      <c r="Q36" s="164" t="s">
        <v>1217</v>
      </c>
      <c r="R36" s="164" t="s">
        <v>3526</v>
      </c>
      <c r="S36" s="164" t="s">
        <v>3527</v>
      </c>
      <c r="T36" s="164" t="s">
        <v>3498</v>
      </c>
      <c r="U36" s="164" t="s">
        <v>3528</v>
      </c>
      <c r="V36" s="164" t="s">
        <v>1210</v>
      </c>
      <c r="W36" s="164" t="s">
        <v>2738</v>
      </c>
      <c r="X36" s="164" t="s">
        <v>5256</v>
      </c>
      <c r="Y36" s="164" t="s">
        <v>1339</v>
      </c>
      <c r="Z36" s="164" t="s">
        <v>1217</v>
      </c>
      <c r="AA36" s="164" t="s">
        <v>2688</v>
      </c>
      <c r="AB36" s="164" t="s">
        <v>3526</v>
      </c>
      <c r="AC36" s="164" t="s">
        <v>3527</v>
      </c>
      <c r="AD36" s="164" t="s">
        <v>3498</v>
      </c>
      <c r="AE36" s="164" t="s">
        <v>3528</v>
      </c>
      <c r="AF36" s="164" t="s">
        <v>32</v>
      </c>
      <c r="AG36" s="164" t="s">
        <v>48</v>
      </c>
      <c r="AH36" s="164" t="s">
        <v>3530</v>
      </c>
      <c r="AI36" s="164" t="s">
        <v>5257</v>
      </c>
      <c r="AJ36" s="164" t="s">
        <v>3526</v>
      </c>
      <c r="AK36" s="164" t="s">
        <v>5258</v>
      </c>
      <c r="AL36" s="164" t="s">
        <v>5259</v>
      </c>
      <c r="AM36" s="164" t="s">
        <v>5260</v>
      </c>
      <c r="AN36" s="220"/>
      <c r="AO36" s="220"/>
    </row>
    <row r="37" spans="1:41" s="148" customFormat="1" ht="52.8" customHeight="1" x14ac:dyDescent="0.25">
      <c r="A37" s="52"/>
      <c r="B37" s="149" t="s">
        <v>5288</v>
      </c>
      <c r="C37" s="164">
        <f t="shared" ref="C37" si="0">SUM(D37:H37)</f>
        <v>26</v>
      </c>
      <c r="D37" s="54">
        <f>SUM((COUNTIF($AB$7:$AB$32,"HT")+(COUNTIF($AB$7:$AB$32,"TK")+(COUNTIF($AB$7:$AB$32,"TP"))+(COUNTIF($AB$7:$AB$32,"TTT")))))</f>
        <v>1</v>
      </c>
      <c r="E37" s="54">
        <f>SUM((COUNTIF($AB$7:$AB$32,"PHT")+(COUNTIF($AB$7:$AB$32,"PK")+(COUNTIF($AB$7:$AB$32,"PTP"))+(COUNTIF($AB$7:$AB$32,"PTT")))))</f>
        <v>2</v>
      </c>
      <c r="F37" s="54">
        <f>SUM((COUNTIF($AB$7:$AB$32,"TBM")+(COUNTIF($AB$7:$AB$32,"TT"))))</f>
        <v>3</v>
      </c>
      <c r="G37" s="54">
        <f>COUNTIF($AB$7:$AB$32,"NV")</f>
        <v>0</v>
      </c>
      <c r="H37" s="54">
        <f>COUNTIF($AB$7:$AB$32,"GV")</f>
        <v>20</v>
      </c>
      <c r="I37" s="54">
        <f>COUNTIF($D$7:$D$32,"x")</f>
        <v>0</v>
      </c>
      <c r="J37" s="54">
        <f>COUNTIF($AJ$7:$AJ$32,"TS")</f>
        <v>0</v>
      </c>
      <c r="K37" s="54">
        <f>COUNTIF($AJ$7:$AJ$32,"THS")</f>
        <v>16</v>
      </c>
      <c r="L37" s="54">
        <f>COUNTIF($AJ$7:$AJ$32,"DH")</f>
        <v>10</v>
      </c>
      <c r="M37" s="54">
        <f>COUNTIF($AJ$7:$AJ$32,"CD")</f>
        <v>0</v>
      </c>
      <c r="N37" s="54">
        <f>COUNTIF($AJ$7:$AJ$32,"TC")</f>
        <v>0</v>
      </c>
      <c r="O37" s="54">
        <f>COUNTIF($AJ$7:$AJ$32,"")</f>
        <v>0</v>
      </c>
      <c r="P37" s="54">
        <f>COUNTIF($BA$7:$BA$32,"A")</f>
        <v>0</v>
      </c>
      <c r="Q37" s="54">
        <f>COUNTIF($BA$7:$BA$32,"B")</f>
        <v>0</v>
      </c>
      <c r="R37" s="54">
        <f>COUNTIF($BA$7:$BA$32,"TC")</f>
        <v>0</v>
      </c>
      <c r="S37" s="54">
        <f>COUNTIF($BA$7:$BA$32,"CD")</f>
        <v>0</v>
      </c>
      <c r="T37" s="54">
        <f>COUNTIF($BA$7:$BA$32,"DH")</f>
        <v>11</v>
      </c>
      <c r="U37" s="54">
        <f>COUNTIF($BA$7:$BA$32,"THS")</f>
        <v>15</v>
      </c>
      <c r="V37" s="54">
        <f>COUNTIF($BB$7:$BB$32,"IC3")</f>
        <v>5</v>
      </c>
      <c r="W37" s="54">
        <f>COUNTIF($BA$7:$BA$32,"UD CNTT CB")</f>
        <v>0</v>
      </c>
      <c r="X37" s="54">
        <f>COUNTIF($BA$7:$BA$32,"UD CNTT NC")</f>
        <v>0</v>
      </c>
      <c r="Y37" s="53">
        <f>SUM((COUNTIF($BG$7:$BG$33,"A"))+(COUNTIF($BG$7:$BG$33,"A1")))</f>
        <v>0</v>
      </c>
      <c r="Z37" s="53">
        <f>SUM((COUNTIF($BG$7:$BG$33,"B"))+(COUNTIF($BG$7:$BG$33,"A2")))</f>
        <v>6</v>
      </c>
      <c r="AA37" s="54">
        <f>COUNTIF($BG$7:$BG$33,"C")</f>
        <v>0</v>
      </c>
      <c r="AB37" s="54">
        <f>COUNTIF($BG$7:$BG$33,"TC")</f>
        <v>0</v>
      </c>
      <c r="AC37" s="54">
        <f>COUNTIF($BG$7:$BG$33,"CD")</f>
        <v>0</v>
      </c>
      <c r="AD37" s="54">
        <f>COUNTIF($BG$7:$BG$33,"DH")</f>
        <v>5</v>
      </c>
      <c r="AE37" s="54">
        <f>COUNTIF($BG$7:$BG$33,"THS")</f>
        <v>0</v>
      </c>
      <c r="AF37" s="54">
        <f>COUNTIF($BG$7:$BG$33,"B1")</f>
        <v>11</v>
      </c>
      <c r="AG37" s="54">
        <f>COUNTIF($BG$7:$BG$33,"B2")</f>
        <v>0</v>
      </c>
      <c r="AH37" s="54">
        <f>COUNTIF($BG$7:$BG$33,"C1")</f>
        <v>0</v>
      </c>
      <c r="AI37" s="54">
        <f>COUNTIF($BH$7:$BH$33,"Sơ cấp")</f>
        <v>17</v>
      </c>
      <c r="AJ37" s="54">
        <f>COUNTIF($BH$7:$BH$33,"Trung cấp")</f>
        <v>7</v>
      </c>
      <c r="AK37" s="54">
        <f>COUNTIF($BH$7:$BH$33,"Cao cấp")</f>
        <v>0</v>
      </c>
      <c r="AL37" s="54">
        <f>COUNTIF($X$7:$X$33,"Sở GDĐT TPHCM")</f>
        <v>26</v>
      </c>
      <c r="AM37" s="54">
        <f>COUNTIF($X$7:$X$33,"Trường CĐ Lý Tự Trọng TPHCM")</f>
        <v>0</v>
      </c>
      <c r="AN37" s="54">
        <f>COUNTIF($AG$7:$AG$33,"x")</f>
        <v>3</v>
      </c>
      <c r="AO37" s="54">
        <f>COUNTIF($F$7:$F$33,"Nữ")</f>
        <v>10</v>
      </c>
    </row>
    <row r="1295" spans="42:42" x14ac:dyDescent="0.3">
      <c r="AP1295" s="1">
        <f>COUNTIF(AJ7:AJ31,"Thạc sỹ")</f>
        <v>0</v>
      </c>
    </row>
  </sheetData>
  <autoFilter ref="A6:BQ32"/>
  <mergeCells count="59">
    <mergeCell ref="AO35:AO36"/>
    <mergeCell ref="A35:A36"/>
    <mergeCell ref="B35:B36"/>
    <mergeCell ref="C35:C36"/>
    <mergeCell ref="D35:H35"/>
    <mergeCell ref="I35:I36"/>
    <mergeCell ref="J35:O35"/>
    <mergeCell ref="P35:X35"/>
    <mergeCell ref="Y35:AH35"/>
    <mergeCell ref="AI35:AK35"/>
    <mergeCell ref="AL35:AM35"/>
    <mergeCell ref="AN35:AN36"/>
    <mergeCell ref="BQ5:BQ6"/>
    <mergeCell ref="AS5:AW5"/>
    <mergeCell ref="AX5:BA5"/>
    <mergeCell ref="BC5:BG5"/>
    <mergeCell ref="BH5:BJ5"/>
    <mergeCell ref="BK5:BM5"/>
    <mergeCell ref="BN5:BP5"/>
    <mergeCell ref="AP5:AR5"/>
    <mergeCell ref="Z5:Z6"/>
    <mergeCell ref="AA5:AA6"/>
    <mergeCell ref="AB5:AB6"/>
    <mergeCell ref="AC5:AC6"/>
    <mergeCell ref="AD5:AD6"/>
    <mergeCell ref="AE5:AE6"/>
    <mergeCell ref="AF5:AF6"/>
    <mergeCell ref="AG5:AG6"/>
    <mergeCell ref="AH5:AH6"/>
    <mergeCell ref="AI5:AI6"/>
    <mergeCell ref="AJ5:AO5"/>
    <mergeCell ref="Y5:Y6"/>
    <mergeCell ref="N5:N6"/>
    <mergeCell ref="O5:O6"/>
    <mergeCell ref="P5:P6"/>
    <mergeCell ref="Q5:Q6"/>
    <mergeCell ref="R5:R6"/>
    <mergeCell ref="S5:S6"/>
    <mergeCell ref="T5:T6"/>
    <mergeCell ref="U5:U6"/>
    <mergeCell ref="V5:V6"/>
    <mergeCell ref="W5:W6"/>
    <mergeCell ref="X5:X6"/>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Q1297"/>
  <sheetViews>
    <sheetView topLeftCell="AJ4" zoomScaleNormal="100" zoomScaleSheetLayoutView="90" workbookViewId="0">
      <pane ySplit="3" topLeftCell="A39" activePane="bottomLeft" state="frozen"/>
      <selection activeCell="A4" sqref="A4"/>
      <selection pane="bottomLeft" activeCell="AE42" sqref="AE42"/>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9"/>
      <c r="AL1" s="58"/>
      <c r="AM1" s="58"/>
      <c r="AN1" s="131"/>
      <c r="AO1" s="131"/>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29"/>
      <c r="B2" s="129"/>
      <c r="C2" s="129"/>
      <c r="D2" s="129"/>
      <c r="E2" s="129"/>
      <c r="F2" s="129"/>
      <c r="G2" s="129"/>
      <c r="H2" s="129"/>
      <c r="I2" s="129"/>
      <c r="J2" s="129"/>
      <c r="K2" s="129"/>
      <c r="L2" s="57"/>
      <c r="M2" s="57"/>
      <c r="AC2" s="130"/>
      <c r="AD2" s="130"/>
      <c r="AE2" s="130"/>
      <c r="AF2" s="130"/>
      <c r="AG2" s="130"/>
      <c r="AH2" s="130"/>
      <c r="AI2" s="130"/>
      <c r="AJ2" s="130"/>
      <c r="AK2" s="130"/>
      <c r="AL2" s="130"/>
      <c r="AM2" s="130"/>
      <c r="AN2" s="131"/>
      <c r="AO2" s="131"/>
      <c r="AP2" s="130"/>
      <c r="AQ2" s="130"/>
      <c r="AR2" s="130"/>
      <c r="AS2" s="130"/>
      <c r="AT2" s="130"/>
      <c r="AU2" s="130"/>
      <c r="AV2" s="130"/>
      <c r="AW2" s="130"/>
      <c r="AX2" s="130"/>
      <c r="AY2" s="131"/>
      <c r="AZ2" s="131"/>
      <c r="BA2" s="130"/>
      <c r="BB2" s="132"/>
      <c r="BD2" s="130"/>
      <c r="BE2" s="131"/>
      <c r="BF2" s="131"/>
      <c r="BG2" s="59"/>
      <c r="BH2" s="130"/>
      <c r="BI2" s="130"/>
      <c r="BJ2" s="130"/>
      <c r="BK2" s="130"/>
      <c r="BL2" s="130"/>
      <c r="BM2" s="130"/>
      <c r="BN2" s="130"/>
      <c r="BO2" s="130"/>
      <c r="BP2" s="130"/>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34" t="s">
        <v>3533</v>
      </c>
      <c r="AK6" s="134" t="s">
        <v>12</v>
      </c>
      <c r="AL6" s="134" t="s">
        <v>13</v>
      </c>
      <c r="AM6" s="134" t="s">
        <v>2772</v>
      </c>
      <c r="AN6" s="134" t="s">
        <v>2773</v>
      </c>
      <c r="AO6" s="134" t="s">
        <v>3721</v>
      </c>
      <c r="AP6" s="134" t="s">
        <v>2839</v>
      </c>
      <c r="AQ6" s="134" t="s">
        <v>3736</v>
      </c>
      <c r="AR6" s="134" t="s">
        <v>3722</v>
      </c>
      <c r="AS6" s="134" t="s">
        <v>3743</v>
      </c>
      <c r="AT6" s="134" t="s">
        <v>3736</v>
      </c>
      <c r="AU6" s="134" t="s">
        <v>3722</v>
      </c>
      <c r="AV6" s="134" t="s">
        <v>3745</v>
      </c>
      <c r="AW6" s="134" t="s">
        <v>3744</v>
      </c>
      <c r="AX6" s="134" t="s">
        <v>17</v>
      </c>
      <c r="AY6" s="134" t="s">
        <v>3749</v>
      </c>
      <c r="AZ6" s="134" t="s">
        <v>3722</v>
      </c>
      <c r="BA6" s="134" t="s">
        <v>3534</v>
      </c>
      <c r="BB6" s="134" t="s">
        <v>4306</v>
      </c>
      <c r="BC6" s="134" t="s">
        <v>2775</v>
      </c>
      <c r="BD6" s="134" t="s">
        <v>3496</v>
      </c>
      <c r="BE6" s="134" t="s">
        <v>3736</v>
      </c>
      <c r="BF6" s="134" t="s">
        <v>3484</v>
      </c>
      <c r="BG6" s="134" t="s">
        <v>3752</v>
      </c>
      <c r="BH6" s="134" t="s">
        <v>14</v>
      </c>
      <c r="BI6" s="134" t="s">
        <v>3749</v>
      </c>
      <c r="BJ6" s="134" t="s">
        <v>3722</v>
      </c>
      <c r="BK6" s="134" t="s">
        <v>15</v>
      </c>
      <c r="BL6" s="134" t="s">
        <v>3749</v>
      </c>
      <c r="BM6" s="134" t="s">
        <v>3722</v>
      </c>
      <c r="BN6" s="134" t="s">
        <v>16</v>
      </c>
      <c r="BO6" s="134" t="s">
        <v>3749</v>
      </c>
      <c r="BP6" s="134" t="s">
        <v>3722</v>
      </c>
      <c r="BQ6" s="239"/>
    </row>
    <row r="7" spans="1:69" s="104" customFormat="1" ht="136.19999999999999" customHeight="1" x14ac:dyDescent="0.3">
      <c r="A7" s="71" t="s">
        <v>960</v>
      </c>
      <c r="B7" s="100" t="s">
        <v>189</v>
      </c>
      <c r="C7" s="11" t="s">
        <v>1176</v>
      </c>
      <c r="D7" s="11"/>
      <c r="E7" s="11" t="s">
        <v>1176</v>
      </c>
      <c r="F7" s="3" t="s">
        <v>19</v>
      </c>
      <c r="G7" s="3" t="s">
        <v>1304</v>
      </c>
      <c r="H7" s="61" t="s">
        <v>190</v>
      </c>
      <c r="I7" s="3" t="s">
        <v>2947</v>
      </c>
      <c r="J7" s="61" t="s">
        <v>2947</v>
      </c>
      <c r="K7" s="10" t="s">
        <v>3501</v>
      </c>
      <c r="L7" s="13" t="s">
        <v>3502</v>
      </c>
      <c r="M7" s="5" t="s">
        <v>2838</v>
      </c>
      <c r="N7" s="5" t="s">
        <v>3003</v>
      </c>
      <c r="O7" s="11" t="s">
        <v>3006</v>
      </c>
      <c r="P7" s="11" t="s">
        <v>3148</v>
      </c>
      <c r="Q7" s="5" t="s">
        <v>2373</v>
      </c>
      <c r="R7" s="7"/>
      <c r="S7" s="5" t="s">
        <v>2374</v>
      </c>
      <c r="T7" s="5" t="s">
        <v>2375</v>
      </c>
      <c r="U7" s="11" t="s">
        <v>3406</v>
      </c>
      <c r="V7" s="7"/>
      <c r="W7" s="8" t="s">
        <v>179</v>
      </c>
      <c r="X7" s="3" t="s">
        <v>33</v>
      </c>
      <c r="Y7" s="8" t="s">
        <v>179</v>
      </c>
      <c r="Z7" s="3" t="s">
        <v>24</v>
      </c>
      <c r="AA7" s="8" t="s">
        <v>191</v>
      </c>
      <c r="AB7" s="73" t="s">
        <v>5282</v>
      </c>
      <c r="AC7" s="9" t="s">
        <v>2952</v>
      </c>
      <c r="AD7" s="8" t="s">
        <v>2951</v>
      </c>
      <c r="AE7" s="7"/>
      <c r="AF7" s="3" t="s">
        <v>21</v>
      </c>
      <c r="AG7" s="3"/>
      <c r="AH7" s="3" t="s">
        <v>27</v>
      </c>
      <c r="AI7" s="3" t="s">
        <v>28</v>
      </c>
      <c r="AJ7" s="73" t="s">
        <v>3528</v>
      </c>
      <c r="AK7" s="60" t="s">
        <v>3516</v>
      </c>
      <c r="AL7" s="60" t="s">
        <v>3929</v>
      </c>
      <c r="AM7" s="99" t="s">
        <v>3930</v>
      </c>
      <c r="AN7" s="99" t="s">
        <v>3931</v>
      </c>
      <c r="AO7" s="101" t="s">
        <v>3710</v>
      </c>
      <c r="AP7" s="61" t="s">
        <v>3932</v>
      </c>
      <c r="AQ7" s="60" t="s">
        <v>3933</v>
      </c>
      <c r="AR7" s="61" t="s">
        <v>3934</v>
      </c>
      <c r="AS7" s="61" t="s">
        <v>3935</v>
      </c>
      <c r="AT7" s="60" t="s">
        <v>3936</v>
      </c>
      <c r="AU7" s="61" t="s">
        <v>3934</v>
      </c>
      <c r="AV7" s="60" t="s">
        <v>3710</v>
      </c>
      <c r="AW7" s="61"/>
      <c r="AX7" s="60" t="s">
        <v>3939</v>
      </c>
      <c r="AY7" s="105" t="s">
        <v>3940</v>
      </c>
      <c r="AZ7" s="105" t="s">
        <v>3941</v>
      </c>
      <c r="BA7" s="61" t="s">
        <v>1217</v>
      </c>
      <c r="BB7" s="61"/>
      <c r="BC7" s="61" t="s">
        <v>32</v>
      </c>
      <c r="BD7" s="61" t="s">
        <v>32</v>
      </c>
      <c r="BE7" s="60" t="s">
        <v>3937</v>
      </c>
      <c r="BF7" s="101" t="s">
        <v>3938</v>
      </c>
      <c r="BG7" s="102" t="s">
        <v>32</v>
      </c>
      <c r="BH7" s="61" t="s">
        <v>45</v>
      </c>
      <c r="BI7" s="60" t="s">
        <v>3942</v>
      </c>
      <c r="BJ7" s="61" t="s">
        <v>3943</v>
      </c>
      <c r="BK7" s="61" t="s">
        <v>21</v>
      </c>
      <c r="BL7" s="61"/>
      <c r="BM7" s="61"/>
      <c r="BN7" s="107" t="s">
        <v>46</v>
      </c>
      <c r="BO7" s="61"/>
      <c r="BP7" s="61"/>
      <c r="BQ7" s="103" t="s">
        <v>3944</v>
      </c>
    </row>
    <row r="8" spans="1:69" s="104" customFormat="1" ht="60" hidden="1" customHeight="1" x14ac:dyDescent="0.3">
      <c r="A8" s="71" t="s">
        <v>961</v>
      </c>
      <c r="B8" s="100" t="s">
        <v>241</v>
      </c>
      <c r="C8" s="11" t="s">
        <v>1176</v>
      </c>
      <c r="D8" s="11"/>
      <c r="E8" s="11" t="s">
        <v>1176</v>
      </c>
      <c r="F8" s="3" t="s">
        <v>19</v>
      </c>
      <c r="G8" s="3" t="s">
        <v>1261</v>
      </c>
      <c r="H8" s="61" t="s">
        <v>242</v>
      </c>
      <c r="I8" s="3" t="s">
        <v>2947</v>
      </c>
      <c r="J8" s="61" t="s">
        <v>2947</v>
      </c>
      <c r="K8" s="5" t="s">
        <v>1630</v>
      </c>
      <c r="L8" s="6" t="s">
        <v>1631</v>
      </c>
      <c r="M8" s="5" t="s">
        <v>1375</v>
      </c>
      <c r="N8" s="5" t="s">
        <v>3003</v>
      </c>
      <c r="O8" s="11" t="s">
        <v>3005</v>
      </c>
      <c r="P8" s="11" t="s">
        <v>3149</v>
      </c>
      <c r="Q8" s="5" t="s">
        <v>1632</v>
      </c>
      <c r="R8" s="7"/>
      <c r="S8" s="5" t="s">
        <v>1633</v>
      </c>
      <c r="T8" s="5" t="s">
        <v>1634</v>
      </c>
      <c r="U8" s="11" t="s">
        <v>3407</v>
      </c>
      <c r="V8" s="7"/>
      <c r="W8" s="8" t="s">
        <v>243</v>
      </c>
      <c r="X8" s="3" t="s">
        <v>33</v>
      </c>
      <c r="Y8" s="8" t="s">
        <v>243</v>
      </c>
      <c r="Z8" s="3" t="s">
        <v>24</v>
      </c>
      <c r="AA8" s="8" t="s">
        <v>243</v>
      </c>
      <c r="AB8" s="73" t="s">
        <v>5279</v>
      </c>
      <c r="AC8" s="9" t="s">
        <v>3000</v>
      </c>
      <c r="AD8" s="12" t="s">
        <v>3001</v>
      </c>
      <c r="AE8" s="7"/>
      <c r="AF8" s="8" t="s">
        <v>244</v>
      </c>
      <c r="AG8" s="8" t="s">
        <v>1176</v>
      </c>
      <c r="AH8" s="3" t="s">
        <v>27</v>
      </c>
      <c r="AI8" s="3" t="s">
        <v>28</v>
      </c>
      <c r="AJ8" s="73" t="s">
        <v>3528</v>
      </c>
      <c r="AK8" s="60" t="s">
        <v>3516</v>
      </c>
      <c r="AL8" s="60" t="s">
        <v>4074</v>
      </c>
      <c r="AM8" s="99" t="s">
        <v>3922</v>
      </c>
      <c r="AN8" s="99" t="s">
        <v>4075</v>
      </c>
      <c r="AO8" s="99" t="s">
        <v>4076</v>
      </c>
      <c r="AP8" s="61" t="s">
        <v>2820</v>
      </c>
      <c r="AQ8" s="60" t="s">
        <v>3980</v>
      </c>
      <c r="AR8" s="101" t="s">
        <v>2798</v>
      </c>
      <c r="AS8" s="61" t="s">
        <v>4029</v>
      </c>
      <c r="AT8" s="60" t="s">
        <v>2910</v>
      </c>
      <c r="AU8" s="60" t="s">
        <v>3521</v>
      </c>
      <c r="AV8" s="60" t="s">
        <v>3710</v>
      </c>
      <c r="AW8" s="60"/>
      <c r="AX8" s="61" t="s">
        <v>74</v>
      </c>
      <c r="AY8" s="106">
        <v>37553</v>
      </c>
      <c r="AZ8" s="105" t="s">
        <v>4077</v>
      </c>
      <c r="BA8" s="61" t="s">
        <v>5285</v>
      </c>
      <c r="BB8" s="61"/>
      <c r="BC8" s="61" t="s">
        <v>1217</v>
      </c>
      <c r="BD8" s="61" t="s">
        <v>1175</v>
      </c>
      <c r="BE8" s="61" t="s">
        <v>3573</v>
      </c>
      <c r="BF8" s="101" t="s">
        <v>3817</v>
      </c>
      <c r="BG8" s="61" t="s">
        <v>1217</v>
      </c>
      <c r="BH8" s="61" t="s">
        <v>45</v>
      </c>
      <c r="BI8" s="60" t="s">
        <v>4078</v>
      </c>
      <c r="BJ8" s="61" t="s">
        <v>3943</v>
      </c>
      <c r="BK8" s="61" t="s">
        <v>21</v>
      </c>
      <c r="BL8" s="61"/>
      <c r="BM8" s="61"/>
      <c r="BN8" s="61" t="s">
        <v>21</v>
      </c>
      <c r="BO8" s="61"/>
      <c r="BP8" s="61"/>
      <c r="BQ8" s="103" t="s">
        <v>5143</v>
      </c>
    </row>
    <row r="9" spans="1:69" s="104" customFormat="1" ht="75" hidden="1" customHeight="1" x14ac:dyDescent="0.3">
      <c r="A9" s="71" t="s">
        <v>962</v>
      </c>
      <c r="B9" s="100" t="s">
        <v>276</v>
      </c>
      <c r="C9" s="11" t="s">
        <v>1176</v>
      </c>
      <c r="D9" s="11"/>
      <c r="E9" s="11" t="s">
        <v>1176</v>
      </c>
      <c r="F9" s="3" t="s">
        <v>19</v>
      </c>
      <c r="G9" s="3" t="s">
        <v>1303</v>
      </c>
      <c r="H9" s="61" t="s">
        <v>277</v>
      </c>
      <c r="I9" s="3" t="s">
        <v>2947</v>
      </c>
      <c r="J9" s="61" t="s">
        <v>2947</v>
      </c>
      <c r="K9" s="5" t="s">
        <v>2363</v>
      </c>
      <c r="L9" s="6" t="s">
        <v>2364</v>
      </c>
      <c r="M9" s="5" t="s">
        <v>1375</v>
      </c>
      <c r="N9" s="5" t="s">
        <v>3003</v>
      </c>
      <c r="O9" s="11" t="s">
        <v>2844</v>
      </c>
      <c r="P9" s="11" t="s">
        <v>3150</v>
      </c>
      <c r="Q9" s="5" t="s">
        <v>2365</v>
      </c>
      <c r="R9" s="7"/>
      <c r="S9" s="5" t="s">
        <v>2366</v>
      </c>
      <c r="T9" s="5" t="s">
        <v>2367</v>
      </c>
      <c r="U9" s="11" t="s">
        <v>3408</v>
      </c>
      <c r="V9" s="7"/>
      <c r="W9" s="8" t="s">
        <v>105</v>
      </c>
      <c r="X9" s="3" t="s">
        <v>33</v>
      </c>
      <c r="Y9" s="8" t="s">
        <v>105</v>
      </c>
      <c r="Z9" s="3" t="s">
        <v>96</v>
      </c>
      <c r="AA9" s="8" t="s">
        <v>105</v>
      </c>
      <c r="AB9" s="73" t="s">
        <v>5275</v>
      </c>
      <c r="AC9" s="3" t="s">
        <v>239</v>
      </c>
      <c r="AD9" s="8" t="s">
        <v>97</v>
      </c>
      <c r="AE9" s="7"/>
      <c r="AF9" s="3" t="s">
        <v>21</v>
      </c>
      <c r="AG9" s="3"/>
      <c r="AH9" s="3" t="s">
        <v>27</v>
      </c>
      <c r="AI9" s="3" t="s">
        <v>28</v>
      </c>
      <c r="AJ9" s="73" t="s">
        <v>3528</v>
      </c>
      <c r="AK9" s="60" t="s">
        <v>3516</v>
      </c>
      <c r="AL9" s="60" t="s">
        <v>3929</v>
      </c>
      <c r="AM9" s="99" t="s">
        <v>3930</v>
      </c>
      <c r="AN9" s="99" t="s">
        <v>4003</v>
      </c>
      <c r="AO9" s="101" t="s">
        <v>3710</v>
      </c>
      <c r="AP9" s="61" t="s">
        <v>2820</v>
      </c>
      <c r="AQ9" s="60" t="s">
        <v>4004</v>
      </c>
      <c r="AR9" s="101" t="s">
        <v>2798</v>
      </c>
      <c r="AS9" s="61" t="s">
        <v>3918</v>
      </c>
      <c r="AT9" s="60" t="s">
        <v>2910</v>
      </c>
      <c r="AU9" s="60" t="s">
        <v>3521</v>
      </c>
      <c r="AV9" s="60" t="s">
        <v>3710</v>
      </c>
      <c r="AW9" s="60"/>
      <c r="AX9" s="61" t="s">
        <v>2737</v>
      </c>
      <c r="AY9" s="106">
        <v>43393</v>
      </c>
      <c r="AZ9" s="60" t="s">
        <v>3521</v>
      </c>
      <c r="BA9" s="61" t="s">
        <v>2738</v>
      </c>
      <c r="BB9" s="61"/>
      <c r="BC9" s="61" t="s">
        <v>32</v>
      </c>
      <c r="BD9" s="61" t="s">
        <v>32</v>
      </c>
      <c r="BE9" s="61" t="s">
        <v>3574</v>
      </c>
      <c r="BF9" s="101" t="s">
        <v>3938</v>
      </c>
      <c r="BG9" s="61" t="s">
        <v>32</v>
      </c>
      <c r="BH9" s="61" t="s">
        <v>45</v>
      </c>
      <c r="BI9" s="60" t="s">
        <v>3942</v>
      </c>
      <c r="BJ9" s="61" t="s">
        <v>3943</v>
      </c>
      <c r="BK9" s="61" t="s">
        <v>21</v>
      </c>
      <c r="BL9" s="61"/>
      <c r="BM9" s="61"/>
      <c r="BN9" s="61" t="s">
        <v>21</v>
      </c>
      <c r="BO9" s="61"/>
      <c r="BP9" s="61"/>
      <c r="BQ9" s="103" t="s">
        <v>4005</v>
      </c>
    </row>
    <row r="10" spans="1:69" s="104" customFormat="1" ht="144.6" hidden="1" customHeight="1" x14ac:dyDescent="0.3">
      <c r="A10" s="71" t="s">
        <v>963</v>
      </c>
      <c r="B10" s="100" t="s">
        <v>260</v>
      </c>
      <c r="C10" s="11" t="s">
        <v>1176</v>
      </c>
      <c r="D10" s="11"/>
      <c r="E10" s="11" t="s">
        <v>1176</v>
      </c>
      <c r="F10" s="3" t="s">
        <v>19</v>
      </c>
      <c r="G10" s="3" t="s">
        <v>1306</v>
      </c>
      <c r="H10" s="61" t="s">
        <v>261</v>
      </c>
      <c r="I10" s="3" t="s">
        <v>2947</v>
      </c>
      <c r="J10" s="61" t="s">
        <v>2947</v>
      </c>
      <c r="K10" s="5" t="s">
        <v>2563</v>
      </c>
      <c r="L10" s="6" t="s">
        <v>2564</v>
      </c>
      <c r="M10" s="5" t="s">
        <v>1375</v>
      </c>
      <c r="N10" s="5" t="s">
        <v>3003</v>
      </c>
      <c r="O10" s="11" t="s">
        <v>3005</v>
      </c>
      <c r="P10" s="11" t="s">
        <v>3151</v>
      </c>
      <c r="Q10" s="5" t="s">
        <v>2565</v>
      </c>
      <c r="R10" s="7"/>
      <c r="S10" s="5" t="s">
        <v>2566</v>
      </c>
      <c r="T10" s="5" t="s">
        <v>2567</v>
      </c>
      <c r="U10" s="11" t="s">
        <v>3409</v>
      </c>
      <c r="V10" s="7"/>
      <c r="W10" s="8" t="s">
        <v>49</v>
      </c>
      <c r="X10" s="3" t="s">
        <v>33</v>
      </c>
      <c r="Y10" s="8" t="s">
        <v>49</v>
      </c>
      <c r="Z10" s="3" t="s">
        <v>24</v>
      </c>
      <c r="AA10" s="8" t="s">
        <v>49</v>
      </c>
      <c r="AB10" s="73" t="s">
        <v>5275</v>
      </c>
      <c r="AC10" s="3" t="s">
        <v>239</v>
      </c>
      <c r="AD10" s="8" t="s">
        <v>97</v>
      </c>
      <c r="AE10" s="7"/>
      <c r="AF10" s="3" t="s">
        <v>21</v>
      </c>
      <c r="AG10" s="3"/>
      <c r="AH10" s="3" t="s">
        <v>27</v>
      </c>
      <c r="AI10" s="3" t="s">
        <v>28</v>
      </c>
      <c r="AJ10" s="73" t="s">
        <v>3528</v>
      </c>
      <c r="AK10" s="60" t="s">
        <v>3516</v>
      </c>
      <c r="AL10" s="60" t="s">
        <v>4016</v>
      </c>
      <c r="AM10" s="99" t="s">
        <v>4015</v>
      </c>
      <c r="AN10" s="99" t="s">
        <v>4017</v>
      </c>
      <c r="AO10" s="101" t="s">
        <v>3710</v>
      </c>
      <c r="AP10" s="61" t="s">
        <v>2832</v>
      </c>
      <c r="AQ10" s="60" t="s">
        <v>4018</v>
      </c>
      <c r="AR10" s="101" t="s">
        <v>2798</v>
      </c>
      <c r="AS10" s="60" t="s">
        <v>4019</v>
      </c>
      <c r="AT10" s="60" t="s">
        <v>4020</v>
      </c>
      <c r="AU10" s="60" t="s">
        <v>4021</v>
      </c>
      <c r="AV10" s="61"/>
      <c r="AW10" s="61" t="s">
        <v>3710</v>
      </c>
      <c r="AX10" s="101" t="s">
        <v>2738</v>
      </c>
      <c r="AY10" s="106">
        <v>43294</v>
      </c>
      <c r="AZ10" s="106" t="s">
        <v>3925</v>
      </c>
      <c r="BA10" s="101" t="s">
        <v>2738</v>
      </c>
      <c r="BB10" s="101"/>
      <c r="BC10" s="61" t="s">
        <v>32</v>
      </c>
      <c r="BD10" s="61" t="s">
        <v>32</v>
      </c>
      <c r="BE10" s="61" t="s">
        <v>3575</v>
      </c>
      <c r="BF10" s="101" t="s">
        <v>4022</v>
      </c>
      <c r="BG10" s="102" t="s">
        <v>32</v>
      </c>
      <c r="BH10" s="61" t="s">
        <v>45</v>
      </c>
      <c r="BI10" s="60" t="s">
        <v>3942</v>
      </c>
      <c r="BJ10" s="61" t="s">
        <v>3943</v>
      </c>
      <c r="BK10" s="61" t="s">
        <v>21</v>
      </c>
      <c r="BL10" s="61"/>
      <c r="BM10" s="61"/>
      <c r="BN10" s="61" t="s">
        <v>21</v>
      </c>
      <c r="BO10" s="61"/>
      <c r="BP10" s="61"/>
      <c r="BQ10" s="103" t="s">
        <v>4023</v>
      </c>
    </row>
    <row r="11" spans="1:69" s="104" customFormat="1" ht="82.8" hidden="1" customHeight="1" x14ac:dyDescent="0.3">
      <c r="A11" s="71" t="s">
        <v>964</v>
      </c>
      <c r="B11" s="109" t="s">
        <v>1364</v>
      </c>
      <c r="C11" s="11" t="s">
        <v>1176</v>
      </c>
      <c r="D11" s="11"/>
      <c r="E11" s="11" t="s">
        <v>1176</v>
      </c>
      <c r="F11" s="11" t="s">
        <v>19</v>
      </c>
      <c r="G11" s="11" t="s">
        <v>1249</v>
      </c>
      <c r="H11" s="99" t="s">
        <v>1351</v>
      </c>
      <c r="I11" s="3" t="s">
        <v>2947</v>
      </c>
      <c r="J11" s="61" t="s">
        <v>2947</v>
      </c>
      <c r="K11" s="5" t="s">
        <v>1352</v>
      </c>
      <c r="L11" s="13" t="s">
        <v>2660</v>
      </c>
      <c r="M11" s="5" t="s">
        <v>1375</v>
      </c>
      <c r="N11" s="5" t="s">
        <v>3003</v>
      </c>
      <c r="O11" s="11" t="s">
        <v>3006</v>
      </c>
      <c r="P11" s="11" t="s">
        <v>3152</v>
      </c>
      <c r="Q11" s="5" t="s">
        <v>2661</v>
      </c>
      <c r="R11" s="7"/>
      <c r="S11" s="10" t="s">
        <v>2662</v>
      </c>
      <c r="T11" s="23"/>
      <c r="U11" s="11" t="e">
        <v>#N/A</v>
      </c>
      <c r="V11" s="7"/>
      <c r="W11" s="22" t="s">
        <v>1367</v>
      </c>
      <c r="X11" s="11" t="s">
        <v>33</v>
      </c>
      <c r="Y11" s="14" t="s">
        <v>1358</v>
      </c>
      <c r="Z11" s="3" t="s">
        <v>96</v>
      </c>
      <c r="AA11" s="14" t="s">
        <v>1358</v>
      </c>
      <c r="AB11" s="3" t="s">
        <v>2801</v>
      </c>
      <c r="AC11" s="11"/>
      <c r="AD11" s="11"/>
      <c r="AE11" s="7"/>
      <c r="AF11" s="11"/>
      <c r="AG11" s="11"/>
      <c r="AH11" s="11" t="s">
        <v>28</v>
      </c>
      <c r="AI11" s="14" t="s">
        <v>27</v>
      </c>
      <c r="AJ11" s="73" t="s">
        <v>3528</v>
      </c>
      <c r="AK11" s="60" t="s">
        <v>3516</v>
      </c>
      <c r="AL11" s="60" t="s">
        <v>3906</v>
      </c>
      <c r="AM11" s="99" t="s">
        <v>3863</v>
      </c>
      <c r="AN11" s="99" t="s">
        <v>3907</v>
      </c>
      <c r="AO11" s="108" t="s">
        <v>3768</v>
      </c>
      <c r="AP11" s="101" t="s">
        <v>1220</v>
      </c>
      <c r="AQ11" s="99" t="s">
        <v>3908</v>
      </c>
      <c r="AR11" s="101" t="s">
        <v>3880</v>
      </c>
      <c r="AS11" s="61"/>
      <c r="AT11" s="61"/>
      <c r="AU11" s="61"/>
      <c r="AV11" s="61"/>
      <c r="AW11" s="61"/>
      <c r="AX11" s="99" t="s">
        <v>3911</v>
      </c>
      <c r="AY11" s="105" t="s">
        <v>3912</v>
      </c>
      <c r="AZ11" s="105" t="s">
        <v>3913</v>
      </c>
      <c r="BA11" s="101" t="s">
        <v>1339</v>
      </c>
      <c r="BB11" s="101"/>
      <c r="BC11" s="99" t="s">
        <v>3854</v>
      </c>
      <c r="BD11" s="101" t="s">
        <v>32</v>
      </c>
      <c r="BE11" s="112" t="s">
        <v>3909</v>
      </c>
      <c r="BF11" s="99" t="s">
        <v>3910</v>
      </c>
      <c r="BG11" s="102" t="s">
        <v>32</v>
      </c>
      <c r="BH11" s="101"/>
      <c r="BI11" s="101"/>
      <c r="BJ11" s="101"/>
      <c r="BK11" s="101"/>
      <c r="BL11" s="101"/>
      <c r="BM11" s="101"/>
      <c r="BN11" s="101"/>
      <c r="BO11" s="101"/>
      <c r="BP11" s="101"/>
      <c r="BQ11" s="103" t="s">
        <v>3788</v>
      </c>
    </row>
    <row r="12" spans="1:69" s="104" customFormat="1" ht="75.599999999999994" customHeight="1" x14ac:dyDescent="0.3">
      <c r="A12" s="71" t="s">
        <v>965</v>
      </c>
      <c r="B12" s="100" t="s">
        <v>451</v>
      </c>
      <c r="C12" s="11" t="s">
        <v>1176</v>
      </c>
      <c r="D12" s="11"/>
      <c r="E12" s="11" t="s">
        <v>1176</v>
      </c>
      <c r="F12" s="3" t="s">
        <v>19</v>
      </c>
      <c r="G12" s="3" t="s">
        <v>1234</v>
      </c>
      <c r="H12" s="61" t="s">
        <v>452</v>
      </c>
      <c r="I12" s="3" t="s">
        <v>2947</v>
      </c>
      <c r="J12" s="61" t="s">
        <v>2947</v>
      </c>
      <c r="K12" s="5" t="s">
        <v>1430</v>
      </c>
      <c r="L12" s="6" t="s">
        <v>1431</v>
      </c>
      <c r="M12" s="5" t="s">
        <v>1375</v>
      </c>
      <c r="N12" s="5" t="s">
        <v>3003</v>
      </c>
      <c r="O12" s="11" t="s">
        <v>2844</v>
      </c>
      <c r="P12" s="11" t="s">
        <v>3153</v>
      </c>
      <c r="Q12" s="5" t="s">
        <v>1432</v>
      </c>
      <c r="R12" s="7"/>
      <c r="S12" s="5" t="s">
        <v>1433</v>
      </c>
      <c r="T12" s="5" t="s">
        <v>21</v>
      </c>
      <c r="U12" s="11" t="s">
        <v>3410</v>
      </c>
      <c r="V12" s="7"/>
      <c r="W12" s="8" t="s">
        <v>179</v>
      </c>
      <c r="X12" s="3" t="s">
        <v>33</v>
      </c>
      <c r="Y12" s="8" t="s">
        <v>179</v>
      </c>
      <c r="Z12" s="3" t="s">
        <v>24</v>
      </c>
      <c r="AA12" s="8" t="s">
        <v>179</v>
      </c>
      <c r="AB12" s="3" t="s">
        <v>2801</v>
      </c>
      <c r="AC12" s="3" t="s">
        <v>21</v>
      </c>
      <c r="AD12" s="3" t="s">
        <v>21</v>
      </c>
      <c r="AE12" s="7"/>
      <c r="AF12" s="3" t="s">
        <v>21</v>
      </c>
      <c r="AG12" s="3"/>
      <c r="AH12" s="3" t="s">
        <v>27</v>
      </c>
      <c r="AI12" s="3" t="s">
        <v>28</v>
      </c>
      <c r="AJ12" s="73" t="s">
        <v>3528</v>
      </c>
      <c r="AK12" s="60" t="s">
        <v>3516</v>
      </c>
      <c r="AL12" s="60" t="s">
        <v>4033</v>
      </c>
      <c r="AM12" s="99" t="s">
        <v>3922</v>
      </c>
      <c r="AN12" s="99" t="s">
        <v>4034</v>
      </c>
      <c r="AO12" s="108" t="s">
        <v>4035</v>
      </c>
      <c r="AP12" s="60" t="s">
        <v>2826</v>
      </c>
      <c r="AQ12" s="60" t="s">
        <v>3969</v>
      </c>
      <c r="AR12" s="77" t="s">
        <v>2798</v>
      </c>
      <c r="AS12" s="60" t="s">
        <v>4037</v>
      </c>
      <c r="AT12" s="60" t="s">
        <v>4036</v>
      </c>
      <c r="AU12" s="60" t="s">
        <v>3949</v>
      </c>
      <c r="AV12" s="61" t="s">
        <v>3710</v>
      </c>
      <c r="AW12" s="61"/>
      <c r="AX12" s="61" t="s">
        <v>1217</v>
      </c>
      <c r="AY12" s="106">
        <v>39092</v>
      </c>
      <c r="AZ12" s="106" t="s">
        <v>4038</v>
      </c>
      <c r="BA12" s="61" t="s">
        <v>1217</v>
      </c>
      <c r="BB12" s="61"/>
      <c r="BC12" s="61" t="s">
        <v>32</v>
      </c>
      <c r="BD12" s="61" t="s">
        <v>32</v>
      </c>
      <c r="BE12" s="60" t="s">
        <v>3709</v>
      </c>
      <c r="BF12" s="101" t="s">
        <v>2792</v>
      </c>
      <c r="BG12" s="102" t="s">
        <v>32</v>
      </c>
      <c r="BH12" s="61" t="s">
        <v>107</v>
      </c>
      <c r="BI12" s="60" t="s">
        <v>3967</v>
      </c>
      <c r="BJ12" s="61" t="s">
        <v>3882</v>
      </c>
      <c r="BK12" s="61" t="s">
        <v>21</v>
      </c>
      <c r="BL12" s="61"/>
      <c r="BM12" s="61"/>
      <c r="BN12" s="61" t="s">
        <v>21</v>
      </c>
      <c r="BO12" s="61"/>
      <c r="BP12" s="61"/>
      <c r="BQ12" s="103" t="s">
        <v>4039</v>
      </c>
    </row>
    <row r="13" spans="1:69" s="104" customFormat="1" ht="60" hidden="1" customHeight="1" x14ac:dyDescent="0.3">
      <c r="A13" s="71" t="s">
        <v>966</v>
      </c>
      <c r="B13" s="100" t="s">
        <v>638</v>
      </c>
      <c r="C13" s="11" t="s">
        <v>1176</v>
      </c>
      <c r="D13" s="11"/>
      <c r="E13" s="11" t="s">
        <v>1176</v>
      </c>
      <c r="F13" s="3" t="s">
        <v>19</v>
      </c>
      <c r="G13" s="3" t="s">
        <v>1241</v>
      </c>
      <c r="H13" s="61" t="s">
        <v>639</v>
      </c>
      <c r="I13" s="3" t="s">
        <v>2947</v>
      </c>
      <c r="J13" s="61" t="s">
        <v>2947</v>
      </c>
      <c r="K13" s="5" t="s">
        <v>1483</v>
      </c>
      <c r="L13" s="6" t="s">
        <v>1484</v>
      </c>
      <c r="M13" s="5" t="s">
        <v>1375</v>
      </c>
      <c r="N13" s="5" t="s">
        <v>3003</v>
      </c>
      <c r="O13" s="11" t="s">
        <v>2844</v>
      </c>
      <c r="P13" s="11" t="s">
        <v>3154</v>
      </c>
      <c r="Q13" s="5" t="s">
        <v>1485</v>
      </c>
      <c r="R13" s="7"/>
      <c r="S13" s="5" t="s">
        <v>1486</v>
      </c>
      <c r="T13" s="5" t="s">
        <v>1487</v>
      </c>
      <c r="U13" s="11" t="s">
        <v>3411</v>
      </c>
      <c r="V13" s="7"/>
      <c r="W13" s="8" t="s">
        <v>206</v>
      </c>
      <c r="X13" s="3" t="s">
        <v>33</v>
      </c>
      <c r="Y13" s="8" t="s">
        <v>206</v>
      </c>
      <c r="Z13" s="3" t="s">
        <v>96</v>
      </c>
      <c r="AA13" s="8" t="s">
        <v>206</v>
      </c>
      <c r="AB13" s="3" t="s">
        <v>2801</v>
      </c>
      <c r="AC13" s="3" t="s">
        <v>21</v>
      </c>
      <c r="AD13" s="3" t="s">
        <v>21</v>
      </c>
      <c r="AE13" s="7"/>
      <c r="AF13" s="3" t="s">
        <v>21</v>
      </c>
      <c r="AG13" s="3"/>
      <c r="AH13" s="3" t="s">
        <v>27</v>
      </c>
      <c r="AI13" s="3" t="s">
        <v>28</v>
      </c>
      <c r="AJ13" s="73" t="s">
        <v>3528</v>
      </c>
      <c r="AK13" s="60" t="s">
        <v>3516</v>
      </c>
      <c r="AL13" s="60" t="s">
        <v>3914</v>
      </c>
      <c r="AM13" s="99" t="s">
        <v>3863</v>
      </c>
      <c r="AN13" s="99" t="s">
        <v>3915</v>
      </c>
      <c r="AO13" s="101" t="s">
        <v>3710</v>
      </c>
      <c r="AP13" s="61" t="s">
        <v>2832</v>
      </c>
      <c r="AQ13" s="99" t="s">
        <v>3916</v>
      </c>
      <c r="AR13" s="101" t="s">
        <v>2798</v>
      </c>
      <c r="AS13" s="61" t="s">
        <v>3918</v>
      </c>
      <c r="AT13" s="60" t="s">
        <v>2910</v>
      </c>
      <c r="AU13" s="60" t="s">
        <v>3521</v>
      </c>
      <c r="AV13" s="60" t="s">
        <v>3710</v>
      </c>
      <c r="AW13" s="60"/>
      <c r="AX13" s="61" t="s">
        <v>2737</v>
      </c>
      <c r="AY13" s="106">
        <v>43393</v>
      </c>
      <c r="AZ13" s="106" t="s">
        <v>3917</v>
      </c>
      <c r="BA13" s="61" t="s">
        <v>2738</v>
      </c>
      <c r="BB13" s="61"/>
      <c r="BC13" s="61" t="s">
        <v>32</v>
      </c>
      <c r="BD13" s="61" t="s">
        <v>32</v>
      </c>
      <c r="BE13" s="61" t="s">
        <v>3563</v>
      </c>
      <c r="BF13" s="101" t="s">
        <v>2798</v>
      </c>
      <c r="BG13" s="61" t="s">
        <v>32</v>
      </c>
      <c r="BH13" s="61" t="s">
        <v>107</v>
      </c>
      <c r="BI13" s="60" t="s">
        <v>3919</v>
      </c>
      <c r="BJ13" s="61" t="s">
        <v>3882</v>
      </c>
      <c r="BK13" s="61" t="s">
        <v>21</v>
      </c>
      <c r="BL13" s="61"/>
      <c r="BM13" s="61"/>
      <c r="BN13" s="61" t="s">
        <v>21</v>
      </c>
      <c r="BO13" s="61"/>
      <c r="BP13" s="61"/>
      <c r="BQ13" s="103" t="s">
        <v>3920</v>
      </c>
    </row>
    <row r="14" spans="1:69" s="104" customFormat="1" ht="60" hidden="1" customHeight="1" x14ac:dyDescent="0.3">
      <c r="A14" s="71" t="s">
        <v>967</v>
      </c>
      <c r="B14" s="100" t="s">
        <v>486</v>
      </c>
      <c r="C14" s="11" t="s">
        <v>1176</v>
      </c>
      <c r="D14" s="11"/>
      <c r="E14" s="11" t="s">
        <v>1176</v>
      </c>
      <c r="F14" s="3" t="s">
        <v>19</v>
      </c>
      <c r="G14" s="3" t="s">
        <v>1233</v>
      </c>
      <c r="H14" s="61" t="s">
        <v>487</v>
      </c>
      <c r="I14" s="3" t="s">
        <v>2947</v>
      </c>
      <c r="J14" s="61" t="s">
        <v>2947</v>
      </c>
      <c r="K14" s="5" t="s">
        <v>1714</v>
      </c>
      <c r="L14" s="6" t="s">
        <v>1715</v>
      </c>
      <c r="M14" s="5" t="s">
        <v>1375</v>
      </c>
      <c r="N14" s="5" t="s">
        <v>3003</v>
      </c>
      <c r="O14" s="11" t="s">
        <v>3005</v>
      </c>
      <c r="P14" s="11" t="s">
        <v>3155</v>
      </c>
      <c r="Q14" s="5" t="s">
        <v>1716</v>
      </c>
      <c r="R14" s="7"/>
      <c r="S14" s="5" t="s">
        <v>1717</v>
      </c>
      <c r="T14" s="5" t="s">
        <v>1718</v>
      </c>
      <c r="U14" s="11" t="s">
        <v>3412</v>
      </c>
      <c r="V14" s="7"/>
      <c r="W14" s="8" t="s">
        <v>179</v>
      </c>
      <c r="X14" s="3" t="s">
        <v>33</v>
      </c>
      <c r="Y14" s="8" t="s">
        <v>179</v>
      </c>
      <c r="Z14" s="3" t="s">
        <v>24</v>
      </c>
      <c r="AA14" s="8" t="s">
        <v>179</v>
      </c>
      <c r="AB14" s="3" t="s">
        <v>2801</v>
      </c>
      <c r="AC14" s="3" t="s">
        <v>21</v>
      </c>
      <c r="AD14" s="3" t="s">
        <v>21</v>
      </c>
      <c r="AE14" s="7"/>
      <c r="AF14" s="3" t="s">
        <v>21</v>
      </c>
      <c r="AG14" s="3"/>
      <c r="AH14" s="3" t="s">
        <v>27</v>
      </c>
      <c r="AI14" s="3" t="s">
        <v>28</v>
      </c>
      <c r="AJ14" s="73" t="s">
        <v>5285</v>
      </c>
      <c r="AK14" s="61" t="s">
        <v>74</v>
      </c>
      <c r="AL14" s="60" t="s">
        <v>3985</v>
      </c>
      <c r="AM14" s="60" t="s">
        <v>3986</v>
      </c>
      <c r="AN14" s="99" t="s">
        <v>3987</v>
      </c>
      <c r="AO14" s="99" t="s">
        <v>3988</v>
      </c>
      <c r="AP14" s="60" t="s">
        <v>3989</v>
      </c>
      <c r="AQ14" s="60" t="s">
        <v>3990</v>
      </c>
      <c r="AR14" s="60" t="s">
        <v>2798</v>
      </c>
      <c r="AS14" s="61" t="s">
        <v>3918</v>
      </c>
      <c r="AT14" s="60" t="s">
        <v>2910</v>
      </c>
      <c r="AU14" s="60" t="s">
        <v>3521</v>
      </c>
      <c r="AV14" s="60" t="s">
        <v>3710</v>
      </c>
      <c r="AW14" s="60"/>
      <c r="AX14" s="61" t="s">
        <v>2737</v>
      </c>
      <c r="AY14" s="106">
        <v>43393</v>
      </c>
      <c r="AZ14" s="106" t="s">
        <v>3521</v>
      </c>
      <c r="BA14" s="61" t="s">
        <v>2738</v>
      </c>
      <c r="BB14" s="61"/>
      <c r="BC14" s="61" t="s">
        <v>1217</v>
      </c>
      <c r="BD14" s="61" t="s">
        <v>1175</v>
      </c>
      <c r="BE14" s="60" t="s">
        <v>3579</v>
      </c>
      <c r="BF14" s="101" t="s">
        <v>3521</v>
      </c>
      <c r="BG14" s="102" t="s">
        <v>1217</v>
      </c>
      <c r="BH14" s="61" t="s">
        <v>107</v>
      </c>
      <c r="BI14" s="60" t="s">
        <v>3967</v>
      </c>
      <c r="BJ14" s="61" t="s">
        <v>3882</v>
      </c>
      <c r="BK14" s="61" t="s">
        <v>21</v>
      </c>
      <c r="BL14" s="61"/>
      <c r="BM14" s="61"/>
      <c r="BN14" s="61" t="s">
        <v>21</v>
      </c>
      <c r="BO14" s="61"/>
      <c r="BP14" s="61"/>
      <c r="BQ14" s="103" t="s">
        <v>3991</v>
      </c>
    </row>
    <row r="15" spans="1:69" s="104" customFormat="1" ht="105" hidden="1" customHeight="1" x14ac:dyDescent="0.3">
      <c r="A15" s="71" t="s">
        <v>968</v>
      </c>
      <c r="B15" s="100" t="s">
        <v>449</v>
      </c>
      <c r="C15" s="11" t="s">
        <v>1176</v>
      </c>
      <c r="D15" s="11"/>
      <c r="E15" s="11" t="s">
        <v>1176</v>
      </c>
      <c r="F15" s="3" t="s">
        <v>19</v>
      </c>
      <c r="G15" s="3" t="s">
        <v>1250</v>
      </c>
      <c r="H15" s="61" t="s">
        <v>450</v>
      </c>
      <c r="I15" s="3" t="s">
        <v>2947</v>
      </c>
      <c r="J15" s="61" t="s">
        <v>2947</v>
      </c>
      <c r="K15" s="5" t="s">
        <v>1747</v>
      </c>
      <c r="L15" s="6" t="s">
        <v>83</v>
      </c>
      <c r="M15" s="5" t="s">
        <v>1390</v>
      </c>
      <c r="N15" s="5" t="s">
        <v>3003</v>
      </c>
      <c r="O15" s="11" t="s">
        <v>3006</v>
      </c>
      <c r="P15" s="11" t="s">
        <v>3025</v>
      </c>
      <c r="Q15" s="5" t="s">
        <v>1748</v>
      </c>
      <c r="R15" s="7"/>
      <c r="S15" s="5" t="s">
        <v>1749</v>
      </c>
      <c r="T15" s="5" t="s">
        <v>21</v>
      </c>
      <c r="U15" s="11" t="s">
        <v>3413</v>
      </c>
      <c r="V15" s="7"/>
      <c r="W15" s="8" t="s">
        <v>179</v>
      </c>
      <c r="X15" s="3" t="s">
        <v>33</v>
      </c>
      <c r="Y15" s="8" t="s">
        <v>179</v>
      </c>
      <c r="Z15" s="3" t="s">
        <v>24</v>
      </c>
      <c r="AA15" s="8" t="s">
        <v>179</v>
      </c>
      <c r="AB15" s="3" t="s">
        <v>2801</v>
      </c>
      <c r="AC15" s="3" t="s">
        <v>21</v>
      </c>
      <c r="AD15" s="3" t="s">
        <v>21</v>
      </c>
      <c r="AE15" s="7"/>
      <c r="AF15" s="3" t="s">
        <v>21</v>
      </c>
      <c r="AG15" s="3"/>
      <c r="AH15" s="3" t="s">
        <v>27</v>
      </c>
      <c r="AI15" s="3" t="s">
        <v>28</v>
      </c>
      <c r="AJ15" s="73" t="s">
        <v>3528</v>
      </c>
      <c r="AK15" s="60" t="s">
        <v>3516</v>
      </c>
      <c r="AL15" s="60" t="s">
        <v>3921</v>
      </c>
      <c r="AM15" s="99" t="s">
        <v>3922</v>
      </c>
      <c r="AN15" s="99" t="s">
        <v>3923</v>
      </c>
      <c r="AO15" s="101" t="s">
        <v>3710</v>
      </c>
      <c r="AP15" s="61" t="s">
        <v>2832</v>
      </c>
      <c r="AQ15" s="60" t="s">
        <v>3924</v>
      </c>
      <c r="AR15" s="101" t="s">
        <v>2798</v>
      </c>
      <c r="AS15" s="61" t="s">
        <v>3918</v>
      </c>
      <c r="AT15" s="60" t="s">
        <v>2910</v>
      </c>
      <c r="AU15" s="60" t="s">
        <v>3521</v>
      </c>
      <c r="AV15" s="60" t="s">
        <v>3710</v>
      </c>
      <c r="AW15" s="60"/>
      <c r="AX15" s="61" t="s">
        <v>2738</v>
      </c>
      <c r="AY15" s="106">
        <v>43294</v>
      </c>
      <c r="AZ15" s="106" t="s">
        <v>3925</v>
      </c>
      <c r="BA15" s="61" t="s">
        <v>2738</v>
      </c>
      <c r="BB15" s="61"/>
      <c r="BC15" s="60" t="s">
        <v>3854</v>
      </c>
      <c r="BD15" s="61" t="s">
        <v>32</v>
      </c>
      <c r="BE15" s="60" t="s">
        <v>3927</v>
      </c>
      <c r="BF15" s="99" t="s">
        <v>3926</v>
      </c>
      <c r="BG15" s="102" t="s">
        <v>32</v>
      </c>
      <c r="BH15" s="61" t="s">
        <v>21</v>
      </c>
      <c r="BI15" s="61"/>
      <c r="BJ15" s="61"/>
      <c r="BK15" s="61" t="s">
        <v>21</v>
      </c>
      <c r="BL15" s="61"/>
      <c r="BM15" s="61"/>
      <c r="BN15" s="61" t="s">
        <v>21</v>
      </c>
      <c r="BO15" s="61"/>
      <c r="BP15" s="61"/>
      <c r="BQ15" s="103" t="s">
        <v>3928</v>
      </c>
    </row>
    <row r="16" spans="1:69" s="104" customFormat="1" ht="89.4" hidden="1" customHeight="1" x14ac:dyDescent="0.3">
      <c r="A16" s="71" t="s">
        <v>969</v>
      </c>
      <c r="B16" s="100" t="s">
        <v>484</v>
      </c>
      <c r="C16" s="11" t="s">
        <v>1176</v>
      </c>
      <c r="D16" s="11"/>
      <c r="E16" s="11" t="s">
        <v>1176</v>
      </c>
      <c r="F16" s="3" t="s">
        <v>19</v>
      </c>
      <c r="G16" s="3" t="s">
        <v>1257</v>
      </c>
      <c r="H16" s="61" t="s">
        <v>485</v>
      </c>
      <c r="I16" s="3" t="s">
        <v>2947</v>
      </c>
      <c r="J16" s="61" t="s">
        <v>2947</v>
      </c>
      <c r="K16" s="5" t="s">
        <v>1811</v>
      </c>
      <c r="L16" s="6" t="s">
        <v>1812</v>
      </c>
      <c r="M16" s="5" t="s">
        <v>1375</v>
      </c>
      <c r="N16" s="5" t="s">
        <v>3003</v>
      </c>
      <c r="O16" s="11" t="s">
        <v>2844</v>
      </c>
      <c r="P16" s="11" t="s">
        <v>3098</v>
      </c>
      <c r="Q16" s="5" t="s">
        <v>1813</v>
      </c>
      <c r="R16" s="7"/>
      <c r="S16" s="5" t="s">
        <v>1814</v>
      </c>
      <c r="T16" s="5" t="s">
        <v>1815</v>
      </c>
      <c r="U16" s="11" t="e">
        <v>#N/A</v>
      </c>
      <c r="V16" s="7"/>
      <c r="W16" s="8" t="s">
        <v>179</v>
      </c>
      <c r="X16" s="3" t="s">
        <v>33</v>
      </c>
      <c r="Y16" s="8" t="s">
        <v>399</v>
      </c>
      <c r="Z16" s="3" t="s">
        <v>24</v>
      </c>
      <c r="AA16" s="8" t="s">
        <v>269</v>
      </c>
      <c r="AB16" s="3" t="s">
        <v>2801</v>
      </c>
      <c r="AC16" s="3" t="s">
        <v>21</v>
      </c>
      <c r="AD16" s="3" t="s">
        <v>21</v>
      </c>
      <c r="AE16" s="7"/>
      <c r="AF16" s="3" t="s">
        <v>21</v>
      </c>
      <c r="AG16" s="3"/>
      <c r="AH16" s="3" t="s">
        <v>27</v>
      </c>
      <c r="AI16" s="3" t="s">
        <v>28</v>
      </c>
      <c r="AJ16" s="73" t="s">
        <v>3528</v>
      </c>
      <c r="AK16" s="60" t="s">
        <v>3516</v>
      </c>
      <c r="AL16" s="60" t="s">
        <v>4079</v>
      </c>
      <c r="AM16" s="99" t="s">
        <v>4080</v>
      </c>
      <c r="AN16" s="99" t="s">
        <v>4081</v>
      </c>
      <c r="AO16" s="101" t="s">
        <v>3710</v>
      </c>
      <c r="AP16" s="61" t="s">
        <v>3947</v>
      </c>
      <c r="AQ16" s="60" t="s">
        <v>4082</v>
      </c>
      <c r="AR16" s="61" t="s">
        <v>3949</v>
      </c>
      <c r="AS16" s="61" t="s">
        <v>4029</v>
      </c>
      <c r="AT16" s="60" t="s">
        <v>2910</v>
      </c>
      <c r="AU16" s="60" t="s">
        <v>3521</v>
      </c>
      <c r="AV16" s="60" t="s">
        <v>3710</v>
      </c>
      <c r="AW16" s="60"/>
      <c r="AX16" s="61"/>
      <c r="AY16" s="111"/>
      <c r="AZ16" s="111"/>
      <c r="BA16" s="61"/>
      <c r="BB16" s="61"/>
      <c r="BC16" s="61" t="s">
        <v>2688</v>
      </c>
      <c r="BD16" s="61" t="s">
        <v>32</v>
      </c>
      <c r="BE16" s="60" t="s">
        <v>3611</v>
      </c>
      <c r="BF16" s="101" t="s">
        <v>4083</v>
      </c>
      <c r="BG16" s="102" t="s">
        <v>2688</v>
      </c>
      <c r="BH16" s="61" t="s">
        <v>21</v>
      </c>
      <c r="BI16" s="61"/>
      <c r="BJ16" s="61"/>
      <c r="BK16" s="61" t="s">
        <v>21</v>
      </c>
      <c r="BL16" s="61"/>
      <c r="BM16" s="61"/>
      <c r="BN16" s="61" t="s">
        <v>21</v>
      </c>
      <c r="BO16" s="61"/>
      <c r="BP16" s="61"/>
      <c r="BQ16" s="103" t="s">
        <v>4084</v>
      </c>
    </row>
    <row r="17" spans="1:69" ht="60" hidden="1" customHeight="1" x14ac:dyDescent="0.3">
      <c r="A17" s="71" t="s">
        <v>970</v>
      </c>
      <c r="B17" s="100" t="s">
        <v>433</v>
      </c>
      <c r="C17" s="101" t="s">
        <v>1176</v>
      </c>
      <c r="D17" s="101"/>
      <c r="E17" s="101" t="s">
        <v>1176</v>
      </c>
      <c r="F17" s="61" t="s">
        <v>19</v>
      </c>
      <c r="G17" s="61" t="s">
        <v>1283</v>
      </c>
      <c r="H17" s="61" t="s">
        <v>434</v>
      </c>
      <c r="I17" s="61" t="s">
        <v>2947</v>
      </c>
      <c r="J17" s="61" t="s">
        <v>2947</v>
      </c>
      <c r="K17" s="113" t="s">
        <v>1816</v>
      </c>
      <c r="L17" s="114" t="s">
        <v>1817</v>
      </c>
      <c r="M17" s="113" t="s">
        <v>1376</v>
      </c>
      <c r="N17" s="113" t="s">
        <v>3003</v>
      </c>
      <c r="O17" s="101" t="s">
        <v>2844</v>
      </c>
      <c r="P17" s="101" t="s">
        <v>3156</v>
      </c>
      <c r="Q17" s="113" t="s">
        <v>1818</v>
      </c>
      <c r="R17" s="111"/>
      <c r="S17" s="113" t="s">
        <v>1819</v>
      </c>
      <c r="T17" s="113" t="s">
        <v>1820</v>
      </c>
      <c r="U17" s="101" t="s">
        <v>3414</v>
      </c>
      <c r="V17" s="111"/>
      <c r="W17" s="49" t="s">
        <v>41</v>
      </c>
      <c r="X17" s="61" t="s">
        <v>33</v>
      </c>
      <c r="Y17" s="49" t="s">
        <v>94</v>
      </c>
      <c r="Z17" s="61" t="s">
        <v>24</v>
      </c>
      <c r="AA17" s="49" t="s">
        <v>94</v>
      </c>
      <c r="AB17" s="3" t="s">
        <v>2801</v>
      </c>
      <c r="AC17" s="61" t="s">
        <v>21</v>
      </c>
      <c r="AD17" s="61" t="s">
        <v>21</v>
      </c>
      <c r="AE17" s="111"/>
      <c r="AF17" s="61" t="s">
        <v>21</v>
      </c>
      <c r="AG17" s="61"/>
      <c r="AH17" s="61" t="s">
        <v>27</v>
      </c>
      <c r="AI17" s="61" t="s">
        <v>28</v>
      </c>
      <c r="AJ17" s="73" t="s">
        <v>3528</v>
      </c>
      <c r="AK17" s="61" t="s">
        <v>3516</v>
      </c>
      <c r="AL17" s="61" t="s">
        <v>4102</v>
      </c>
      <c r="AM17" s="61" t="s">
        <v>4103</v>
      </c>
      <c r="AN17" s="115" t="s">
        <v>4104</v>
      </c>
      <c r="AO17" s="115" t="s">
        <v>4105</v>
      </c>
      <c r="AP17" s="61" t="s">
        <v>4106</v>
      </c>
      <c r="AQ17" s="61" t="s">
        <v>4107</v>
      </c>
      <c r="AR17" s="61" t="s">
        <v>4108</v>
      </c>
      <c r="AS17" s="60" t="s">
        <v>2823</v>
      </c>
      <c r="AT17" s="60" t="s">
        <v>4109</v>
      </c>
      <c r="AU17" s="60" t="s">
        <v>4110</v>
      </c>
      <c r="AV17" s="60"/>
      <c r="AW17" s="60"/>
      <c r="AX17" s="61" t="s">
        <v>2737</v>
      </c>
      <c r="AY17" s="112" t="s">
        <v>4111</v>
      </c>
      <c r="AZ17" s="116" t="s">
        <v>3521</v>
      </c>
      <c r="BA17" s="61" t="s">
        <v>2738</v>
      </c>
      <c r="BB17" s="61"/>
      <c r="BC17" s="61" t="s">
        <v>1217</v>
      </c>
      <c r="BD17" s="61" t="s">
        <v>1175</v>
      </c>
      <c r="BE17" s="61" t="s">
        <v>3576</v>
      </c>
      <c r="BF17" s="101" t="s">
        <v>4112</v>
      </c>
      <c r="BG17" s="102" t="s">
        <v>1175</v>
      </c>
      <c r="BH17" s="61" t="s">
        <v>107</v>
      </c>
      <c r="BI17" s="61"/>
      <c r="BJ17" s="61"/>
      <c r="BK17" s="61" t="s">
        <v>21</v>
      </c>
      <c r="BL17" s="61"/>
      <c r="BM17" s="61"/>
      <c r="BN17" s="61" t="s">
        <v>21</v>
      </c>
      <c r="BO17" s="61"/>
      <c r="BP17" s="61"/>
      <c r="BQ17" s="100" t="s">
        <v>4113</v>
      </c>
    </row>
    <row r="18" spans="1:69" s="104" customFormat="1" ht="84.6" hidden="1" customHeight="1" x14ac:dyDescent="0.3">
      <c r="A18" s="71" t="s">
        <v>971</v>
      </c>
      <c r="B18" s="100" t="s">
        <v>497</v>
      </c>
      <c r="C18" s="11" t="s">
        <v>1176</v>
      </c>
      <c r="D18" s="11"/>
      <c r="E18" s="11" t="s">
        <v>1176</v>
      </c>
      <c r="F18" s="3" t="s">
        <v>19</v>
      </c>
      <c r="G18" s="3" t="s">
        <v>1243</v>
      </c>
      <c r="H18" s="61" t="s">
        <v>498</v>
      </c>
      <c r="I18" s="3" t="s">
        <v>2947</v>
      </c>
      <c r="J18" s="61" t="s">
        <v>2947</v>
      </c>
      <c r="K18" s="10" t="s">
        <v>2881</v>
      </c>
      <c r="L18" s="13" t="s">
        <v>2882</v>
      </c>
      <c r="M18" s="5" t="s">
        <v>1529</v>
      </c>
      <c r="N18" s="5" t="s">
        <v>3003</v>
      </c>
      <c r="O18" s="11" t="s">
        <v>2844</v>
      </c>
      <c r="P18" s="11" t="s">
        <v>3157</v>
      </c>
      <c r="Q18" s="5" t="s">
        <v>1821</v>
      </c>
      <c r="R18" s="7"/>
      <c r="S18" s="5" t="s">
        <v>1822</v>
      </c>
      <c r="T18" s="5" t="s">
        <v>1823</v>
      </c>
      <c r="U18" s="11" t="s">
        <v>3415</v>
      </c>
      <c r="V18" s="7"/>
      <c r="W18" s="8" t="s">
        <v>142</v>
      </c>
      <c r="X18" s="3" t="s">
        <v>33</v>
      </c>
      <c r="Y18" s="8" t="s">
        <v>142</v>
      </c>
      <c r="Z18" s="3" t="s">
        <v>96</v>
      </c>
      <c r="AA18" s="8" t="s">
        <v>142</v>
      </c>
      <c r="AB18" s="3" t="s">
        <v>2801</v>
      </c>
      <c r="AC18" s="3" t="s">
        <v>21</v>
      </c>
      <c r="AD18" s="3" t="s">
        <v>21</v>
      </c>
      <c r="AE18" s="7"/>
      <c r="AF18" s="3" t="s">
        <v>21</v>
      </c>
      <c r="AG18" s="3"/>
      <c r="AH18" s="3" t="s">
        <v>27</v>
      </c>
      <c r="AI18" s="3" t="s">
        <v>28</v>
      </c>
      <c r="AJ18" s="73" t="s">
        <v>3528</v>
      </c>
      <c r="AK18" s="60" t="s">
        <v>3516</v>
      </c>
      <c r="AL18" s="60" t="s">
        <v>4016</v>
      </c>
      <c r="AM18" s="99" t="s">
        <v>4015</v>
      </c>
      <c r="AN18" s="99" t="s">
        <v>4040</v>
      </c>
      <c r="AO18" s="101" t="s">
        <v>3710</v>
      </c>
      <c r="AP18" s="61" t="s">
        <v>2820</v>
      </c>
      <c r="AQ18" s="60" t="s">
        <v>4041</v>
      </c>
      <c r="AR18" s="101" t="s">
        <v>2798</v>
      </c>
      <c r="AS18" s="61" t="s">
        <v>4029</v>
      </c>
      <c r="AT18" s="60" t="s">
        <v>2910</v>
      </c>
      <c r="AU18" s="60" t="s">
        <v>3521</v>
      </c>
      <c r="AV18" s="60" t="s">
        <v>3710</v>
      </c>
      <c r="AW18" s="61"/>
      <c r="AX18" s="61" t="s">
        <v>2738</v>
      </c>
      <c r="AY18" s="106">
        <v>43294</v>
      </c>
      <c r="AZ18" s="106" t="s">
        <v>3925</v>
      </c>
      <c r="BA18" s="61" t="s">
        <v>2738</v>
      </c>
      <c r="BB18" s="61"/>
      <c r="BC18" s="60" t="s">
        <v>3854</v>
      </c>
      <c r="BD18" s="61" t="s">
        <v>32</v>
      </c>
      <c r="BE18" s="60" t="s">
        <v>4042</v>
      </c>
      <c r="BF18" s="99" t="s">
        <v>4043</v>
      </c>
      <c r="BG18" s="102" t="s">
        <v>32</v>
      </c>
      <c r="BH18" s="61" t="s">
        <v>107</v>
      </c>
      <c r="BI18" s="60" t="s">
        <v>3967</v>
      </c>
      <c r="BJ18" s="61" t="s">
        <v>3882</v>
      </c>
      <c r="BK18" s="61" t="s">
        <v>21</v>
      </c>
      <c r="BL18" s="61"/>
      <c r="BM18" s="61"/>
      <c r="BN18" s="61" t="s">
        <v>21</v>
      </c>
      <c r="BO18" s="61"/>
      <c r="BP18" s="61"/>
      <c r="BQ18" s="103" t="s">
        <v>4044</v>
      </c>
    </row>
    <row r="19" spans="1:69" s="104" customFormat="1" ht="60" hidden="1" customHeight="1" x14ac:dyDescent="0.3">
      <c r="A19" s="71" t="s">
        <v>972</v>
      </c>
      <c r="B19" s="100" t="s">
        <v>439</v>
      </c>
      <c r="C19" s="11" t="s">
        <v>1176</v>
      </c>
      <c r="D19" s="11"/>
      <c r="E19" s="11" t="s">
        <v>1176</v>
      </c>
      <c r="F19" s="3" t="s">
        <v>19</v>
      </c>
      <c r="G19" s="3" t="s">
        <v>1233</v>
      </c>
      <c r="H19" s="61" t="s">
        <v>440</v>
      </c>
      <c r="I19" s="3" t="s">
        <v>2947</v>
      </c>
      <c r="J19" s="61" t="s">
        <v>2947</v>
      </c>
      <c r="K19" s="5" t="s">
        <v>1833</v>
      </c>
      <c r="L19" s="13" t="s">
        <v>2883</v>
      </c>
      <c r="M19" s="5" t="s">
        <v>1375</v>
      </c>
      <c r="N19" s="5" t="s">
        <v>3003</v>
      </c>
      <c r="O19" s="11" t="s">
        <v>2844</v>
      </c>
      <c r="P19" s="11" t="s">
        <v>3158</v>
      </c>
      <c r="Q19" s="5" t="s">
        <v>1834</v>
      </c>
      <c r="R19" s="7"/>
      <c r="S19" s="5" t="s">
        <v>1835</v>
      </c>
      <c r="T19" s="5" t="s">
        <v>1836</v>
      </c>
      <c r="U19" s="11" t="s">
        <v>3416</v>
      </c>
      <c r="V19" s="7"/>
      <c r="W19" s="8" t="s">
        <v>41</v>
      </c>
      <c r="X19" s="3" t="s">
        <v>33</v>
      </c>
      <c r="Y19" s="8" t="s">
        <v>41</v>
      </c>
      <c r="Z19" s="3" t="s">
        <v>24</v>
      </c>
      <c r="AA19" s="8" t="s">
        <v>41</v>
      </c>
      <c r="AB19" s="3" t="s">
        <v>2801</v>
      </c>
      <c r="AC19" s="3" t="s">
        <v>21</v>
      </c>
      <c r="AD19" s="3" t="s">
        <v>21</v>
      </c>
      <c r="AE19" s="7"/>
      <c r="AF19" s="3" t="s">
        <v>21</v>
      </c>
      <c r="AG19" s="3"/>
      <c r="AH19" s="3" t="s">
        <v>27</v>
      </c>
      <c r="AI19" s="3" t="s">
        <v>28</v>
      </c>
      <c r="AJ19" s="73" t="s">
        <v>3528</v>
      </c>
      <c r="AK19" s="60" t="s">
        <v>3516</v>
      </c>
      <c r="AL19" s="60" t="s">
        <v>4085</v>
      </c>
      <c r="AM19" s="99" t="s">
        <v>4025</v>
      </c>
      <c r="AN19" s="99" t="s">
        <v>4086</v>
      </c>
      <c r="AO19" s="101" t="s">
        <v>3710</v>
      </c>
      <c r="AP19" s="61" t="s">
        <v>2820</v>
      </c>
      <c r="AQ19" s="60" t="s">
        <v>3843</v>
      </c>
      <c r="AR19" s="61" t="s">
        <v>2798</v>
      </c>
      <c r="AS19" s="60" t="s">
        <v>3918</v>
      </c>
      <c r="AT19" s="60" t="s">
        <v>2910</v>
      </c>
      <c r="AU19" s="60" t="s">
        <v>3521</v>
      </c>
      <c r="AV19" s="60" t="s">
        <v>3710</v>
      </c>
      <c r="AW19" s="60"/>
      <c r="AX19" s="61" t="s">
        <v>2737</v>
      </c>
      <c r="AY19" s="106">
        <v>43393</v>
      </c>
      <c r="AZ19" s="60" t="s">
        <v>3521</v>
      </c>
      <c r="BA19" s="60" t="s">
        <v>2738</v>
      </c>
      <c r="BB19" s="60"/>
      <c r="BC19" s="60" t="s">
        <v>3713</v>
      </c>
      <c r="BD19" s="60" t="s">
        <v>48</v>
      </c>
      <c r="BE19" s="60" t="s">
        <v>4087</v>
      </c>
      <c r="BF19" s="99" t="s">
        <v>4088</v>
      </c>
      <c r="BG19" s="60" t="s">
        <v>48</v>
      </c>
      <c r="BH19" s="61" t="s">
        <v>107</v>
      </c>
      <c r="BI19" s="60" t="s">
        <v>3967</v>
      </c>
      <c r="BJ19" s="61" t="s">
        <v>3968</v>
      </c>
      <c r="BK19" s="61" t="s">
        <v>21</v>
      </c>
      <c r="BL19" s="61"/>
      <c r="BM19" s="61"/>
      <c r="BN19" s="61" t="s">
        <v>21</v>
      </c>
      <c r="BO19" s="61"/>
      <c r="BP19" s="61"/>
      <c r="BQ19" s="103" t="s">
        <v>4089</v>
      </c>
    </row>
    <row r="20" spans="1:69" s="104" customFormat="1" ht="82.8" hidden="1" customHeight="1" x14ac:dyDescent="0.3">
      <c r="A20" s="71" t="s">
        <v>973</v>
      </c>
      <c r="B20" s="100" t="s">
        <v>373</v>
      </c>
      <c r="C20" s="11" t="s">
        <v>1176</v>
      </c>
      <c r="D20" s="11"/>
      <c r="E20" s="11" t="s">
        <v>1176</v>
      </c>
      <c r="F20" s="3" t="s">
        <v>19</v>
      </c>
      <c r="G20" s="3" t="s">
        <v>1286</v>
      </c>
      <c r="H20" s="61" t="s">
        <v>374</v>
      </c>
      <c r="I20" s="3" t="s">
        <v>2947</v>
      </c>
      <c r="J20" s="61" t="s">
        <v>2947</v>
      </c>
      <c r="K20" s="5" t="s">
        <v>1865</v>
      </c>
      <c r="L20" s="6" t="s">
        <v>1866</v>
      </c>
      <c r="M20" s="5" t="s">
        <v>1375</v>
      </c>
      <c r="N20" s="5" t="s">
        <v>3003</v>
      </c>
      <c r="O20" s="11" t="s">
        <v>2844</v>
      </c>
      <c r="P20" s="11" t="s">
        <v>3159</v>
      </c>
      <c r="Q20" s="5" t="s">
        <v>1867</v>
      </c>
      <c r="R20" s="7"/>
      <c r="S20" s="5" t="s">
        <v>1868</v>
      </c>
      <c r="T20" s="5" t="s">
        <v>1869</v>
      </c>
      <c r="U20" s="11" t="s">
        <v>3417</v>
      </c>
      <c r="V20" s="7"/>
      <c r="W20" s="8" t="s">
        <v>375</v>
      </c>
      <c r="X20" s="3" t="s">
        <v>33</v>
      </c>
      <c r="Y20" s="8" t="s">
        <v>376</v>
      </c>
      <c r="Z20" s="3" t="s">
        <v>24</v>
      </c>
      <c r="AA20" s="8" t="s">
        <v>377</v>
      </c>
      <c r="AB20" s="3" t="s">
        <v>2801</v>
      </c>
      <c r="AC20" s="3" t="s">
        <v>21</v>
      </c>
      <c r="AD20" s="3" t="s">
        <v>21</v>
      </c>
      <c r="AE20" s="7"/>
      <c r="AF20" s="3" t="s">
        <v>21</v>
      </c>
      <c r="AG20" s="3"/>
      <c r="AH20" s="3" t="s">
        <v>27</v>
      </c>
      <c r="AI20" s="3" t="s">
        <v>28</v>
      </c>
      <c r="AJ20" s="73" t="s">
        <v>5285</v>
      </c>
      <c r="AK20" s="61" t="s">
        <v>74</v>
      </c>
      <c r="AL20" s="61" t="s">
        <v>264</v>
      </c>
      <c r="AM20" s="61" t="s">
        <v>3778</v>
      </c>
      <c r="AN20" s="99" t="s">
        <v>4052</v>
      </c>
      <c r="AO20" s="101" t="s">
        <v>3710</v>
      </c>
      <c r="AP20" s="61" t="s">
        <v>2820</v>
      </c>
      <c r="AQ20" s="60" t="s">
        <v>4053</v>
      </c>
      <c r="AR20" s="61" t="s">
        <v>2798</v>
      </c>
      <c r="AS20" s="60" t="s">
        <v>4054</v>
      </c>
      <c r="AT20" s="60" t="s">
        <v>4055</v>
      </c>
      <c r="AU20" s="60" t="s">
        <v>3832</v>
      </c>
      <c r="AV20" s="61" t="s">
        <v>3710</v>
      </c>
      <c r="AW20" s="61" t="s">
        <v>3710</v>
      </c>
      <c r="AX20" s="60" t="s">
        <v>3911</v>
      </c>
      <c r="AY20" s="105" t="s">
        <v>4056</v>
      </c>
      <c r="AZ20" s="105" t="s">
        <v>3974</v>
      </c>
      <c r="BA20" s="61" t="s">
        <v>1339</v>
      </c>
      <c r="BB20" s="61"/>
      <c r="BC20" s="61" t="s">
        <v>1217</v>
      </c>
      <c r="BD20" s="61" t="s">
        <v>1175</v>
      </c>
      <c r="BE20" s="60" t="s">
        <v>3579</v>
      </c>
      <c r="BF20" s="60" t="s">
        <v>3521</v>
      </c>
      <c r="BG20" s="61" t="s">
        <v>32</v>
      </c>
      <c r="BH20" s="61" t="s">
        <v>107</v>
      </c>
      <c r="BI20" s="60" t="s">
        <v>3967</v>
      </c>
      <c r="BJ20" s="61" t="s">
        <v>3968</v>
      </c>
      <c r="BK20" s="61" t="s">
        <v>21</v>
      </c>
      <c r="BL20" s="61"/>
      <c r="BM20" s="61"/>
      <c r="BN20" s="61" t="s">
        <v>21</v>
      </c>
      <c r="BO20" s="61"/>
      <c r="BP20" s="61"/>
      <c r="BQ20" s="103" t="s">
        <v>4057</v>
      </c>
    </row>
    <row r="21" spans="1:69" s="104" customFormat="1" ht="60" hidden="1" customHeight="1" x14ac:dyDescent="0.3">
      <c r="A21" s="71" t="s">
        <v>974</v>
      </c>
      <c r="B21" s="100" t="s">
        <v>390</v>
      </c>
      <c r="C21" s="11" t="s">
        <v>1176</v>
      </c>
      <c r="D21" s="11"/>
      <c r="E21" s="11" t="s">
        <v>1176</v>
      </c>
      <c r="F21" s="3" t="s">
        <v>19</v>
      </c>
      <c r="G21" s="3" t="s">
        <v>1289</v>
      </c>
      <c r="H21" s="61" t="s">
        <v>391</v>
      </c>
      <c r="I21" s="3" t="s">
        <v>2947</v>
      </c>
      <c r="J21" s="61" t="s">
        <v>2947</v>
      </c>
      <c r="K21" s="10" t="s">
        <v>2884</v>
      </c>
      <c r="L21" s="13" t="s">
        <v>2885</v>
      </c>
      <c r="M21" s="5" t="s">
        <v>1529</v>
      </c>
      <c r="N21" s="5" t="s">
        <v>3003</v>
      </c>
      <c r="O21" s="11" t="s">
        <v>3006</v>
      </c>
      <c r="P21" s="11" t="s">
        <v>3160</v>
      </c>
      <c r="Q21" s="5" t="s">
        <v>1895</v>
      </c>
      <c r="R21" s="7"/>
      <c r="S21" s="5" t="s">
        <v>1896</v>
      </c>
      <c r="T21" s="5" t="s">
        <v>1897</v>
      </c>
      <c r="U21" s="11" t="e">
        <v>#N/A</v>
      </c>
      <c r="V21" s="7"/>
      <c r="W21" s="8" t="s">
        <v>82</v>
      </c>
      <c r="X21" s="3" t="s">
        <v>33</v>
      </c>
      <c r="Y21" s="8" t="s">
        <v>82</v>
      </c>
      <c r="Z21" s="3" t="s">
        <v>24</v>
      </c>
      <c r="AA21" s="8" t="s">
        <v>82</v>
      </c>
      <c r="AB21" s="3" t="s">
        <v>2801</v>
      </c>
      <c r="AC21" s="3" t="s">
        <v>21</v>
      </c>
      <c r="AD21" s="3" t="s">
        <v>21</v>
      </c>
      <c r="AE21" s="7"/>
      <c r="AF21" s="3" t="s">
        <v>21</v>
      </c>
      <c r="AG21" s="3"/>
      <c r="AH21" s="3" t="s">
        <v>27</v>
      </c>
      <c r="AI21" s="3" t="s">
        <v>28</v>
      </c>
      <c r="AJ21" s="73" t="s">
        <v>5285</v>
      </c>
      <c r="AK21" s="61" t="s">
        <v>74</v>
      </c>
      <c r="AL21" s="61" t="s">
        <v>378</v>
      </c>
      <c r="AM21" s="61" t="s">
        <v>2798</v>
      </c>
      <c r="AN21" s="99" t="s">
        <v>4045</v>
      </c>
      <c r="AO21" s="108" t="s">
        <v>3768</v>
      </c>
      <c r="AP21" s="60" t="s">
        <v>3989</v>
      </c>
      <c r="AQ21" s="99" t="s">
        <v>4045</v>
      </c>
      <c r="AR21" s="61" t="s">
        <v>2798</v>
      </c>
      <c r="AS21" s="61"/>
      <c r="AT21" s="61"/>
      <c r="AU21" s="61"/>
      <c r="AV21" s="61"/>
      <c r="AW21" s="61"/>
      <c r="AX21" s="60" t="s">
        <v>2737</v>
      </c>
      <c r="AY21" s="106">
        <v>43393</v>
      </c>
      <c r="AZ21" s="60" t="s">
        <v>3521</v>
      </c>
      <c r="BA21" s="60" t="s">
        <v>2738</v>
      </c>
      <c r="BB21" s="60"/>
      <c r="BC21" s="60" t="s">
        <v>3975</v>
      </c>
      <c r="BD21" s="61" t="s">
        <v>1175</v>
      </c>
      <c r="BE21" s="60" t="s">
        <v>4046</v>
      </c>
      <c r="BF21" s="99" t="s">
        <v>4047</v>
      </c>
      <c r="BG21" s="102" t="s">
        <v>1217</v>
      </c>
      <c r="BH21" s="61" t="s">
        <v>107</v>
      </c>
      <c r="BI21" s="60" t="s">
        <v>3967</v>
      </c>
      <c r="BJ21" s="61" t="s">
        <v>3968</v>
      </c>
      <c r="BK21" s="61" t="s">
        <v>21</v>
      </c>
      <c r="BL21" s="61"/>
      <c r="BM21" s="61"/>
      <c r="BN21" s="61" t="s">
        <v>21</v>
      </c>
      <c r="BO21" s="61"/>
      <c r="BP21" s="61"/>
      <c r="BQ21" s="103" t="s">
        <v>4048</v>
      </c>
    </row>
    <row r="22" spans="1:69" s="104" customFormat="1" ht="60" hidden="1" customHeight="1" x14ac:dyDescent="0.3">
      <c r="A22" s="71" t="s">
        <v>975</v>
      </c>
      <c r="B22" s="100" t="s">
        <v>390</v>
      </c>
      <c r="C22" s="11" t="s">
        <v>1176</v>
      </c>
      <c r="D22" s="11"/>
      <c r="E22" s="11" t="s">
        <v>1176</v>
      </c>
      <c r="F22" s="3" t="s">
        <v>19</v>
      </c>
      <c r="G22" s="3" t="s">
        <v>1290</v>
      </c>
      <c r="H22" s="61" t="s">
        <v>392</v>
      </c>
      <c r="I22" s="3" t="s">
        <v>2947</v>
      </c>
      <c r="J22" s="61" t="s">
        <v>2947</v>
      </c>
      <c r="K22" s="5" t="s">
        <v>1898</v>
      </c>
      <c r="L22" s="13" t="s">
        <v>2886</v>
      </c>
      <c r="M22" s="5" t="s">
        <v>1375</v>
      </c>
      <c r="N22" s="5" t="s">
        <v>3003</v>
      </c>
      <c r="O22" s="11" t="s">
        <v>3006</v>
      </c>
      <c r="P22" s="11" t="s">
        <v>3160</v>
      </c>
      <c r="Q22" s="5" t="s">
        <v>1899</v>
      </c>
      <c r="R22" s="7"/>
      <c r="S22" s="5" t="s">
        <v>1900</v>
      </c>
      <c r="T22" s="5" t="s">
        <v>1901</v>
      </c>
      <c r="U22" s="11" t="e">
        <v>#N/A</v>
      </c>
      <c r="V22" s="7"/>
      <c r="W22" s="8" t="s">
        <v>225</v>
      </c>
      <c r="X22" s="3" t="s">
        <v>33</v>
      </c>
      <c r="Y22" s="8" t="s">
        <v>225</v>
      </c>
      <c r="Z22" s="3" t="s">
        <v>24</v>
      </c>
      <c r="AA22" s="8" t="s">
        <v>225</v>
      </c>
      <c r="AB22" s="3" t="s">
        <v>2801</v>
      </c>
      <c r="AC22" s="3" t="s">
        <v>21</v>
      </c>
      <c r="AD22" s="3" t="s">
        <v>21</v>
      </c>
      <c r="AE22" s="7"/>
      <c r="AF22" s="3" t="s">
        <v>21</v>
      </c>
      <c r="AG22" s="3"/>
      <c r="AH22" s="3" t="s">
        <v>27</v>
      </c>
      <c r="AI22" s="3" t="s">
        <v>28</v>
      </c>
      <c r="AJ22" s="73" t="s">
        <v>5285</v>
      </c>
      <c r="AK22" s="61" t="s">
        <v>74</v>
      </c>
      <c r="AL22" s="61" t="s">
        <v>4058</v>
      </c>
      <c r="AM22" s="61" t="s">
        <v>2798</v>
      </c>
      <c r="AN22" s="99" t="s">
        <v>4059</v>
      </c>
      <c r="AO22" s="101" t="s">
        <v>3710</v>
      </c>
      <c r="AP22" s="60" t="s">
        <v>4060</v>
      </c>
      <c r="AQ22" s="60" t="s">
        <v>4061</v>
      </c>
      <c r="AR22" s="60" t="s">
        <v>4062</v>
      </c>
      <c r="AS22" s="60" t="s">
        <v>4029</v>
      </c>
      <c r="AT22" s="60" t="s">
        <v>2910</v>
      </c>
      <c r="AU22" s="60" t="s">
        <v>3521</v>
      </c>
      <c r="AV22" s="60" t="s">
        <v>3710</v>
      </c>
      <c r="AW22" s="60"/>
      <c r="AX22" s="61" t="s">
        <v>2737</v>
      </c>
      <c r="AY22" s="106">
        <v>43393</v>
      </c>
      <c r="AZ22" s="60" t="s">
        <v>3521</v>
      </c>
      <c r="BA22" s="60" t="s">
        <v>2738</v>
      </c>
      <c r="BB22" s="60"/>
      <c r="BC22" s="60" t="s">
        <v>4064</v>
      </c>
      <c r="BD22" s="61" t="s">
        <v>32</v>
      </c>
      <c r="BE22" s="60" t="s">
        <v>4065</v>
      </c>
      <c r="BF22" s="99" t="s">
        <v>4063</v>
      </c>
      <c r="BG22" s="102" t="s">
        <v>3526</v>
      </c>
      <c r="BH22" s="61" t="s">
        <v>107</v>
      </c>
      <c r="BI22" s="60" t="s">
        <v>3967</v>
      </c>
      <c r="BJ22" s="61" t="s">
        <v>3968</v>
      </c>
      <c r="BK22" s="61" t="s">
        <v>21</v>
      </c>
      <c r="BL22" s="61"/>
      <c r="BM22" s="61"/>
      <c r="BN22" s="61" t="s">
        <v>21</v>
      </c>
      <c r="BO22" s="61"/>
      <c r="BP22" s="61"/>
      <c r="BQ22" s="103" t="s">
        <v>4066</v>
      </c>
    </row>
    <row r="23" spans="1:69" s="104" customFormat="1" ht="101.4" hidden="1" customHeight="1" x14ac:dyDescent="0.3">
      <c r="A23" s="71" t="s">
        <v>976</v>
      </c>
      <c r="B23" s="100" t="s">
        <v>640</v>
      </c>
      <c r="C23" s="11" t="s">
        <v>1176</v>
      </c>
      <c r="D23" s="11"/>
      <c r="E23" s="11" t="s">
        <v>1176</v>
      </c>
      <c r="F23" s="3" t="s">
        <v>19</v>
      </c>
      <c r="G23" s="3" t="s">
        <v>1260</v>
      </c>
      <c r="H23" s="61" t="s">
        <v>641</v>
      </c>
      <c r="I23" s="3" t="s">
        <v>2947</v>
      </c>
      <c r="J23" s="61" t="s">
        <v>2947</v>
      </c>
      <c r="K23" s="5" t="s">
        <v>1902</v>
      </c>
      <c r="L23" s="6" t="s">
        <v>1903</v>
      </c>
      <c r="M23" s="5" t="s">
        <v>1376</v>
      </c>
      <c r="N23" s="5" t="s">
        <v>3003</v>
      </c>
      <c r="O23" s="11" t="s">
        <v>3006</v>
      </c>
      <c r="P23" s="11" t="s">
        <v>3161</v>
      </c>
      <c r="Q23" s="5" t="s">
        <v>1904</v>
      </c>
      <c r="R23" s="7"/>
      <c r="S23" s="5" t="s">
        <v>1905</v>
      </c>
      <c r="T23" s="5" t="s">
        <v>1906</v>
      </c>
      <c r="U23" s="11" t="s">
        <v>3418</v>
      </c>
      <c r="V23" s="7"/>
      <c r="W23" s="8" t="s">
        <v>206</v>
      </c>
      <c r="X23" s="3" t="s">
        <v>33</v>
      </c>
      <c r="Y23" s="8" t="s">
        <v>206</v>
      </c>
      <c r="Z23" s="3" t="s">
        <v>96</v>
      </c>
      <c r="AA23" s="8" t="s">
        <v>206</v>
      </c>
      <c r="AB23" s="3" t="s">
        <v>2801</v>
      </c>
      <c r="AC23" s="3" t="s">
        <v>21</v>
      </c>
      <c r="AD23" s="3" t="s">
        <v>21</v>
      </c>
      <c r="AE23" s="7"/>
      <c r="AF23" s="3" t="s">
        <v>21</v>
      </c>
      <c r="AG23" s="3"/>
      <c r="AH23" s="3" t="s">
        <v>27</v>
      </c>
      <c r="AI23" s="3" t="s">
        <v>28</v>
      </c>
      <c r="AJ23" s="73" t="s">
        <v>3528</v>
      </c>
      <c r="AK23" s="60" t="s">
        <v>3516</v>
      </c>
      <c r="AL23" s="60" t="s">
        <v>3929</v>
      </c>
      <c r="AM23" s="99" t="s">
        <v>2798</v>
      </c>
      <c r="AN23" s="99" t="s">
        <v>4067</v>
      </c>
      <c r="AO23" s="101" t="s">
        <v>3710</v>
      </c>
      <c r="AP23" s="61" t="s">
        <v>2820</v>
      </c>
      <c r="AQ23" s="60" t="s">
        <v>4068</v>
      </c>
      <c r="AR23" s="101" t="s">
        <v>2798</v>
      </c>
      <c r="AS23" s="60" t="s">
        <v>3918</v>
      </c>
      <c r="AT23" s="60" t="s">
        <v>2910</v>
      </c>
      <c r="AU23" s="60" t="s">
        <v>3521</v>
      </c>
      <c r="AV23" s="60" t="s">
        <v>3710</v>
      </c>
      <c r="AW23" s="60"/>
      <c r="AX23" s="60" t="s">
        <v>3911</v>
      </c>
      <c r="AY23" s="105" t="s">
        <v>4069</v>
      </c>
      <c r="AZ23" s="60" t="s">
        <v>4070</v>
      </c>
      <c r="BA23" s="60" t="s">
        <v>1339</v>
      </c>
      <c r="BB23" s="60"/>
      <c r="BC23" s="60" t="s">
        <v>3854</v>
      </c>
      <c r="BD23" s="61" t="s">
        <v>32</v>
      </c>
      <c r="BE23" s="60" t="s">
        <v>4071</v>
      </c>
      <c r="BF23" s="99" t="s">
        <v>4072</v>
      </c>
      <c r="BG23" s="102" t="s">
        <v>32</v>
      </c>
      <c r="BH23" s="61" t="s">
        <v>107</v>
      </c>
      <c r="BI23" s="60" t="s">
        <v>3967</v>
      </c>
      <c r="BJ23" s="61" t="s">
        <v>3968</v>
      </c>
      <c r="BK23" s="61" t="s">
        <v>21</v>
      </c>
      <c r="BL23" s="61"/>
      <c r="BM23" s="61"/>
      <c r="BN23" s="61" t="s">
        <v>21</v>
      </c>
      <c r="BO23" s="61"/>
      <c r="BP23" s="61"/>
      <c r="BQ23" s="103" t="s">
        <v>4073</v>
      </c>
    </row>
    <row r="24" spans="1:69" s="104" customFormat="1" ht="60" hidden="1" customHeight="1" x14ac:dyDescent="0.3">
      <c r="A24" s="71" t="s">
        <v>977</v>
      </c>
      <c r="B24" s="100" t="s">
        <v>472</v>
      </c>
      <c r="C24" s="11" t="s">
        <v>1176</v>
      </c>
      <c r="D24" s="11"/>
      <c r="E24" s="11" t="s">
        <v>1176</v>
      </c>
      <c r="F24" s="3" t="s">
        <v>52</v>
      </c>
      <c r="G24" s="3" t="s">
        <v>1296</v>
      </c>
      <c r="H24" s="61" t="s">
        <v>473</v>
      </c>
      <c r="I24" s="3" t="s">
        <v>2947</v>
      </c>
      <c r="J24" s="61" t="s">
        <v>2947</v>
      </c>
      <c r="K24" s="5" t="s">
        <v>2077</v>
      </c>
      <c r="L24" s="6" t="s">
        <v>2078</v>
      </c>
      <c r="M24" s="5" t="s">
        <v>1375</v>
      </c>
      <c r="N24" s="5" t="s">
        <v>3003</v>
      </c>
      <c r="O24" s="11" t="s">
        <v>2844</v>
      </c>
      <c r="P24" s="11" t="s">
        <v>3162</v>
      </c>
      <c r="Q24" s="5" t="s">
        <v>2079</v>
      </c>
      <c r="R24" s="7"/>
      <c r="S24" s="5" t="s">
        <v>2080</v>
      </c>
      <c r="T24" s="5" t="s">
        <v>2081</v>
      </c>
      <c r="U24" s="11" t="s">
        <v>3419</v>
      </c>
      <c r="V24" s="7"/>
      <c r="W24" s="8" t="s">
        <v>179</v>
      </c>
      <c r="X24" s="3" t="s">
        <v>33</v>
      </c>
      <c r="Y24" s="8" t="s">
        <v>179</v>
      </c>
      <c r="Z24" s="3" t="s">
        <v>24</v>
      </c>
      <c r="AA24" s="8" t="s">
        <v>179</v>
      </c>
      <c r="AB24" s="3" t="s">
        <v>2801</v>
      </c>
      <c r="AC24" s="3" t="s">
        <v>21</v>
      </c>
      <c r="AD24" s="3" t="s">
        <v>21</v>
      </c>
      <c r="AE24" s="7"/>
      <c r="AF24" s="3" t="s">
        <v>21</v>
      </c>
      <c r="AG24" s="3"/>
      <c r="AH24" s="3" t="s">
        <v>27</v>
      </c>
      <c r="AI24" s="3" t="s">
        <v>28</v>
      </c>
      <c r="AJ24" s="73" t="s">
        <v>5285</v>
      </c>
      <c r="AK24" s="61" t="s">
        <v>74</v>
      </c>
      <c r="AL24" s="61" t="s">
        <v>324</v>
      </c>
      <c r="AM24" s="61" t="s">
        <v>4009</v>
      </c>
      <c r="AN24" s="99" t="s">
        <v>4010</v>
      </c>
      <c r="AO24" s="101" t="s">
        <v>3710</v>
      </c>
      <c r="AP24" s="60" t="s">
        <v>2822</v>
      </c>
      <c r="AQ24" s="60" t="s">
        <v>5146</v>
      </c>
      <c r="AR24" s="99" t="s">
        <v>4607</v>
      </c>
      <c r="AS24" s="60" t="s">
        <v>3971</v>
      </c>
      <c r="AT24" s="60" t="s">
        <v>2910</v>
      </c>
      <c r="AU24" s="60" t="s">
        <v>3521</v>
      </c>
      <c r="AV24" s="60" t="s">
        <v>3710</v>
      </c>
      <c r="AW24" s="60"/>
      <c r="AX24" s="61" t="s">
        <v>2737</v>
      </c>
      <c r="AY24" s="106">
        <v>43393</v>
      </c>
      <c r="AZ24" s="60" t="s">
        <v>3521</v>
      </c>
      <c r="BA24" s="61" t="s">
        <v>2738</v>
      </c>
      <c r="BB24" s="61"/>
      <c r="BC24" s="60" t="s">
        <v>4011</v>
      </c>
      <c r="BD24" s="61" t="s">
        <v>3530</v>
      </c>
      <c r="BE24" s="60" t="s">
        <v>4012</v>
      </c>
      <c r="BF24" s="99" t="s">
        <v>4013</v>
      </c>
      <c r="BG24" s="77" t="s">
        <v>5285</v>
      </c>
      <c r="BH24" s="61" t="s">
        <v>107</v>
      </c>
      <c r="BI24" s="60" t="s">
        <v>3967</v>
      </c>
      <c r="BJ24" s="61" t="s">
        <v>3968</v>
      </c>
      <c r="BK24" s="61" t="s">
        <v>21</v>
      </c>
      <c r="BL24" s="61"/>
      <c r="BM24" s="61"/>
      <c r="BN24" s="61" t="s">
        <v>21</v>
      </c>
      <c r="BO24" s="61"/>
      <c r="BP24" s="61"/>
      <c r="BQ24" s="103" t="s">
        <v>4014</v>
      </c>
    </row>
    <row r="25" spans="1:69" s="104" customFormat="1" ht="85.2" customHeight="1" x14ac:dyDescent="0.3">
      <c r="A25" s="71" t="s">
        <v>978</v>
      </c>
      <c r="B25" s="100" t="s">
        <v>447</v>
      </c>
      <c r="C25" s="11" t="s">
        <v>1176</v>
      </c>
      <c r="D25" s="11"/>
      <c r="E25" s="11" t="s">
        <v>1176</v>
      </c>
      <c r="F25" s="3" t="s">
        <v>52</v>
      </c>
      <c r="G25" s="3" t="s">
        <v>1298</v>
      </c>
      <c r="H25" s="61" t="s">
        <v>448</v>
      </c>
      <c r="I25" s="3" t="s">
        <v>2947</v>
      </c>
      <c r="J25" s="61" t="s">
        <v>2947</v>
      </c>
      <c r="K25" s="5" t="s">
        <v>2141</v>
      </c>
      <c r="L25" s="6" t="s">
        <v>2142</v>
      </c>
      <c r="M25" s="5" t="s">
        <v>1376</v>
      </c>
      <c r="N25" s="5" t="s">
        <v>3003</v>
      </c>
      <c r="O25" s="11" t="s">
        <v>2844</v>
      </c>
      <c r="P25" s="11" t="s">
        <v>1245</v>
      </c>
      <c r="Q25" s="5" t="s">
        <v>2143</v>
      </c>
      <c r="R25" s="7"/>
      <c r="S25" s="5" t="s">
        <v>2144</v>
      </c>
      <c r="T25" s="5" t="s">
        <v>2145</v>
      </c>
      <c r="U25" s="11" t="s">
        <v>3420</v>
      </c>
      <c r="V25" s="7"/>
      <c r="W25" s="8" t="s">
        <v>179</v>
      </c>
      <c r="X25" s="3" t="s">
        <v>33</v>
      </c>
      <c r="Y25" s="8" t="s">
        <v>179</v>
      </c>
      <c r="Z25" s="3" t="s">
        <v>24</v>
      </c>
      <c r="AA25" s="8" t="s">
        <v>179</v>
      </c>
      <c r="AB25" s="3" t="s">
        <v>2801</v>
      </c>
      <c r="AC25" s="3" t="s">
        <v>21</v>
      </c>
      <c r="AD25" s="3" t="s">
        <v>21</v>
      </c>
      <c r="AE25" s="7"/>
      <c r="AF25" s="3" t="s">
        <v>21</v>
      </c>
      <c r="AG25" s="3"/>
      <c r="AH25" s="3" t="s">
        <v>27</v>
      </c>
      <c r="AI25" s="3" t="s">
        <v>28</v>
      </c>
      <c r="AJ25" s="73" t="s">
        <v>3528</v>
      </c>
      <c r="AK25" s="60" t="s">
        <v>3516</v>
      </c>
      <c r="AL25" s="60" t="s">
        <v>3956</v>
      </c>
      <c r="AM25" s="99" t="s">
        <v>3922</v>
      </c>
      <c r="AN25" s="99" t="s">
        <v>3957</v>
      </c>
      <c r="AO25" s="101" t="s">
        <v>3710</v>
      </c>
      <c r="AP25" s="61" t="s">
        <v>2832</v>
      </c>
      <c r="AQ25" s="60" t="s">
        <v>3958</v>
      </c>
      <c r="AR25" s="101" t="s">
        <v>2798</v>
      </c>
      <c r="AS25" s="60" t="s">
        <v>3963</v>
      </c>
      <c r="AT25" s="60" t="s">
        <v>3959</v>
      </c>
      <c r="AU25" s="60" t="s">
        <v>3960</v>
      </c>
      <c r="AV25" s="61" t="s">
        <v>3710</v>
      </c>
      <c r="AW25" s="61" t="s">
        <v>3710</v>
      </c>
      <c r="AX25" s="60" t="s">
        <v>3961</v>
      </c>
      <c r="AY25" s="105" t="s">
        <v>3964</v>
      </c>
      <c r="AZ25" s="105" t="s">
        <v>3965</v>
      </c>
      <c r="BA25" s="61" t="s">
        <v>2738</v>
      </c>
      <c r="BB25" s="61"/>
      <c r="BC25" s="60" t="s">
        <v>3854</v>
      </c>
      <c r="BD25" s="61" t="s">
        <v>32</v>
      </c>
      <c r="BE25" s="60" t="s">
        <v>3966</v>
      </c>
      <c r="BF25" s="99" t="s">
        <v>3962</v>
      </c>
      <c r="BG25" s="102" t="s">
        <v>32</v>
      </c>
      <c r="BH25" s="61" t="s">
        <v>107</v>
      </c>
      <c r="BI25" s="60" t="s">
        <v>3967</v>
      </c>
      <c r="BJ25" s="61" t="s">
        <v>3968</v>
      </c>
      <c r="BK25" s="61" t="s">
        <v>21</v>
      </c>
      <c r="BL25" s="61"/>
      <c r="BM25" s="61"/>
      <c r="BN25" s="61" t="s">
        <v>21</v>
      </c>
      <c r="BO25" s="61"/>
      <c r="BP25" s="61"/>
      <c r="BQ25" s="103" t="s">
        <v>3788</v>
      </c>
    </row>
    <row r="26" spans="1:69" s="104" customFormat="1" ht="60" hidden="1" customHeight="1" x14ac:dyDescent="0.3">
      <c r="A26" s="71" t="s">
        <v>979</v>
      </c>
      <c r="B26" s="100" t="s">
        <v>586</v>
      </c>
      <c r="C26" s="11" t="s">
        <v>1176</v>
      </c>
      <c r="D26" s="11"/>
      <c r="E26" s="11" t="s">
        <v>1176</v>
      </c>
      <c r="F26" s="3" t="s">
        <v>52</v>
      </c>
      <c r="G26" s="3" t="s">
        <v>1233</v>
      </c>
      <c r="H26" s="61" t="s">
        <v>587</v>
      </c>
      <c r="I26" s="3" t="s">
        <v>2947</v>
      </c>
      <c r="J26" s="61" t="s">
        <v>2947</v>
      </c>
      <c r="K26" s="10" t="s">
        <v>2887</v>
      </c>
      <c r="L26" s="13" t="s">
        <v>2888</v>
      </c>
      <c r="M26" s="5" t="s">
        <v>2889</v>
      </c>
      <c r="N26" s="5" t="s">
        <v>3003</v>
      </c>
      <c r="O26" s="11" t="s">
        <v>2844</v>
      </c>
      <c r="P26" s="11" t="s">
        <v>3163</v>
      </c>
      <c r="Q26" s="5" t="s">
        <v>2160</v>
      </c>
      <c r="R26" s="7"/>
      <c r="S26" s="5" t="s">
        <v>2161</v>
      </c>
      <c r="T26" s="5" t="s">
        <v>21</v>
      </c>
      <c r="U26" s="11" t="s">
        <v>3421</v>
      </c>
      <c r="V26" s="7"/>
      <c r="W26" s="8" t="s">
        <v>134</v>
      </c>
      <c r="X26" s="3" t="s">
        <v>33</v>
      </c>
      <c r="Y26" s="8" t="s">
        <v>134</v>
      </c>
      <c r="Z26" s="3" t="s">
        <v>96</v>
      </c>
      <c r="AA26" s="8" t="s">
        <v>134</v>
      </c>
      <c r="AB26" s="3" t="s">
        <v>2801</v>
      </c>
      <c r="AC26" s="3" t="s">
        <v>21</v>
      </c>
      <c r="AD26" s="3" t="s">
        <v>21</v>
      </c>
      <c r="AE26" s="7"/>
      <c r="AF26" s="3" t="s">
        <v>21</v>
      </c>
      <c r="AG26" s="3"/>
      <c r="AH26" s="3" t="s">
        <v>27</v>
      </c>
      <c r="AI26" s="3" t="s">
        <v>28</v>
      </c>
      <c r="AJ26" s="73" t="s">
        <v>3528</v>
      </c>
      <c r="AK26" s="60" t="s">
        <v>3516</v>
      </c>
      <c r="AL26" s="60" t="s">
        <v>3929</v>
      </c>
      <c r="AM26" s="99" t="s">
        <v>2798</v>
      </c>
      <c r="AN26" s="99" t="s">
        <v>4049</v>
      </c>
      <c r="AO26" s="101" t="s">
        <v>3710</v>
      </c>
      <c r="AP26" s="61" t="s">
        <v>2820</v>
      </c>
      <c r="AQ26" s="60" t="s">
        <v>4050</v>
      </c>
      <c r="AR26" s="101" t="s">
        <v>2798</v>
      </c>
      <c r="AS26" s="60" t="s">
        <v>3918</v>
      </c>
      <c r="AT26" s="60" t="s">
        <v>2910</v>
      </c>
      <c r="AU26" s="60" t="s">
        <v>3521</v>
      </c>
      <c r="AV26" s="60" t="s">
        <v>3710</v>
      </c>
      <c r="AW26" s="60"/>
      <c r="AX26" s="61" t="s">
        <v>2737</v>
      </c>
      <c r="AY26" s="106">
        <v>43393</v>
      </c>
      <c r="AZ26" s="60" t="s">
        <v>3521</v>
      </c>
      <c r="BA26" s="61" t="s">
        <v>2738</v>
      </c>
      <c r="BB26" s="61"/>
      <c r="BC26" s="61" t="s">
        <v>32</v>
      </c>
      <c r="BD26" s="61" t="s">
        <v>32</v>
      </c>
      <c r="BE26" s="61" t="s">
        <v>3563</v>
      </c>
      <c r="BF26" s="101" t="s">
        <v>2798</v>
      </c>
      <c r="BG26" s="102" t="s">
        <v>32</v>
      </c>
      <c r="BH26" s="61" t="s">
        <v>107</v>
      </c>
      <c r="BI26" s="60" t="s">
        <v>3967</v>
      </c>
      <c r="BJ26" s="61" t="s">
        <v>3968</v>
      </c>
      <c r="BK26" s="61" t="s">
        <v>21</v>
      </c>
      <c r="BL26" s="61"/>
      <c r="BM26" s="61"/>
      <c r="BN26" s="61" t="s">
        <v>21</v>
      </c>
      <c r="BO26" s="61"/>
      <c r="BP26" s="61"/>
      <c r="BQ26" s="103" t="s">
        <v>4051</v>
      </c>
    </row>
    <row r="27" spans="1:69" s="104" customFormat="1" ht="76.2" hidden="1" customHeight="1" x14ac:dyDescent="0.3">
      <c r="A27" s="71" t="s">
        <v>980</v>
      </c>
      <c r="B27" s="100" t="s">
        <v>441</v>
      </c>
      <c r="C27" s="11" t="s">
        <v>1176</v>
      </c>
      <c r="D27" s="11"/>
      <c r="E27" s="11" t="s">
        <v>1176</v>
      </c>
      <c r="F27" s="3" t="s">
        <v>52</v>
      </c>
      <c r="G27" s="3" t="s">
        <v>1272</v>
      </c>
      <c r="H27" s="61" t="s">
        <v>442</v>
      </c>
      <c r="I27" s="3" t="s">
        <v>2947</v>
      </c>
      <c r="J27" s="61" t="s">
        <v>2947</v>
      </c>
      <c r="K27" s="5" t="s">
        <v>2178</v>
      </c>
      <c r="L27" s="13" t="s">
        <v>2890</v>
      </c>
      <c r="M27" s="5" t="s">
        <v>1375</v>
      </c>
      <c r="N27" s="5" t="s">
        <v>3003</v>
      </c>
      <c r="O27" s="11" t="s">
        <v>2844</v>
      </c>
      <c r="P27" s="11" t="s">
        <v>3089</v>
      </c>
      <c r="Q27" s="5" t="s">
        <v>2179</v>
      </c>
      <c r="R27" s="7"/>
      <c r="S27" s="5" t="s">
        <v>2180</v>
      </c>
      <c r="T27" s="5" t="s">
        <v>2181</v>
      </c>
      <c r="U27" s="11" t="s">
        <v>3422</v>
      </c>
      <c r="V27" s="7"/>
      <c r="W27" s="8" t="s">
        <v>49</v>
      </c>
      <c r="X27" s="3" t="s">
        <v>33</v>
      </c>
      <c r="Y27" s="8" t="s">
        <v>49</v>
      </c>
      <c r="Z27" s="3" t="s">
        <v>24</v>
      </c>
      <c r="AA27" s="8" t="s">
        <v>49</v>
      </c>
      <c r="AB27" s="3" t="s">
        <v>2801</v>
      </c>
      <c r="AC27" s="3" t="s">
        <v>21</v>
      </c>
      <c r="AD27" s="3" t="s">
        <v>21</v>
      </c>
      <c r="AE27" s="7"/>
      <c r="AF27" s="3" t="s">
        <v>21</v>
      </c>
      <c r="AG27" s="3"/>
      <c r="AH27" s="3" t="s">
        <v>27</v>
      </c>
      <c r="AI27" s="3" t="s">
        <v>28</v>
      </c>
      <c r="AJ27" s="73" t="s">
        <v>5285</v>
      </c>
      <c r="AK27" s="61" t="s">
        <v>74</v>
      </c>
      <c r="AL27" s="61" t="s">
        <v>256</v>
      </c>
      <c r="AM27" s="61" t="s">
        <v>2798</v>
      </c>
      <c r="AN27" s="99" t="s">
        <v>3969</v>
      </c>
      <c r="AO27" s="101" t="s">
        <v>3710</v>
      </c>
      <c r="AP27" s="61" t="s">
        <v>2820</v>
      </c>
      <c r="AQ27" s="60" t="s">
        <v>3970</v>
      </c>
      <c r="AR27" s="101" t="s">
        <v>2798</v>
      </c>
      <c r="AS27" s="60" t="s">
        <v>3971</v>
      </c>
      <c r="AT27" s="60" t="s">
        <v>2910</v>
      </c>
      <c r="AU27" s="60" t="s">
        <v>3521</v>
      </c>
      <c r="AV27" s="61" t="s">
        <v>3710</v>
      </c>
      <c r="AW27" s="60"/>
      <c r="AX27" s="60" t="s">
        <v>3972</v>
      </c>
      <c r="AY27" s="105" t="s">
        <v>3973</v>
      </c>
      <c r="AZ27" s="105" t="s">
        <v>3974</v>
      </c>
      <c r="BA27" s="61" t="s">
        <v>1339</v>
      </c>
      <c r="BB27" s="61"/>
      <c r="BC27" s="60" t="s">
        <v>3975</v>
      </c>
      <c r="BD27" s="61" t="s">
        <v>1175</v>
      </c>
      <c r="BE27" s="60" t="s">
        <v>3976</v>
      </c>
      <c r="BF27" s="99" t="s">
        <v>3977</v>
      </c>
      <c r="BG27" s="102" t="s">
        <v>1217</v>
      </c>
      <c r="BH27" s="61" t="s">
        <v>107</v>
      </c>
      <c r="BI27" s="60" t="s">
        <v>3978</v>
      </c>
      <c r="BJ27" s="61" t="s">
        <v>3979</v>
      </c>
      <c r="BK27" s="61" t="s">
        <v>21</v>
      </c>
      <c r="BL27" s="61"/>
      <c r="BM27" s="61"/>
      <c r="BN27" s="61" t="s">
        <v>21</v>
      </c>
      <c r="BO27" s="61"/>
      <c r="BP27" s="61"/>
      <c r="BQ27" s="100"/>
    </row>
    <row r="28" spans="1:69" s="104" customFormat="1" ht="141" hidden="1" customHeight="1" x14ac:dyDescent="0.3">
      <c r="A28" s="71" t="s">
        <v>981</v>
      </c>
      <c r="B28" s="100" t="s">
        <v>393</v>
      </c>
      <c r="C28" s="11" t="s">
        <v>1176</v>
      </c>
      <c r="D28" s="11"/>
      <c r="E28" s="11" t="s">
        <v>1176</v>
      </c>
      <c r="F28" s="3" t="s">
        <v>19</v>
      </c>
      <c r="G28" s="3" t="s">
        <v>1233</v>
      </c>
      <c r="H28" s="61" t="s">
        <v>394</v>
      </c>
      <c r="I28" s="3" t="s">
        <v>2947</v>
      </c>
      <c r="J28" s="61" t="s">
        <v>2947</v>
      </c>
      <c r="K28" s="10" t="s">
        <v>2891</v>
      </c>
      <c r="L28" s="13" t="s">
        <v>1355</v>
      </c>
      <c r="M28" s="5" t="s">
        <v>2889</v>
      </c>
      <c r="N28" s="5" t="s">
        <v>3003</v>
      </c>
      <c r="O28" s="11" t="s">
        <v>2844</v>
      </c>
      <c r="P28" s="11" t="s">
        <v>3164</v>
      </c>
      <c r="Q28" s="5" t="s">
        <v>2247</v>
      </c>
      <c r="R28" s="7"/>
      <c r="S28" s="5" t="s">
        <v>2248</v>
      </c>
      <c r="T28" s="5" t="s">
        <v>2249</v>
      </c>
      <c r="U28" s="11" t="s">
        <v>3423</v>
      </c>
      <c r="V28" s="7"/>
      <c r="W28" s="8" t="s">
        <v>226</v>
      </c>
      <c r="X28" s="3" t="s">
        <v>33</v>
      </c>
      <c r="Y28" s="8" t="s">
        <v>226</v>
      </c>
      <c r="Z28" s="3" t="s">
        <v>24</v>
      </c>
      <c r="AA28" s="8" t="s">
        <v>227</v>
      </c>
      <c r="AB28" s="3" t="s">
        <v>2801</v>
      </c>
      <c r="AC28" s="3" t="s">
        <v>21</v>
      </c>
      <c r="AD28" s="3" t="s">
        <v>21</v>
      </c>
      <c r="AE28" s="7"/>
      <c r="AF28" s="8" t="s">
        <v>395</v>
      </c>
      <c r="AG28" s="8" t="s">
        <v>1176</v>
      </c>
      <c r="AH28" s="3" t="s">
        <v>27</v>
      </c>
      <c r="AI28" s="3" t="s">
        <v>28</v>
      </c>
      <c r="AJ28" s="73" t="s">
        <v>3528</v>
      </c>
      <c r="AK28" s="60" t="s">
        <v>3516</v>
      </c>
      <c r="AL28" s="60" t="s">
        <v>4090</v>
      </c>
      <c r="AM28" s="61" t="s">
        <v>2798</v>
      </c>
      <c r="AN28" s="99" t="s">
        <v>4091</v>
      </c>
      <c r="AO28" s="108" t="s">
        <v>3791</v>
      </c>
      <c r="AP28" s="60" t="s">
        <v>4060</v>
      </c>
      <c r="AQ28" s="60" t="s">
        <v>4092</v>
      </c>
      <c r="AR28" s="60" t="s">
        <v>4062</v>
      </c>
      <c r="AS28" s="60" t="s">
        <v>4093</v>
      </c>
      <c r="AT28" s="60" t="s">
        <v>4094</v>
      </c>
      <c r="AU28" s="60" t="s">
        <v>3521</v>
      </c>
      <c r="AV28" s="61" t="s">
        <v>3710</v>
      </c>
      <c r="AW28" s="61"/>
      <c r="AX28" s="61" t="s">
        <v>2737</v>
      </c>
      <c r="AY28" s="106">
        <v>43393</v>
      </c>
      <c r="AZ28" s="60" t="s">
        <v>3521</v>
      </c>
      <c r="BA28" s="61" t="s">
        <v>2738</v>
      </c>
      <c r="BB28" s="61"/>
      <c r="BC28" s="61" t="s">
        <v>2688</v>
      </c>
      <c r="BD28" s="61" t="s">
        <v>32</v>
      </c>
      <c r="BE28" s="61" t="s">
        <v>3577</v>
      </c>
      <c r="BF28" s="99" t="s">
        <v>4095</v>
      </c>
      <c r="BG28" s="102" t="s">
        <v>2688</v>
      </c>
      <c r="BH28" s="107" t="s">
        <v>45</v>
      </c>
      <c r="BI28" s="61"/>
      <c r="BJ28" s="61"/>
      <c r="BK28" s="61" t="s">
        <v>21</v>
      </c>
      <c r="BL28" s="61"/>
      <c r="BM28" s="61"/>
      <c r="BN28" s="61" t="s">
        <v>4096</v>
      </c>
      <c r="BO28" s="60" t="s">
        <v>4097</v>
      </c>
      <c r="BP28" s="61" t="s">
        <v>4098</v>
      </c>
      <c r="BQ28" s="103" t="s">
        <v>4099</v>
      </c>
    </row>
    <row r="29" spans="1:69" s="104" customFormat="1" ht="72.599999999999994" hidden="1" customHeight="1" x14ac:dyDescent="0.3">
      <c r="A29" s="71" t="s">
        <v>982</v>
      </c>
      <c r="B29" s="100" t="s">
        <v>443</v>
      </c>
      <c r="C29" s="11" t="s">
        <v>1176</v>
      </c>
      <c r="D29" s="11"/>
      <c r="E29" s="11" t="s">
        <v>1176</v>
      </c>
      <c r="F29" s="3" t="s">
        <v>52</v>
      </c>
      <c r="G29" s="3" t="s">
        <v>1305</v>
      </c>
      <c r="H29" s="61" t="s">
        <v>444</v>
      </c>
      <c r="I29" s="3" t="s">
        <v>2947</v>
      </c>
      <c r="J29" s="61" t="s">
        <v>2947</v>
      </c>
      <c r="K29" s="5" t="s">
        <v>2380</v>
      </c>
      <c r="L29" s="6" t="s">
        <v>2381</v>
      </c>
      <c r="M29" s="5" t="s">
        <v>1375</v>
      </c>
      <c r="N29" s="5" t="s">
        <v>3004</v>
      </c>
      <c r="O29" s="11" t="s">
        <v>2844</v>
      </c>
      <c r="P29" s="11" t="s">
        <v>1305</v>
      </c>
      <c r="Q29" s="5" t="s">
        <v>2382</v>
      </c>
      <c r="R29" s="7"/>
      <c r="S29" s="5" t="s">
        <v>2383</v>
      </c>
      <c r="T29" s="5" t="s">
        <v>2384</v>
      </c>
      <c r="U29" s="11" t="s">
        <v>3424</v>
      </c>
      <c r="V29" s="7"/>
      <c r="W29" s="8" t="s">
        <v>49</v>
      </c>
      <c r="X29" s="3" t="s">
        <v>33</v>
      </c>
      <c r="Y29" s="8" t="s">
        <v>49</v>
      </c>
      <c r="Z29" s="3" t="s">
        <v>24</v>
      </c>
      <c r="AA29" s="8" t="s">
        <v>49</v>
      </c>
      <c r="AB29" s="3" t="s">
        <v>2801</v>
      </c>
      <c r="AC29" s="3" t="s">
        <v>21</v>
      </c>
      <c r="AD29" s="3" t="s">
        <v>21</v>
      </c>
      <c r="AE29" s="7"/>
      <c r="AF29" s="3" t="s">
        <v>21</v>
      </c>
      <c r="AG29" s="3"/>
      <c r="AH29" s="3" t="s">
        <v>27</v>
      </c>
      <c r="AI29" s="3" t="s">
        <v>28</v>
      </c>
      <c r="AJ29" s="73" t="s">
        <v>5285</v>
      </c>
      <c r="AK29" s="61" t="s">
        <v>74</v>
      </c>
      <c r="AL29" s="61" t="s">
        <v>256</v>
      </c>
      <c r="AM29" s="61" t="s">
        <v>2798</v>
      </c>
      <c r="AN29" s="99" t="s">
        <v>4006</v>
      </c>
      <c r="AO29" s="101" t="s">
        <v>3710</v>
      </c>
      <c r="AP29" s="61" t="s">
        <v>2820</v>
      </c>
      <c r="AQ29" s="60" t="s">
        <v>4006</v>
      </c>
      <c r="AR29" s="101" t="s">
        <v>2798</v>
      </c>
      <c r="AS29" s="60" t="s">
        <v>3971</v>
      </c>
      <c r="AT29" s="60" t="s">
        <v>2910</v>
      </c>
      <c r="AU29" s="60" t="s">
        <v>3521</v>
      </c>
      <c r="AV29" s="60" t="s">
        <v>3710</v>
      </c>
      <c r="AW29" s="60"/>
      <c r="AX29" s="61" t="s">
        <v>2737</v>
      </c>
      <c r="AY29" s="106">
        <v>43393</v>
      </c>
      <c r="AZ29" s="60" t="s">
        <v>3521</v>
      </c>
      <c r="BA29" s="61" t="s">
        <v>2738</v>
      </c>
      <c r="BB29" s="61"/>
      <c r="BC29" s="60" t="s">
        <v>3975</v>
      </c>
      <c r="BD29" s="61" t="s">
        <v>1175</v>
      </c>
      <c r="BE29" s="60" t="s">
        <v>4007</v>
      </c>
      <c r="BF29" s="99" t="s">
        <v>3974</v>
      </c>
      <c r="BG29" s="102" t="s">
        <v>1217</v>
      </c>
      <c r="BH29" s="61" t="s">
        <v>107</v>
      </c>
      <c r="BI29" s="60" t="s">
        <v>3967</v>
      </c>
      <c r="BJ29" s="61" t="s">
        <v>3979</v>
      </c>
      <c r="BK29" s="61" t="s">
        <v>21</v>
      </c>
      <c r="BL29" s="61"/>
      <c r="BM29" s="61"/>
      <c r="BN29" s="61" t="s">
        <v>21</v>
      </c>
      <c r="BO29" s="61"/>
      <c r="BP29" s="61"/>
      <c r="BQ29" s="103" t="s">
        <v>4008</v>
      </c>
    </row>
    <row r="30" spans="1:69" s="104" customFormat="1" ht="100.2" customHeight="1" x14ac:dyDescent="0.3">
      <c r="A30" s="71" t="s">
        <v>983</v>
      </c>
      <c r="B30" s="100" t="s">
        <v>379</v>
      </c>
      <c r="C30" s="11" t="s">
        <v>1176</v>
      </c>
      <c r="D30" s="11"/>
      <c r="E30" s="11" t="s">
        <v>1176</v>
      </c>
      <c r="F30" s="3" t="s">
        <v>19</v>
      </c>
      <c r="G30" s="3" t="s">
        <v>1233</v>
      </c>
      <c r="H30" s="61" t="s">
        <v>380</v>
      </c>
      <c r="I30" s="3" t="s">
        <v>2947</v>
      </c>
      <c r="J30" s="61" t="s">
        <v>2947</v>
      </c>
      <c r="K30" s="10" t="s">
        <v>2892</v>
      </c>
      <c r="L30" s="13" t="s">
        <v>2893</v>
      </c>
      <c r="M30" s="5" t="s">
        <v>1375</v>
      </c>
      <c r="N30" s="5" t="s">
        <v>3003</v>
      </c>
      <c r="O30" s="11" t="s">
        <v>2844</v>
      </c>
      <c r="P30" s="11" t="s">
        <v>3165</v>
      </c>
      <c r="Q30" s="5" t="s">
        <v>2079</v>
      </c>
      <c r="R30" s="7"/>
      <c r="S30" s="5" t="s">
        <v>2400</v>
      </c>
      <c r="T30" s="5" t="s">
        <v>2401</v>
      </c>
      <c r="U30" s="11" t="s">
        <v>3425</v>
      </c>
      <c r="V30" s="7"/>
      <c r="W30" s="8" t="s">
        <v>243</v>
      </c>
      <c r="X30" s="3" t="s">
        <v>33</v>
      </c>
      <c r="Y30" s="8" t="s">
        <v>243</v>
      </c>
      <c r="Z30" s="3" t="s">
        <v>24</v>
      </c>
      <c r="AA30" s="8" t="s">
        <v>381</v>
      </c>
      <c r="AB30" s="3" t="s">
        <v>2801</v>
      </c>
      <c r="AC30" s="3" t="s">
        <v>21</v>
      </c>
      <c r="AD30" s="3" t="s">
        <v>21</v>
      </c>
      <c r="AE30" s="7"/>
      <c r="AF30" s="3" t="s">
        <v>21</v>
      </c>
      <c r="AG30" s="3"/>
      <c r="AH30" s="3" t="s">
        <v>27</v>
      </c>
      <c r="AI30" s="3" t="s">
        <v>28</v>
      </c>
      <c r="AJ30" s="73" t="s">
        <v>5285</v>
      </c>
      <c r="AK30" s="61" t="s">
        <v>74</v>
      </c>
      <c r="AL30" s="61" t="s">
        <v>256</v>
      </c>
      <c r="AM30" s="61" t="s">
        <v>2798</v>
      </c>
      <c r="AN30" s="99" t="s">
        <v>3980</v>
      </c>
      <c r="AO30" s="101" t="s">
        <v>3710</v>
      </c>
      <c r="AP30" s="60" t="s">
        <v>2822</v>
      </c>
      <c r="AQ30" s="60" t="s">
        <v>5144</v>
      </c>
      <c r="AR30" s="99" t="s">
        <v>5145</v>
      </c>
      <c r="AS30" s="60" t="s">
        <v>3971</v>
      </c>
      <c r="AT30" s="60" t="s">
        <v>2910</v>
      </c>
      <c r="AU30" s="60" t="s">
        <v>3521</v>
      </c>
      <c r="AV30" s="61" t="s">
        <v>3710</v>
      </c>
      <c r="AW30" s="60"/>
      <c r="AX30" s="60" t="s">
        <v>3981</v>
      </c>
      <c r="AY30" s="105" t="s">
        <v>3982</v>
      </c>
      <c r="AZ30" s="105" t="s">
        <v>3983</v>
      </c>
      <c r="BA30" s="61"/>
      <c r="BB30" s="61"/>
      <c r="BC30" s="61" t="s">
        <v>1217</v>
      </c>
      <c r="BD30" s="61" t="s">
        <v>1175</v>
      </c>
      <c r="BE30" s="61" t="s">
        <v>3579</v>
      </c>
      <c r="BF30" s="101" t="s">
        <v>3521</v>
      </c>
      <c r="BG30" s="102" t="s">
        <v>1217</v>
      </c>
      <c r="BH30" s="61" t="s">
        <v>107</v>
      </c>
      <c r="BI30" s="60" t="s">
        <v>3978</v>
      </c>
      <c r="BJ30" s="61" t="s">
        <v>3979</v>
      </c>
      <c r="BK30" s="61" t="s">
        <v>21</v>
      </c>
      <c r="BL30" s="61"/>
      <c r="BM30" s="61"/>
      <c r="BN30" s="61" t="s">
        <v>21</v>
      </c>
      <c r="BO30" s="61"/>
      <c r="BP30" s="61"/>
      <c r="BQ30" s="103" t="s">
        <v>3984</v>
      </c>
    </row>
    <row r="31" spans="1:69" s="104" customFormat="1" ht="79.5" hidden="1" customHeight="1" x14ac:dyDescent="0.3">
      <c r="A31" s="71" t="s">
        <v>984</v>
      </c>
      <c r="B31" s="100" t="s">
        <v>445</v>
      </c>
      <c r="C31" s="11" t="s">
        <v>1176</v>
      </c>
      <c r="D31" s="11"/>
      <c r="E31" s="11" t="s">
        <v>1176</v>
      </c>
      <c r="F31" s="3" t="s">
        <v>52</v>
      </c>
      <c r="G31" s="3" t="s">
        <v>1306</v>
      </c>
      <c r="H31" s="61" t="s">
        <v>446</v>
      </c>
      <c r="I31" s="3" t="s">
        <v>2947</v>
      </c>
      <c r="J31" s="61" t="s">
        <v>2947</v>
      </c>
      <c r="K31" s="5" t="s">
        <v>2409</v>
      </c>
      <c r="L31" s="6" t="s">
        <v>2410</v>
      </c>
      <c r="M31" s="5" t="s">
        <v>1375</v>
      </c>
      <c r="N31" s="5" t="s">
        <v>3003</v>
      </c>
      <c r="O31" s="11" t="s">
        <v>2844</v>
      </c>
      <c r="P31" s="11" t="s">
        <v>3014</v>
      </c>
      <c r="Q31" s="5" t="s">
        <v>2411</v>
      </c>
      <c r="R31" s="7"/>
      <c r="S31" s="5" t="s">
        <v>2412</v>
      </c>
      <c r="T31" s="5" t="s">
        <v>2413</v>
      </c>
      <c r="U31" s="11" t="s">
        <v>3426</v>
      </c>
      <c r="V31" s="7"/>
      <c r="W31" s="8" t="s">
        <v>179</v>
      </c>
      <c r="X31" s="3" t="s">
        <v>33</v>
      </c>
      <c r="Y31" s="8" t="s">
        <v>179</v>
      </c>
      <c r="Z31" s="3" t="s">
        <v>24</v>
      </c>
      <c r="AA31" s="8" t="s">
        <v>179</v>
      </c>
      <c r="AB31" s="3" t="s">
        <v>2801</v>
      </c>
      <c r="AC31" s="3" t="s">
        <v>21</v>
      </c>
      <c r="AD31" s="3" t="s">
        <v>21</v>
      </c>
      <c r="AE31" s="7"/>
      <c r="AF31" s="3" t="s">
        <v>21</v>
      </c>
      <c r="AG31" s="3"/>
      <c r="AH31" s="3" t="s">
        <v>27</v>
      </c>
      <c r="AI31" s="3" t="s">
        <v>28</v>
      </c>
      <c r="AJ31" s="73" t="s">
        <v>5285</v>
      </c>
      <c r="AK31" s="61" t="s">
        <v>74</v>
      </c>
      <c r="AL31" s="61" t="s">
        <v>324</v>
      </c>
      <c r="AM31" s="61" t="s">
        <v>3997</v>
      </c>
      <c r="AN31" s="99" t="s">
        <v>3998</v>
      </c>
      <c r="AO31" s="101" t="s">
        <v>3710</v>
      </c>
      <c r="AP31" s="60" t="s">
        <v>3999</v>
      </c>
      <c r="AQ31" s="60" t="s">
        <v>4000</v>
      </c>
      <c r="AR31" s="101" t="s">
        <v>2798</v>
      </c>
      <c r="AS31" s="61"/>
      <c r="AT31" s="61"/>
      <c r="AU31" s="61"/>
      <c r="AV31" s="61"/>
      <c r="AW31" s="61"/>
      <c r="AX31" s="61" t="s">
        <v>2738</v>
      </c>
      <c r="AY31" s="106">
        <v>43294</v>
      </c>
      <c r="AZ31" s="106" t="s">
        <v>3925</v>
      </c>
      <c r="BA31" s="61" t="s">
        <v>2738</v>
      </c>
      <c r="BB31" s="61"/>
      <c r="BC31" s="61" t="s">
        <v>1217</v>
      </c>
      <c r="BD31" s="61" t="s">
        <v>1175</v>
      </c>
      <c r="BE31" s="61" t="s">
        <v>3580</v>
      </c>
      <c r="BF31" s="101" t="s">
        <v>4001</v>
      </c>
      <c r="BG31" s="102" t="s">
        <v>1217</v>
      </c>
      <c r="BH31" s="61" t="s">
        <v>107</v>
      </c>
      <c r="BI31" s="60" t="s">
        <v>3967</v>
      </c>
      <c r="BJ31" s="61" t="s">
        <v>3979</v>
      </c>
      <c r="BK31" s="61" t="s">
        <v>21</v>
      </c>
      <c r="BL31" s="61"/>
      <c r="BM31" s="61"/>
      <c r="BN31" s="61" t="s">
        <v>21</v>
      </c>
      <c r="BO31" s="61"/>
      <c r="BP31" s="61"/>
      <c r="BQ31" s="103" t="s">
        <v>4002</v>
      </c>
    </row>
    <row r="32" spans="1:69" s="104" customFormat="1" ht="96.6" hidden="1" customHeight="1" x14ac:dyDescent="0.3">
      <c r="A32" s="71" t="s">
        <v>985</v>
      </c>
      <c r="B32" s="109" t="s">
        <v>1362</v>
      </c>
      <c r="C32" s="11" t="s">
        <v>1176</v>
      </c>
      <c r="D32" s="11"/>
      <c r="E32" s="11" t="s">
        <v>1176</v>
      </c>
      <c r="F32" s="11" t="s">
        <v>19</v>
      </c>
      <c r="G32" s="11" t="s">
        <v>1233</v>
      </c>
      <c r="H32" s="99" t="s">
        <v>3494</v>
      </c>
      <c r="I32" s="3" t="s">
        <v>2947</v>
      </c>
      <c r="J32" s="61" t="s">
        <v>2947</v>
      </c>
      <c r="K32" s="10" t="s">
        <v>1349</v>
      </c>
      <c r="L32" s="13" t="s">
        <v>2894</v>
      </c>
      <c r="M32" s="5" t="s">
        <v>1375</v>
      </c>
      <c r="N32" s="5" t="s">
        <v>3003</v>
      </c>
      <c r="O32" s="11" t="s">
        <v>2844</v>
      </c>
      <c r="P32" s="11" t="s">
        <v>3062</v>
      </c>
      <c r="Q32" s="11" t="s">
        <v>2663</v>
      </c>
      <c r="R32" s="7"/>
      <c r="S32" s="10" t="s">
        <v>1350</v>
      </c>
      <c r="T32" s="23"/>
      <c r="U32" s="11" t="e">
        <v>#N/A</v>
      </c>
      <c r="V32" s="7"/>
      <c r="W32" s="22" t="s">
        <v>1367</v>
      </c>
      <c r="X32" s="11" t="s">
        <v>33</v>
      </c>
      <c r="Y32" s="14" t="s">
        <v>1358</v>
      </c>
      <c r="Z32" s="3" t="s">
        <v>96</v>
      </c>
      <c r="AA32" s="14" t="s">
        <v>1363</v>
      </c>
      <c r="AB32" s="3" t="s">
        <v>2801</v>
      </c>
      <c r="AC32" s="11"/>
      <c r="AD32" s="11"/>
      <c r="AE32" s="7"/>
      <c r="AF32" s="11"/>
      <c r="AG32" s="11"/>
      <c r="AH32" s="11" t="s">
        <v>28</v>
      </c>
      <c r="AI32" s="17" t="s">
        <v>27</v>
      </c>
      <c r="AJ32" s="73" t="s">
        <v>3528</v>
      </c>
      <c r="AK32" s="60" t="s">
        <v>3516</v>
      </c>
      <c r="AL32" s="60" t="s">
        <v>3945</v>
      </c>
      <c r="AM32" s="99" t="s">
        <v>2798</v>
      </c>
      <c r="AN32" s="99" t="s">
        <v>3946</v>
      </c>
      <c r="AO32" s="101" t="s">
        <v>3710</v>
      </c>
      <c r="AP32" s="61" t="s">
        <v>3947</v>
      </c>
      <c r="AQ32" s="60" t="s">
        <v>3948</v>
      </c>
      <c r="AR32" s="61" t="s">
        <v>3949</v>
      </c>
      <c r="AS32" s="61"/>
      <c r="AT32" s="61"/>
      <c r="AU32" s="61"/>
      <c r="AV32" s="61"/>
      <c r="AW32" s="61"/>
      <c r="AX32" s="99" t="s">
        <v>3911</v>
      </c>
      <c r="AY32" s="105" t="s">
        <v>3950</v>
      </c>
      <c r="AZ32" s="105" t="s">
        <v>3951</v>
      </c>
      <c r="BA32" s="101" t="s">
        <v>1339</v>
      </c>
      <c r="BB32" s="101"/>
      <c r="BC32" s="99" t="s">
        <v>3952</v>
      </c>
      <c r="BD32" s="101" t="s">
        <v>32</v>
      </c>
      <c r="BE32" s="112" t="s">
        <v>3953</v>
      </c>
      <c r="BF32" s="99" t="s">
        <v>3954</v>
      </c>
      <c r="BG32" s="101" t="s">
        <v>32</v>
      </c>
      <c r="BH32" s="101"/>
      <c r="BI32" s="101"/>
      <c r="BJ32" s="101"/>
      <c r="BK32" s="101"/>
      <c r="BL32" s="101"/>
      <c r="BM32" s="101"/>
      <c r="BN32" s="101"/>
      <c r="BO32" s="101"/>
      <c r="BP32" s="101"/>
      <c r="BQ32" s="103" t="s">
        <v>3955</v>
      </c>
    </row>
    <row r="33" spans="1:69" s="104" customFormat="1" ht="60" hidden="1" customHeight="1" x14ac:dyDescent="0.3">
      <c r="A33" s="71" t="s">
        <v>986</v>
      </c>
      <c r="B33" s="100" t="s">
        <v>669</v>
      </c>
      <c r="C33" s="11" t="s">
        <v>1176</v>
      </c>
      <c r="D33" s="11"/>
      <c r="E33" s="11" t="s">
        <v>1176</v>
      </c>
      <c r="F33" s="3" t="s">
        <v>19</v>
      </c>
      <c r="G33" s="3" t="s">
        <v>1243</v>
      </c>
      <c r="H33" s="61" t="s">
        <v>670</v>
      </c>
      <c r="I33" s="3" t="s">
        <v>2947</v>
      </c>
      <c r="J33" s="61" t="s">
        <v>2947</v>
      </c>
      <c r="K33" s="10" t="s">
        <v>2895</v>
      </c>
      <c r="L33" s="13" t="s">
        <v>2896</v>
      </c>
      <c r="M33" s="5" t="s">
        <v>2889</v>
      </c>
      <c r="N33" s="5" t="s">
        <v>3003</v>
      </c>
      <c r="O33" s="11" t="s">
        <v>3005</v>
      </c>
      <c r="P33" s="11" t="s">
        <v>3030</v>
      </c>
      <c r="Q33" s="5" t="s">
        <v>2430</v>
      </c>
      <c r="R33" s="7"/>
      <c r="S33" s="5" t="s">
        <v>2431</v>
      </c>
      <c r="T33" s="5" t="s">
        <v>21</v>
      </c>
      <c r="U33" s="11" t="s">
        <v>3427</v>
      </c>
      <c r="V33" s="7"/>
      <c r="W33" s="8" t="s">
        <v>97</v>
      </c>
      <c r="X33" s="3" t="s">
        <v>33</v>
      </c>
      <c r="Y33" s="8" t="s">
        <v>97</v>
      </c>
      <c r="Z33" s="3" t="s">
        <v>96</v>
      </c>
      <c r="AA33" s="8" t="s">
        <v>97</v>
      </c>
      <c r="AB33" s="3" t="s">
        <v>2801</v>
      </c>
      <c r="AC33" s="3" t="s">
        <v>21</v>
      </c>
      <c r="AD33" s="3" t="s">
        <v>21</v>
      </c>
      <c r="AE33" s="7"/>
      <c r="AF33" s="3" t="s">
        <v>21</v>
      </c>
      <c r="AG33" s="3"/>
      <c r="AH33" s="3" t="s">
        <v>27</v>
      </c>
      <c r="AI33" s="3" t="s">
        <v>28</v>
      </c>
      <c r="AJ33" s="73" t="s">
        <v>3528</v>
      </c>
      <c r="AK33" s="60" t="s">
        <v>3516</v>
      </c>
      <c r="AL33" s="60" t="s">
        <v>4024</v>
      </c>
      <c r="AM33" s="99" t="s">
        <v>4025</v>
      </c>
      <c r="AN33" s="99" t="s">
        <v>4026</v>
      </c>
      <c r="AO33" s="101" t="s">
        <v>3710</v>
      </c>
      <c r="AP33" s="60" t="s">
        <v>4028</v>
      </c>
      <c r="AQ33" s="60" t="s">
        <v>4027</v>
      </c>
      <c r="AR33" s="101" t="s">
        <v>3949</v>
      </c>
      <c r="AS33" s="60" t="s">
        <v>4029</v>
      </c>
      <c r="AT33" s="60" t="s">
        <v>2910</v>
      </c>
      <c r="AU33" s="60" t="s">
        <v>3521</v>
      </c>
      <c r="AV33" s="61" t="s">
        <v>3710</v>
      </c>
      <c r="AW33" s="61"/>
      <c r="AX33" s="61" t="s">
        <v>1339</v>
      </c>
      <c r="AY33" s="106">
        <v>37714</v>
      </c>
      <c r="AZ33" s="106" t="s">
        <v>4009</v>
      </c>
      <c r="BA33" s="61" t="s">
        <v>1339</v>
      </c>
      <c r="BB33" s="61"/>
      <c r="BC33" s="60" t="s">
        <v>4030</v>
      </c>
      <c r="BD33" s="61" t="s">
        <v>32</v>
      </c>
      <c r="BE33" s="60" t="s">
        <v>4031</v>
      </c>
      <c r="BF33" s="99" t="s">
        <v>4032</v>
      </c>
      <c r="BG33" s="102" t="s">
        <v>2688</v>
      </c>
      <c r="BH33" s="61" t="s">
        <v>107</v>
      </c>
      <c r="BI33" s="60" t="s">
        <v>3967</v>
      </c>
      <c r="BJ33" s="61" t="s">
        <v>3979</v>
      </c>
      <c r="BK33" s="61" t="s">
        <v>21</v>
      </c>
      <c r="BL33" s="61"/>
      <c r="BM33" s="61"/>
      <c r="BN33" s="61" t="s">
        <v>21</v>
      </c>
      <c r="BO33" s="61"/>
      <c r="BP33" s="61"/>
      <c r="BQ33" s="103" t="s">
        <v>3788</v>
      </c>
    </row>
    <row r="34" spans="1:69" s="104" customFormat="1" ht="60" hidden="1" customHeight="1" x14ac:dyDescent="0.3">
      <c r="A34" s="71" t="s">
        <v>987</v>
      </c>
      <c r="B34" s="100" t="s">
        <v>488</v>
      </c>
      <c r="C34" s="11" t="s">
        <v>1176</v>
      </c>
      <c r="D34" s="11"/>
      <c r="E34" s="11" t="s">
        <v>1176</v>
      </c>
      <c r="F34" s="3" t="s">
        <v>19</v>
      </c>
      <c r="G34" s="3" t="s">
        <v>1276</v>
      </c>
      <c r="H34" s="61" t="s">
        <v>489</v>
      </c>
      <c r="I34" s="3" t="s">
        <v>2947</v>
      </c>
      <c r="J34" s="61" t="s">
        <v>2947</v>
      </c>
      <c r="K34" s="5" t="s">
        <v>2496</v>
      </c>
      <c r="L34" s="6" t="s">
        <v>2497</v>
      </c>
      <c r="M34" s="5" t="s">
        <v>1375</v>
      </c>
      <c r="N34" s="5" t="s">
        <v>3003</v>
      </c>
      <c r="O34" s="11" t="s">
        <v>2844</v>
      </c>
      <c r="P34" s="11" t="s">
        <v>3166</v>
      </c>
      <c r="Q34" s="5" t="s">
        <v>2498</v>
      </c>
      <c r="R34" s="7"/>
      <c r="S34" s="5" t="s">
        <v>2499</v>
      </c>
      <c r="T34" s="5" t="s">
        <v>2500</v>
      </c>
      <c r="U34" s="11" t="s">
        <v>3428</v>
      </c>
      <c r="V34" s="7"/>
      <c r="W34" s="8" t="s">
        <v>49</v>
      </c>
      <c r="X34" s="3" t="s">
        <v>33</v>
      </c>
      <c r="Y34" s="8" t="s">
        <v>49</v>
      </c>
      <c r="Z34" s="3" t="s">
        <v>24</v>
      </c>
      <c r="AA34" s="8" t="s">
        <v>49</v>
      </c>
      <c r="AB34" s="3" t="s">
        <v>2801</v>
      </c>
      <c r="AC34" s="3" t="s">
        <v>21</v>
      </c>
      <c r="AD34" s="3" t="s">
        <v>21</v>
      </c>
      <c r="AE34" s="7"/>
      <c r="AF34" s="3" t="s">
        <v>21</v>
      </c>
      <c r="AG34" s="3"/>
      <c r="AH34" s="3" t="s">
        <v>27</v>
      </c>
      <c r="AI34" s="3" t="s">
        <v>28</v>
      </c>
      <c r="AJ34" s="73" t="s">
        <v>5285</v>
      </c>
      <c r="AK34" s="61" t="s">
        <v>74</v>
      </c>
      <c r="AL34" s="61" t="s">
        <v>228</v>
      </c>
      <c r="AM34" s="71" t="s">
        <v>2798</v>
      </c>
      <c r="AN34" s="99" t="s">
        <v>4018</v>
      </c>
      <c r="AO34" s="101" t="s">
        <v>3710</v>
      </c>
      <c r="AP34" s="61" t="s">
        <v>2820</v>
      </c>
      <c r="AQ34" s="60" t="s">
        <v>4018</v>
      </c>
      <c r="AR34" s="101" t="s">
        <v>2798</v>
      </c>
      <c r="AS34" s="60" t="s">
        <v>4093</v>
      </c>
      <c r="AT34" s="60" t="s">
        <v>4100</v>
      </c>
      <c r="AU34" s="60" t="s">
        <v>3521</v>
      </c>
      <c r="AV34" s="61" t="s">
        <v>3710</v>
      </c>
      <c r="AW34" s="61"/>
      <c r="AX34" s="61" t="s">
        <v>2738</v>
      </c>
      <c r="AY34" s="106">
        <v>43294</v>
      </c>
      <c r="AZ34" s="106" t="s">
        <v>3925</v>
      </c>
      <c r="BA34" s="61" t="s">
        <v>2738</v>
      </c>
      <c r="BB34" s="61"/>
      <c r="BC34" s="61" t="s">
        <v>1217</v>
      </c>
      <c r="BD34" s="61" t="s">
        <v>1175</v>
      </c>
      <c r="BE34" s="61" t="s">
        <v>3578</v>
      </c>
      <c r="BF34" s="101" t="s">
        <v>3521</v>
      </c>
      <c r="BG34" s="61" t="s">
        <v>1217</v>
      </c>
      <c r="BH34" s="61" t="s">
        <v>107</v>
      </c>
      <c r="BI34" s="60" t="s">
        <v>3967</v>
      </c>
      <c r="BJ34" s="61" t="s">
        <v>3979</v>
      </c>
      <c r="BK34" s="61" t="s">
        <v>21</v>
      </c>
      <c r="BL34" s="61"/>
      <c r="BM34" s="61"/>
      <c r="BN34" s="61" t="s">
        <v>21</v>
      </c>
      <c r="BO34" s="61"/>
      <c r="BP34" s="61"/>
      <c r="BQ34" s="103" t="s">
        <v>4101</v>
      </c>
    </row>
    <row r="35" spans="1:69" ht="81" hidden="1" customHeight="1" x14ac:dyDescent="0.3">
      <c r="A35" s="71" t="s">
        <v>988</v>
      </c>
      <c r="B35" s="100" t="s">
        <v>507</v>
      </c>
      <c r="C35" s="101" t="s">
        <v>1176</v>
      </c>
      <c r="D35" s="101"/>
      <c r="E35" s="101" t="s">
        <v>1176</v>
      </c>
      <c r="F35" s="61" t="s">
        <v>52</v>
      </c>
      <c r="G35" s="61" t="s">
        <v>1233</v>
      </c>
      <c r="H35" s="61" t="s">
        <v>508</v>
      </c>
      <c r="I35" s="61" t="s">
        <v>2947</v>
      </c>
      <c r="J35" s="61" t="s">
        <v>2947</v>
      </c>
      <c r="K35" s="113" t="s">
        <v>2614</v>
      </c>
      <c r="L35" s="114" t="s">
        <v>2615</v>
      </c>
      <c r="M35" s="113" t="s">
        <v>1390</v>
      </c>
      <c r="N35" s="113" t="s">
        <v>3003</v>
      </c>
      <c r="O35" s="101" t="s">
        <v>3006</v>
      </c>
      <c r="P35" s="101" t="s">
        <v>3078</v>
      </c>
      <c r="Q35" s="113" t="s">
        <v>2616</v>
      </c>
      <c r="R35" s="111"/>
      <c r="S35" s="113" t="s">
        <v>2617</v>
      </c>
      <c r="T35" s="113" t="s">
        <v>2618</v>
      </c>
      <c r="U35" s="101" t="s">
        <v>3429</v>
      </c>
      <c r="V35" s="111"/>
      <c r="W35" s="49" t="s">
        <v>115</v>
      </c>
      <c r="X35" s="61" t="s">
        <v>33</v>
      </c>
      <c r="Y35" s="49" t="s">
        <v>131</v>
      </c>
      <c r="Z35" s="61" t="s">
        <v>96</v>
      </c>
      <c r="AA35" s="49" t="s">
        <v>115</v>
      </c>
      <c r="AB35" s="3" t="s">
        <v>2801</v>
      </c>
      <c r="AC35" s="61" t="s">
        <v>21</v>
      </c>
      <c r="AD35" s="61" t="s">
        <v>21</v>
      </c>
      <c r="AE35" s="111"/>
      <c r="AF35" s="61" t="s">
        <v>21</v>
      </c>
      <c r="AG35" s="61"/>
      <c r="AH35" s="61" t="s">
        <v>27</v>
      </c>
      <c r="AI35" s="61" t="s">
        <v>28</v>
      </c>
      <c r="AJ35" s="73" t="s">
        <v>3528</v>
      </c>
      <c r="AK35" s="61" t="s">
        <v>4114</v>
      </c>
      <c r="AL35" s="61" t="s">
        <v>4115</v>
      </c>
      <c r="AM35" s="61" t="s">
        <v>4116</v>
      </c>
      <c r="AN35" s="99" t="s">
        <v>4117</v>
      </c>
      <c r="AO35" s="115" t="s">
        <v>4105</v>
      </c>
      <c r="AP35" s="60" t="s">
        <v>4118</v>
      </c>
      <c r="AQ35" s="60" t="s">
        <v>4119</v>
      </c>
      <c r="AR35" s="60" t="s">
        <v>4120</v>
      </c>
      <c r="AS35" s="61" t="s">
        <v>4121</v>
      </c>
      <c r="AT35" s="61" t="s">
        <v>4122</v>
      </c>
      <c r="AU35" s="61" t="s">
        <v>4123</v>
      </c>
      <c r="AV35" s="61"/>
      <c r="AW35" s="61"/>
      <c r="AX35" s="61" t="s">
        <v>2764</v>
      </c>
      <c r="AY35" s="112" t="s">
        <v>4124</v>
      </c>
      <c r="AZ35" s="116" t="s">
        <v>3521</v>
      </c>
      <c r="BA35" s="61"/>
      <c r="BB35" s="61"/>
      <c r="BC35" s="61" t="s">
        <v>74</v>
      </c>
      <c r="BD35" s="61" t="s">
        <v>3530</v>
      </c>
      <c r="BE35" s="61" t="s">
        <v>3581</v>
      </c>
      <c r="BF35" s="101" t="s">
        <v>4125</v>
      </c>
      <c r="BG35" s="102" t="s">
        <v>5285</v>
      </c>
      <c r="BH35" s="61" t="s">
        <v>107</v>
      </c>
      <c r="BI35" s="61"/>
      <c r="BJ35" s="61"/>
      <c r="BK35" s="61" t="s">
        <v>21</v>
      </c>
      <c r="BL35" s="61"/>
      <c r="BM35" s="61"/>
      <c r="BN35" s="61" t="s">
        <v>21</v>
      </c>
      <c r="BO35" s="61"/>
      <c r="BP35" s="61"/>
      <c r="BQ35" s="103" t="s">
        <v>4126</v>
      </c>
    </row>
    <row r="36" spans="1:69" s="104" customFormat="1" ht="60" customHeight="1" x14ac:dyDescent="0.3">
      <c r="A36" s="71" t="s">
        <v>989</v>
      </c>
      <c r="B36" s="109" t="s">
        <v>2757</v>
      </c>
      <c r="C36" s="11" t="s">
        <v>1176</v>
      </c>
      <c r="D36" s="11"/>
      <c r="E36" s="11" t="s">
        <v>1176</v>
      </c>
      <c r="F36" s="11" t="s">
        <v>19</v>
      </c>
      <c r="G36" s="20" t="s">
        <v>2782</v>
      </c>
      <c r="H36" s="99" t="s">
        <v>2761</v>
      </c>
      <c r="I36" s="3" t="s">
        <v>2947</v>
      </c>
      <c r="J36" s="61" t="s">
        <v>2947</v>
      </c>
      <c r="K36" s="21" t="s">
        <v>2781</v>
      </c>
      <c r="L36" s="14" t="s">
        <v>2758</v>
      </c>
      <c r="M36" s="5" t="s">
        <v>2889</v>
      </c>
      <c r="N36" s="5" t="s">
        <v>3003</v>
      </c>
      <c r="O36" s="11" t="s">
        <v>2844</v>
      </c>
      <c r="P36" s="11" t="s">
        <v>3062</v>
      </c>
      <c r="Q36" s="11" t="s">
        <v>2759</v>
      </c>
      <c r="R36" s="7"/>
      <c r="S36" s="21" t="s">
        <v>2760</v>
      </c>
      <c r="T36" s="20"/>
      <c r="U36" s="11" t="e">
        <v>#N/A</v>
      </c>
      <c r="V36" s="7"/>
      <c r="W36" s="14" t="s">
        <v>2743</v>
      </c>
      <c r="X36" s="3" t="s">
        <v>33</v>
      </c>
      <c r="Y36" s="14" t="s">
        <v>2743</v>
      </c>
      <c r="Z36" s="11" t="s">
        <v>2756</v>
      </c>
      <c r="AA36" s="14" t="s">
        <v>2743</v>
      </c>
      <c r="AB36" s="3" t="s">
        <v>2801</v>
      </c>
      <c r="AC36" s="20"/>
      <c r="AD36" s="20"/>
      <c r="AE36" s="7"/>
      <c r="AF36" s="20"/>
      <c r="AG36" s="20"/>
      <c r="AH36" s="3" t="s">
        <v>27</v>
      </c>
      <c r="AI36" s="3" t="s">
        <v>28</v>
      </c>
      <c r="AJ36" s="73" t="s">
        <v>5285</v>
      </c>
      <c r="AK36" s="61" t="s">
        <v>74</v>
      </c>
      <c r="AL36" s="110" t="s">
        <v>2762</v>
      </c>
      <c r="AM36" s="110" t="s">
        <v>3864</v>
      </c>
      <c r="AN36" s="99" t="s">
        <v>3992</v>
      </c>
      <c r="AO36" s="101" t="s">
        <v>3710</v>
      </c>
      <c r="AP36" s="101" t="s">
        <v>3993</v>
      </c>
      <c r="AQ36" s="99" t="s">
        <v>3994</v>
      </c>
      <c r="AR36" s="101" t="s">
        <v>3949</v>
      </c>
      <c r="AS36" s="110"/>
      <c r="AT36" s="110"/>
      <c r="AU36" s="110"/>
      <c r="AV36" s="110"/>
      <c r="AW36" s="110"/>
      <c r="AX36" s="61" t="s">
        <v>1217</v>
      </c>
      <c r="AY36" s="105" t="s">
        <v>3995</v>
      </c>
      <c r="AZ36" s="106" t="s">
        <v>3864</v>
      </c>
      <c r="BA36" s="61" t="s">
        <v>1217</v>
      </c>
      <c r="BB36" s="61"/>
      <c r="BC36" s="60" t="s">
        <v>3996</v>
      </c>
      <c r="BD36" s="61" t="s">
        <v>1217</v>
      </c>
      <c r="BE36" s="61" t="s">
        <v>3582</v>
      </c>
      <c r="BF36" s="106" t="s">
        <v>3864</v>
      </c>
      <c r="BG36" s="102" t="s">
        <v>1217</v>
      </c>
      <c r="BH36" s="110"/>
      <c r="BI36" s="110"/>
      <c r="BJ36" s="110"/>
      <c r="BK36" s="110"/>
      <c r="BL36" s="110"/>
      <c r="BM36" s="110"/>
      <c r="BN36" s="110"/>
      <c r="BO36" s="110"/>
      <c r="BP36" s="110"/>
      <c r="BQ36" s="109"/>
    </row>
    <row r="40" spans="1:69" s="165" customFormat="1" ht="31.2" customHeight="1" x14ac:dyDescent="0.25">
      <c r="A40" s="220" t="s">
        <v>5243</v>
      </c>
      <c r="B40" s="226" t="s">
        <v>1192</v>
      </c>
      <c r="C40" s="226" t="s">
        <v>5244</v>
      </c>
      <c r="D40" s="220" t="s">
        <v>5245</v>
      </c>
      <c r="E40" s="220"/>
      <c r="F40" s="220"/>
      <c r="G40" s="220"/>
      <c r="H40" s="220"/>
      <c r="I40" s="220" t="s">
        <v>5246</v>
      </c>
      <c r="J40" s="220" t="s">
        <v>3753</v>
      </c>
      <c r="K40" s="220"/>
      <c r="L40" s="220"/>
      <c r="M40" s="220"/>
      <c r="N40" s="220"/>
      <c r="O40" s="220"/>
      <c r="P40" s="220" t="s">
        <v>5247</v>
      </c>
      <c r="Q40" s="220"/>
      <c r="R40" s="220"/>
      <c r="S40" s="220"/>
      <c r="T40" s="220"/>
      <c r="U40" s="220"/>
      <c r="V40" s="220"/>
      <c r="W40" s="220"/>
      <c r="X40" s="220"/>
      <c r="Y40" s="220" t="s">
        <v>5248</v>
      </c>
      <c r="Z40" s="220"/>
      <c r="AA40" s="220"/>
      <c r="AB40" s="220"/>
      <c r="AC40" s="220"/>
      <c r="AD40" s="220"/>
      <c r="AE40" s="220"/>
      <c r="AF40" s="220"/>
      <c r="AG40" s="220"/>
      <c r="AH40" s="220"/>
      <c r="AI40" s="220" t="s">
        <v>5249</v>
      </c>
      <c r="AJ40" s="220"/>
      <c r="AK40" s="220"/>
      <c r="AL40" s="220" t="s">
        <v>5250</v>
      </c>
      <c r="AM40" s="220"/>
      <c r="AN40" s="220" t="s">
        <v>5251</v>
      </c>
      <c r="AO40" s="220" t="s">
        <v>52</v>
      </c>
    </row>
    <row r="41" spans="1:69" s="165" customFormat="1" ht="75.599999999999994" customHeight="1" x14ac:dyDescent="0.25">
      <c r="A41" s="220"/>
      <c r="B41" s="227"/>
      <c r="C41" s="227"/>
      <c r="D41" s="164" t="s">
        <v>5252</v>
      </c>
      <c r="E41" s="164" t="s">
        <v>5253</v>
      </c>
      <c r="F41" s="164" t="s">
        <v>5254</v>
      </c>
      <c r="G41" s="164" t="s">
        <v>3522</v>
      </c>
      <c r="H41" s="164" t="s">
        <v>3525</v>
      </c>
      <c r="I41" s="220"/>
      <c r="J41" s="164" t="s">
        <v>29</v>
      </c>
      <c r="K41" s="164" t="s">
        <v>35</v>
      </c>
      <c r="L41" s="164" t="s">
        <v>74</v>
      </c>
      <c r="M41" s="164" t="s">
        <v>144</v>
      </c>
      <c r="N41" s="164" t="s">
        <v>45</v>
      </c>
      <c r="O41" s="164" t="s">
        <v>5255</v>
      </c>
      <c r="P41" s="164" t="s">
        <v>1339</v>
      </c>
      <c r="Q41" s="164" t="s">
        <v>1217</v>
      </c>
      <c r="R41" s="164" t="s">
        <v>3526</v>
      </c>
      <c r="S41" s="164" t="s">
        <v>3527</v>
      </c>
      <c r="T41" s="164" t="s">
        <v>3498</v>
      </c>
      <c r="U41" s="164" t="s">
        <v>3528</v>
      </c>
      <c r="V41" s="164" t="s">
        <v>1210</v>
      </c>
      <c r="W41" s="164" t="s">
        <v>2738</v>
      </c>
      <c r="X41" s="164" t="s">
        <v>5256</v>
      </c>
      <c r="Y41" s="164" t="s">
        <v>1339</v>
      </c>
      <c r="Z41" s="164" t="s">
        <v>1217</v>
      </c>
      <c r="AA41" s="164" t="s">
        <v>2688</v>
      </c>
      <c r="AB41" s="164" t="s">
        <v>3526</v>
      </c>
      <c r="AC41" s="164" t="s">
        <v>3527</v>
      </c>
      <c r="AD41" s="164" t="s">
        <v>3498</v>
      </c>
      <c r="AE41" s="164" t="s">
        <v>3528</v>
      </c>
      <c r="AF41" s="164" t="s">
        <v>32</v>
      </c>
      <c r="AG41" s="164" t="s">
        <v>48</v>
      </c>
      <c r="AH41" s="164" t="s">
        <v>3530</v>
      </c>
      <c r="AI41" s="164" t="s">
        <v>5257</v>
      </c>
      <c r="AJ41" s="164" t="s">
        <v>3526</v>
      </c>
      <c r="AK41" s="164" t="s">
        <v>5258</v>
      </c>
      <c r="AL41" s="164" t="s">
        <v>5259</v>
      </c>
      <c r="AM41" s="164" t="s">
        <v>5260</v>
      </c>
      <c r="AN41" s="220"/>
      <c r="AO41" s="220"/>
    </row>
    <row r="42" spans="1:69" s="148" customFormat="1" ht="52.8" customHeight="1" x14ac:dyDescent="0.25">
      <c r="A42" s="52"/>
      <c r="B42" s="149" t="s">
        <v>5290</v>
      </c>
      <c r="C42" s="164">
        <f t="shared" ref="C42" si="0">SUM(D42:H42)</f>
        <v>30</v>
      </c>
      <c r="D42" s="54">
        <f>SUM((COUNTIF($AB$7:$AB$37,"HT")+(COUNTIF($AB$7:$AB$37,"TK")+(COUNTIF($AB$7:$AB$37,"TP"))+(COUNTIF($AB$7:$AB$37,"TTT")))))</f>
        <v>1</v>
      </c>
      <c r="E42" s="54">
        <f>SUM((COUNTIF($AB$7:$AB$37,"PHT")+(COUNTIF($AB$7:$AB$37,"PK")+(COUNTIF($AB$7:$AB$37,"PTP"))+(COUNTIF($AB$7:$AB$37,"PTT")))))</f>
        <v>1</v>
      </c>
      <c r="F42" s="54">
        <f>SUM((COUNTIF($AB$7:$AB$37,"TBM")+(COUNTIF($AB$7:$AB$37,"TT"))))</f>
        <v>2</v>
      </c>
      <c r="G42" s="54">
        <f>COUNTIF($AB$7:$AB$37,"NV")</f>
        <v>0</v>
      </c>
      <c r="H42" s="54">
        <f>COUNTIF($AB$7:$AB$37,"GV")</f>
        <v>26</v>
      </c>
      <c r="I42" s="54">
        <f>COUNTIF($D$7:$D$37,"x")</f>
        <v>0</v>
      </c>
      <c r="J42" s="54">
        <f>COUNTIF($AJ$7:$AJ$37,"TS")</f>
        <v>0</v>
      </c>
      <c r="K42" s="54">
        <f>COUNTIF($AJ$7:$AJ$37,"THS")</f>
        <v>19</v>
      </c>
      <c r="L42" s="54">
        <f>COUNTIF($AJ$7:$AJ$37,"DH")</f>
        <v>11</v>
      </c>
      <c r="M42" s="54">
        <f>COUNTIF($AJ$7:$AJ$37,"CD")</f>
        <v>0</v>
      </c>
      <c r="N42" s="54">
        <f>COUNTIF($AJ$7:$AJ$37,"TC")</f>
        <v>0</v>
      </c>
      <c r="O42" s="54">
        <f>COUNTIF($AJ$7:$AJ$36,"")</f>
        <v>0</v>
      </c>
      <c r="P42" s="54">
        <f>COUNTIF($BA$7:$BA$37,"A")</f>
        <v>6</v>
      </c>
      <c r="Q42" s="54">
        <f>COUNTIF($BA$7:$BA$37,"B")</f>
        <v>3</v>
      </c>
      <c r="R42" s="54">
        <f>COUNTIF($BA$7:$BA$37,"TC")</f>
        <v>0</v>
      </c>
      <c r="S42" s="54">
        <f>COUNTIF($BA$7:$BA$37,"CD")</f>
        <v>0</v>
      </c>
      <c r="T42" s="54">
        <f>COUNTIF($BA$7:$BA$37,"DH")</f>
        <v>1</v>
      </c>
      <c r="U42" s="54">
        <f>COUNTIF($BA$7:$BA$37,"THS")</f>
        <v>0</v>
      </c>
      <c r="V42" s="54">
        <f>COUNTIF($BB$7:$BB$37,"IC3")</f>
        <v>0</v>
      </c>
      <c r="W42" s="54">
        <f>COUNTIF($BA$7:$BA$37,"UD CNTT CB")</f>
        <v>17</v>
      </c>
      <c r="X42" s="54">
        <f>COUNTIF($BA$7:$BA$37,"UD CNTT NC")</f>
        <v>0</v>
      </c>
      <c r="Y42" s="197">
        <f>SUM((COUNTIF($BG$7:$BG$37,"A"))+(COUNTIF($BG$7:$BG$37,"A1")))</f>
        <v>0</v>
      </c>
      <c r="Z42" s="197">
        <f>SUM((COUNTIF($BG$7:$BG$37,"B"))+(COUNTIF($BG$7:$BG$37,"A2")))</f>
        <v>10</v>
      </c>
      <c r="AA42" s="54">
        <f>COUNTIF($BG$7:$BG$37,"C")</f>
        <v>3</v>
      </c>
      <c r="AB42" s="54">
        <f>COUNTIF($BG$7:$BG$37,"TC")</f>
        <v>1</v>
      </c>
      <c r="AC42" s="54">
        <f>COUNTIF($BG$7:$BG$37,"CD")</f>
        <v>0</v>
      </c>
      <c r="AD42" s="54">
        <f>COUNTIF($BG$7:$BG$37,"DH")</f>
        <v>2</v>
      </c>
      <c r="AE42" s="54">
        <f>COUNTIF($BG$7:$BG$37,"THS")</f>
        <v>0</v>
      </c>
      <c r="AF42" s="54">
        <f>COUNTIF($BG$7:$BG$37,"B1")</f>
        <v>13</v>
      </c>
      <c r="AG42" s="54">
        <f>COUNTIF($BG$7:$BG$37,"B2")</f>
        <v>1</v>
      </c>
      <c r="AH42" s="54">
        <f>COUNTIF($BG$7:$BG$37,"C1")</f>
        <v>0</v>
      </c>
      <c r="AI42" s="54">
        <f>COUNTIF($BH$7:$BH$37,"Sơ cấp")</f>
        <v>20</v>
      </c>
      <c r="AJ42" s="54">
        <f>COUNTIF($BH$7:$BH$37,"Trung cấp")</f>
        <v>5</v>
      </c>
      <c r="AK42" s="54">
        <f>COUNTIF($BH$7:$BH$37,"Cao cấp")</f>
        <v>0</v>
      </c>
      <c r="AL42" s="54">
        <f>COUNTIF($X$7:$X$37,"Sở GDĐT TPHCM")</f>
        <v>30</v>
      </c>
      <c r="AM42" s="54">
        <f>COUNTIF($X$7:$X$37,"Trường CĐ Lý Tự Trọng TPHCM")</f>
        <v>0</v>
      </c>
      <c r="AN42" s="54">
        <f>COUNTIF($AG$7:$AG$37,"x")</f>
        <v>2</v>
      </c>
      <c r="AO42" s="54">
        <f>COUNTIF($F$7:$F$37,"Nữ")</f>
        <v>7</v>
      </c>
    </row>
    <row r="1297" spans="42:42" x14ac:dyDescent="0.3">
      <c r="AP1297" s="1" t="e">
        <f>COUNTIF(#REF!,"Thạc sỹ")</f>
        <v>#REF!</v>
      </c>
    </row>
  </sheetData>
  <autoFilter ref="A6:BQ36">
    <filterColumn colId="49">
      <filters>
        <filter val="- B_x000a_- A"/>
        <filter val="- B_x000a_- A_x000a_- TH UDCB"/>
        <filter val="- B_x000a_- UD CNTT CB"/>
        <filter val="B"/>
      </filters>
    </filterColumn>
  </autoFilter>
  <mergeCells count="59">
    <mergeCell ref="AO40:AO41"/>
    <mergeCell ref="A40:A41"/>
    <mergeCell ref="B40:B41"/>
    <mergeCell ref="C40:C41"/>
    <mergeCell ref="D40:H40"/>
    <mergeCell ref="I40:I41"/>
    <mergeCell ref="J40:O40"/>
    <mergeCell ref="P40:X40"/>
    <mergeCell ref="Y40:AH40"/>
    <mergeCell ref="AI40:AK40"/>
    <mergeCell ref="AL40:AM40"/>
    <mergeCell ref="AN40:AN41"/>
    <mergeCell ref="BQ5:BQ6"/>
    <mergeCell ref="AS5:AW5"/>
    <mergeCell ref="AX5:BA5"/>
    <mergeCell ref="BC5:BG5"/>
    <mergeCell ref="BH5:BJ5"/>
    <mergeCell ref="BK5:BM5"/>
    <mergeCell ref="BN5:BP5"/>
    <mergeCell ref="AP5:AR5"/>
    <mergeCell ref="Z5:Z6"/>
    <mergeCell ref="AA5:AA6"/>
    <mergeCell ref="AB5:AB6"/>
    <mergeCell ref="AC5:AC6"/>
    <mergeCell ref="AD5:AD6"/>
    <mergeCell ref="AE5:AE6"/>
    <mergeCell ref="AF5:AF6"/>
    <mergeCell ref="AG5:AG6"/>
    <mergeCell ref="AH5:AH6"/>
    <mergeCell ref="AI5:AI6"/>
    <mergeCell ref="AJ5:AO5"/>
    <mergeCell ref="Y5:Y6"/>
    <mergeCell ref="N5:N6"/>
    <mergeCell ref="O5:O6"/>
    <mergeCell ref="P5:P6"/>
    <mergeCell ref="Q5:Q6"/>
    <mergeCell ref="R5:R6"/>
    <mergeCell ref="S5:S6"/>
    <mergeCell ref="T5:T6"/>
    <mergeCell ref="U5:U6"/>
    <mergeCell ref="V5:V6"/>
    <mergeCell ref="W5:W6"/>
    <mergeCell ref="X5:X6"/>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65"/>
  <sheetViews>
    <sheetView topLeftCell="P4" zoomScaleNormal="100" zoomScaleSheetLayoutView="90" workbookViewId="0">
      <pane ySplit="3" topLeftCell="A41" activePane="bottomLeft" state="frozen"/>
      <selection activeCell="A4" sqref="A4"/>
      <selection pane="bottomLeft" activeCell="X48" sqref="X48"/>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9"/>
      <c r="AL1" s="58"/>
      <c r="AM1" s="58"/>
      <c r="AN1" s="131"/>
      <c r="AO1" s="131"/>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29"/>
      <c r="B2" s="129"/>
      <c r="C2" s="129"/>
      <c r="D2" s="129"/>
      <c r="E2" s="129"/>
      <c r="F2" s="129"/>
      <c r="G2" s="129"/>
      <c r="H2" s="129"/>
      <c r="I2" s="129"/>
      <c r="J2" s="129"/>
      <c r="K2" s="129"/>
      <c r="L2" s="57"/>
      <c r="M2" s="57"/>
      <c r="AC2" s="130"/>
      <c r="AD2" s="130"/>
      <c r="AE2" s="130"/>
      <c r="AF2" s="130"/>
      <c r="AG2" s="130"/>
      <c r="AH2" s="130"/>
      <c r="AI2" s="130"/>
      <c r="AJ2" s="130"/>
      <c r="AK2" s="130"/>
      <c r="AL2" s="130"/>
      <c r="AM2" s="130"/>
      <c r="AN2" s="131"/>
      <c r="AO2" s="131"/>
      <c r="AP2" s="130"/>
      <c r="AQ2" s="130"/>
      <c r="AR2" s="130"/>
      <c r="AS2" s="130"/>
      <c r="AT2" s="130"/>
      <c r="AU2" s="130"/>
      <c r="AV2" s="130"/>
      <c r="AW2" s="130"/>
      <c r="AX2" s="130"/>
      <c r="AY2" s="131"/>
      <c r="AZ2" s="131"/>
      <c r="BA2" s="130"/>
      <c r="BB2" s="132"/>
      <c r="BD2" s="130"/>
      <c r="BE2" s="131"/>
      <c r="BF2" s="131"/>
      <c r="BG2" s="59"/>
      <c r="BH2" s="130"/>
      <c r="BI2" s="130"/>
      <c r="BJ2" s="130"/>
      <c r="BK2" s="130"/>
      <c r="BL2" s="130"/>
      <c r="BM2" s="130"/>
      <c r="BN2" s="130"/>
      <c r="BO2" s="130"/>
      <c r="BP2" s="130"/>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34" t="s">
        <v>3533</v>
      </c>
      <c r="AK6" s="134" t="s">
        <v>12</v>
      </c>
      <c r="AL6" s="134" t="s">
        <v>13</v>
      </c>
      <c r="AM6" s="134" t="s">
        <v>2772</v>
      </c>
      <c r="AN6" s="134" t="s">
        <v>2773</v>
      </c>
      <c r="AO6" s="134" t="s">
        <v>3721</v>
      </c>
      <c r="AP6" s="134" t="s">
        <v>2839</v>
      </c>
      <c r="AQ6" s="134" t="s">
        <v>3736</v>
      </c>
      <c r="AR6" s="134" t="s">
        <v>3722</v>
      </c>
      <c r="AS6" s="134" t="s">
        <v>3743</v>
      </c>
      <c r="AT6" s="134" t="s">
        <v>3736</v>
      </c>
      <c r="AU6" s="134" t="s">
        <v>3722</v>
      </c>
      <c r="AV6" s="134" t="s">
        <v>3745</v>
      </c>
      <c r="AW6" s="134" t="s">
        <v>3744</v>
      </c>
      <c r="AX6" s="134" t="s">
        <v>17</v>
      </c>
      <c r="AY6" s="134" t="s">
        <v>3749</v>
      </c>
      <c r="AZ6" s="134" t="s">
        <v>3722</v>
      </c>
      <c r="BA6" s="134" t="s">
        <v>3534</v>
      </c>
      <c r="BB6" s="134" t="s">
        <v>4306</v>
      </c>
      <c r="BC6" s="134" t="s">
        <v>2775</v>
      </c>
      <c r="BD6" s="134" t="s">
        <v>3496</v>
      </c>
      <c r="BE6" s="134" t="s">
        <v>3736</v>
      </c>
      <c r="BF6" s="134" t="s">
        <v>3484</v>
      </c>
      <c r="BG6" s="134" t="s">
        <v>3752</v>
      </c>
      <c r="BH6" s="134" t="s">
        <v>14</v>
      </c>
      <c r="BI6" s="134" t="s">
        <v>3749</v>
      </c>
      <c r="BJ6" s="134" t="s">
        <v>3722</v>
      </c>
      <c r="BK6" s="134" t="s">
        <v>15</v>
      </c>
      <c r="BL6" s="134" t="s">
        <v>3749</v>
      </c>
      <c r="BM6" s="134" t="s">
        <v>3722</v>
      </c>
      <c r="BN6" s="134" t="s">
        <v>16</v>
      </c>
      <c r="BO6" s="134" t="s">
        <v>3749</v>
      </c>
      <c r="BP6" s="134" t="s">
        <v>3722</v>
      </c>
      <c r="BQ6" s="239"/>
    </row>
    <row r="7" spans="1:69" s="104" customFormat="1" ht="73.2" customHeight="1" x14ac:dyDescent="0.3">
      <c r="A7" s="71" t="s">
        <v>960</v>
      </c>
      <c r="B7" s="100" t="s">
        <v>699</v>
      </c>
      <c r="C7" s="11" t="s">
        <v>1176</v>
      </c>
      <c r="D7" s="11"/>
      <c r="E7" s="11" t="s">
        <v>1176</v>
      </c>
      <c r="F7" s="3" t="s">
        <v>52</v>
      </c>
      <c r="G7" s="3" t="s">
        <v>1245</v>
      </c>
      <c r="H7" s="61" t="s">
        <v>700</v>
      </c>
      <c r="I7" s="3" t="s">
        <v>1196</v>
      </c>
      <c r="J7" s="61" t="s">
        <v>1196</v>
      </c>
      <c r="K7" s="5" t="s">
        <v>2319</v>
      </c>
      <c r="L7" s="6" t="s">
        <v>2320</v>
      </c>
      <c r="M7" s="5" t="s">
        <v>1376</v>
      </c>
      <c r="N7" s="5" t="s">
        <v>3003</v>
      </c>
      <c r="O7" s="11" t="s">
        <v>2844</v>
      </c>
      <c r="P7" s="11" t="s">
        <v>3089</v>
      </c>
      <c r="Q7" s="5" t="s">
        <v>2321</v>
      </c>
      <c r="R7" s="7"/>
      <c r="S7" s="5" t="s">
        <v>2322</v>
      </c>
      <c r="T7" s="20" t="s">
        <v>2323</v>
      </c>
      <c r="U7" s="11" t="s">
        <v>3327</v>
      </c>
      <c r="V7" s="7"/>
      <c r="W7" s="8" t="s">
        <v>97</v>
      </c>
      <c r="X7" s="3" t="s">
        <v>33</v>
      </c>
      <c r="Y7" s="8" t="s">
        <v>97</v>
      </c>
      <c r="Z7" s="3" t="s">
        <v>96</v>
      </c>
      <c r="AA7" s="8" t="s">
        <v>701</v>
      </c>
      <c r="AB7" s="3" t="s">
        <v>2801</v>
      </c>
      <c r="AC7" s="3" t="s">
        <v>21</v>
      </c>
      <c r="AD7" s="3" t="s">
        <v>21</v>
      </c>
      <c r="AE7" s="7"/>
      <c r="AF7" s="3" t="s">
        <v>21</v>
      </c>
      <c r="AG7" s="3"/>
      <c r="AH7" s="3" t="s">
        <v>27</v>
      </c>
      <c r="AI7" s="3" t="s">
        <v>28</v>
      </c>
      <c r="AJ7" s="73" t="s">
        <v>3528</v>
      </c>
      <c r="AK7" s="60" t="s">
        <v>3516</v>
      </c>
      <c r="AL7" s="60" t="s">
        <v>31</v>
      </c>
      <c r="AM7" s="60" t="s">
        <v>4981</v>
      </c>
      <c r="AN7" s="99" t="s">
        <v>4982</v>
      </c>
      <c r="AO7" s="101" t="s">
        <v>3710</v>
      </c>
      <c r="AP7" s="60" t="s">
        <v>4986</v>
      </c>
      <c r="AQ7" s="60" t="s">
        <v>4987</v>
      </c>
      <c r="AR7" s="60" t="s">
        <v>4988</v>
      </c>
      <c r="AS7" s="61"/>
      <c r="AT7" s="61"/>
      <c r="AU7" s="61"/>
      <c r="AV7" s="61"/>
      <c r="AW7" s="61"/>
      <c r="AX7" s="61" t="s">
        <v>1217</v>
      </c>
      <c r="AY7" s="105" t="s">
        <v>1523</v>
      </c>
      <c r="AZ7" s="106" t="s">
        <v>2792</v>
      </c>
      <c r="BA7" s="61" t="s">
        <v>1217</v>
      </c>
      <c r="BB7" s="61"/>
      <c r="BC7" s="60" t="s">
        <v>4984</v>
      </c>
      <c r="BD7" s="60" t="s">
        <v>3528</v>
      </c>
      <c r="BE7" s="60" t="s">
        <v>4983</v>
      </c>
      <c r="BF7" s="99" t="s">
        <v>4985</v>
      </c>
      <c r="BG7" s="60" t="s">
        <v>3528</v>
      </c>
      <c r="BH7" s="61" t="s">
        <v>107</v>
      </c>
      <c r="BI7" s="60" t="s">
        <v>3919</v>
      </c>
      <c r="BJ7" s="61" t="s">
        <v>3979</v>
      </c>
      <c r="BK7" s="61" t="s">
        <v>21</v>
      </c>
      <c r="BL7" s="61"/>
      <c r="BM7" s="61"/>
      <c r="BN7" s="61" t="s">
        <v>21</v>
      </c>
      <c r="BO7" s="61"/>
      <c r="BP7" s="61"/>
      <c r="BQ7" s="100"/>
    </row>
    <row r="8" spans="1:69" s="104" customFormat="1" ht="78" x14ac:dyDescent="0.3">
      <c r="A8" s="71" t="s">
        <v>961</v>
      </c>
      <c r="B8" s="100" t="s">
        <v>702</v>
      </c>
      <c r="C8" s="11" t="s">
        <v>1176</v>
      </c>
      <c r="D8" s="11"/>
      <c r="E8" s="11" t="s">
        <v>1176</v>
      </c>
      <c r="F8" s="3" t="s">
        <v>52</v>
      </c>
      <c r="G8" s="3" t="s">
        <v>1276</v>
      </c>
      <c r="H8" s="61" t="s">
        <v>703</v>
      </c>
      <c r="I8" s="3" t="s">
        <v>1196</v>
      </c>
      <c r="J8" s="61" t="s">
        <v>1196</v>
      </c>
      <c r="K8" s="5" t="s">
        <v>2443</v>
      </c>
      <c r="L8" s="13" t="s">
        <v>2444</v>
      </c>
      <c r="M8" s="5" t="s">
        <v>1376</v>
      </c>
      <c r="N8" s="5" t="s">
        <v>3003</v>
      </c>
      <c r="O8" s="11" t="s">
        <v>2844</v>
      </c>
      <c r="P8" s="11" t="s">
        <v>1306</v>
      </c>
      <c r="Q8" s="5" t="s">
        <v>2445</v>
      </c>
      <c r="R8" s="7"/>
      <c r="S8" s="5" t="s">
        <v>2446</v>
      </c>
      <c r="T8" s="20" t="s">
        <v>2447</v>
      </c>
      <c r="U8" s="11" t="s">
        <v>3328</v>
      </c>
      <c r="V8" s="7"/>
      <c r="W8" s="8" t="s">
        <v>97</v>
      </c>
      <c r="X8" s="3" t="s">
        <v>33</v>
      </c>
      <c r="Y8" s="8" t="s">
        <v>97</v>
      </c>
      <c r="Z8" s="3" t="s">
        <v>96</v>
      </c>
      <c r="AA8" s="8" t="s">
        <v>97</v>
      </c>
      <c r="AB8" s="3" t="s">
        <v>2801</v>
      </c>
      <c r="AC8" s="3" t="s">
        <v>21</v>
      </c>
      <c r="AD8" s="3" t="s">
        <v>21</v>
      </c>
      <c r="AE8" s="7"/>
      <c r="AF8" s="3" t="s">
        <v>21</v>
      </c>
      <c r="AG8" s="3"/>
      <c r="AH8" s="3" t="s">
        <v>27</v>
      </c>
      <c r="AI8" s="3" t="s">
        <v>28</v>
      </c>
      <c r="AJ8" s="73" t="s">
        <v>3528</v>
      </c>
      <c r="AK8" s="60" t="s">
        <v>3516</v>
      </c>
      <c r="AL8" s="60" t="s">
        <v>4799</v>
      </c>
      <c r="AM8" s="60" t="s">
        <v>4800</v>
      </c>
      <c r="AN8" s="99" t="s">
        <v>4801</v>
      </c>
      <c r="AO8" s="101" t="s">
        <v>3710</v>
      </c>
      <c r="AP8" s="60" t="s">
        <v>4809</v>
      </c>
      <c r="AQ8" s="60" t="s">
        <v>4810</v>
      </c>
      <c r="AR8" s="60" t="s">
        <v>4811</v>
      </c>
      <c r="AS8" s="61"/>
      <c r="AT8" s="61"/>
      <c r="AU8" s="61"/>
      <c r="AV8" s="61"/>
      <c r="AW8" s="61"/>
      <c r="AX8" s="61" t="s">
        <v>1217</v>
      </c>
      <c r="AY8" s="105" t="s">
        <v>4802</v>
      </c>
      <c r="AZ8" s="106" t="s">
        <v>4168</v>
      </c>
      <c r="BA8" s="61" t="s">
        <v>1217</v>
      </c>
      <c r="BB8" s="61"/>
      <c r="BC8" s="60" t="s">
        <v>4812</v>
      </c>
      <c r="BD8" s="60" t="s">
        <v>3528</v>
      </c>
      <c r="BE8" s="60" t="s">
        <v>4813</v>
      </c>
      <c r="BF8" s="99" t="s">
        <v>4684</v>
      </c>
      <c r="BG8" s="60" t="s">
        <v>3528</v>
      </c>
      <c r="BH8" s="61" t="s">
        <v>107</v>
      </c>
      <c r="BI8" s="60" t="s">
        <v>3967</v>
      </c>
      <c r="BJ8" s="61" t="s">
        <v>3979</v>
      </c>
      <c r="BK8" s="61" t="s">
        <v>21</v>
      </c>
      <c r="BL8" s="61"/>
      <c r="BM8" s="61"/>
      <c r="BN8" s="61" t="s">
        <v>21</v>
      </c>
      <c r="BO8" s="61"/>
      <c r="BP8" s="61"/>
      <c r="BQ8" s="100"/>
    </row>
    <row r="9" spans="1:69" s="104" customFormat="1" ht="91.8" customHeight="1" x14ac:dyDescent="0.3">
      <c r="A9" s="71" t="s">
        <v>962</v>
      </c>
      <c r="B9" s="100" t="s">
        <v>654</v>
      </c>
      <c r="C9" s="11" t="s">
        <v>1176</v>
      </c>
      <c r="D9" s="11"/>
      <c r="E9" s="11" t="s">
        <v>1176</v>
      </c>
      <c r="F9" s="3" t="s">
        <v>52</v>
      </c>
      <c r="G9" s="3" t="s">
        <v>1276</v>
      </c>
      <c r="H9" s="61" t="s">
        <v>655</v>
      </c>
      <c r="I9" s="3" t="s">
        <v>1196</v>
      </c>
      <c r="J9" s="61" t="s">
        <v>1196</v>
      </c>
      <c r="K9" s="10" t="s">
        <v>2854</v>
      </c>
      <c r="L9" s="13" t="s">
        <v>2855</v>
      </c>
      <c r="M9" s="5" t="s">
        <v>1529</v>
      </c>
      <c r="N9" s="5" t="s">
        <v>3003</v>
      </c>
      <c r="O9" s="11" t="s">
        <v>2844</v>
      </c>
      <c r="P9" s="11" t="s">
        <v>3084</v>
      </c>
      <c r="Q9" s="5" t="s">
        <v>2114</v>
      </c>
      <c r="R9" s="7"/>
      <c r="S9" s="5" t="s">
        <v>2115</v>
      </c>
      <c r="T9" s="20" t="s">
        <v>2116</v>
      </c>
      <c r="U9" s="11" t="s">
        <v>3322</v>
      </c>
      <c r="V9" s="7"/>
      <c r="W9" s="8" t="s">
        <v>97</v>
      </c>
      <c r="X9" s="3" t="s">
        <v>33</v>
      </c>
      <c r="Y9" s="8" t="s">
        <v>97</v>
      </c>
      <c r="Z9" s="3" t="s">
        <v>96</v>
      </c>
      <c r="AA9" s="8" t="s">
        <v>97</v>
      </c>
      <c r="AB9" s="3" t="s">
        <v>2801</v>
      </c>
      <c r="AC9" s="3" t="s">
        <v>21</v>
      </c>
      <c r="AD9" s="3" t="s">
        <v>21</v>
      </c>
      <c r="AE9" s="7"/>
      <c r="AF9" s="3" t="s">
        <v>21</v>
      </c>
      <c r="AG9" s="3"/>
      <c r="AH9" s="3" t="s">
        <v>27</v>
      </c>
      <c r="AI9" s="3" t="s">
        <v>28</v>
      </c>
      <c r="AJ9" s="73" t="s">
        <v>3528</v>
      </c>
      <c r="AK9" s="60" t="s">
        <v>3516</v>
      </c>
      <c r="AL9" s="60" t="s">
        <v>4841</v>
      </c>
      <c r="AM9" s="60" t="s">
        <v>4842</v>
      </c>
      <c r="AN9" s="99" t="s">
        <v>4843</v>
      </c>
      <c r="AO9" s="101" t="s">
        <v>3710</v>
      </c>
      <c r="AP9" s="60" t="s">
        <v>4844</v>
      </c>
      <c r="AQ9" s="60" t="s">
        <v>4845</v>
      </c>
      <c r="AR9" s="60" t="s">
        <v>4846</v>
      </c>
      <c r="AS9" s="61"/>
      <c r="AT9" s="61"/>
      <c r="AU9" s="61"/>
      <c r="AV9" s="61"/>
      <c r="AW9" s="61"/>
      <c r="AX9" s="61" t="s">
        <v>1339</v>
      </c>
      <c r="AY9" s="105" t="s">
        <v>2381</v>
      </c>
      <c r="AZ9" s="106" t="s">
        <v>4847</v>
      </c>
      <c r="BA9" s="61" t="s">
        <v>1339</v>
      </c>
      <c r="BB9" s="61"/>
      <c r="BC9" s="60" t="s">
        <v>4848</v>
      </c>
      <c r="BD9" s="61" t="s">
        <v>3528</v>
      </c>
      <c r="BE9" s="60" t="s">
        <v>4850</v>
      </c>
      <c r="BF9" s="99" t="s">
        <v>4849</v>
      </c>
      <c r="BG9" s="60" t="s">
        <v>3528</v>
      </c>
      <c r="BH9" s="61" t="s">
        <v>107</v>
      </c>
      <c r="BI9" s="60" t="s">
        <v>3919</v>
      </c>
      <c r="BJ9" s="61" t="s">
        <v>3979</v>
      </c>
      <c r="BK9" s="61" t="s">
        <v>21</v>
      </c>
      <c r="BL9" s="61"/>
      <c r="BM9" s="61"/>
      <c r="BN9" s="61" t="s">
        <v>21</v>
      </c>
      <c r="BO9" s="61"/>
      <c r="BP9" s="61"/>
      <c r="BQ9" s="100"/>
    </row>
    <row r="10" spans="1:69" s="104" customFormat="1" ht="124.8" x14ac:dyDescent="0.3">
      <c r="A10" s="71" t="s">
        <v>963</v>
      </c>
      <c r="B10" s="100" t="s">
        <v>613</v>
      </c>
      <c r="C10" s="11" t="s">
        <v>1176</v>
      </c>
      <c r="D10" s="11"/>
      <c r="E10" s="11" t="s">
        <v>1176</v>
      </c>
      <c r="F10" s="3" t="s">
        <v>52</v>
      </c>
      <c r="G10" s="3" t="s">
        <v>1276</v>
      </c>
      <c r="H10" s="61" t="s">
        <v>614</v>
      </c>
      <c r="I10" s="3" t="s">
        <v>1196</v>
      </c>
      <c r="J10" s="61" t="s">
        <v>1196</v>
      </c>
      <c r="K10" s="10" t="s">
        <v>2848</v>
      </c>
      <c r="L10" s="13" t="s">
        <v>2849</v>
      </c>
      <c r="M10" s="5" t="s">
        <v>1529</v>
      </c>
      <c r="N10" s="5" t="s">
        <v>3003</v>
      </c>
      <c r="O10" s="11" t="s">
        <v>2844</v>
      </c>
      <c r="P10" s="11" t="s">
        <v>3057</v>
      </c>
      <c r="Q10" s="5" t="s">
        <v>1697</v>
      </c>
      <c r="R10" s="7"/>
      <c r="S10" s="10" t="s">
        <v>1698</v>
      </c>
      <c r="T10" s="5" t="s">
        <v>21</v>
      </c>
      <c r="U10" s="11" t="s">
        <v>3311</v>
      </c>
      <c r="V10" s="7"/>
      <c r="W10" s="8" t="s">
        <v>206</v>
      </c>
      <c r="X10" s="3" t="s">
        <v>33</v>
      </c>
      <c r="Y10" s="8" t="s">
        <v>206</v>
      </c>
      <c r="Z10" s="3" t="s">
        <v>96</v>
      </c>
      <c r="AA10" s="8" t="s">
        <v>225</v>
      </c>
      <c r="AB10" s="3" t="s">
        <v>2801</v>
      </c>
      <c r="AC10" s="3" t="s">
        <v>21</v>
      </c>
      <c r="AD10" s="3" t="s">
        <v>21</v>
      </c>
      <c r="AE10" s="7"/>
      <c r="AF10" s="3" t="s">
        <v>21</v>
      </c>
      <c r="AG10" s="3"/>
      <c r="AH10" s="3" t="s">
        <v>27</v>
      </c>
      <c r="AI10" s="3" t="s">
        <v>28</v>
      </c>
      <c r="AJ10" s="73" t="s">
        <v>3528</v>
      </c>
      <c r="AK10" s="60" t="s">
        <v>3516</v>
      </c>
      <c r="AL10" s="60" t="s">
        <v>4895</v>
      </c>
      <c r="AM10" s="60" t="s">
        <v>4896</v>
      </c>
      <c r="AN10" s="99" t="s">
        <v>4897</v>
      </c>
      <c r="AO10" s="101" t="s">
        <v>3710</v>
      </c>
      <c r="AP10" s="60" t="s">
        <v>1220</v>
      </c>
      <c r="AQ10" s="60" t="s">
        <v>5142</v>
      </c>
      <c r="AR10" s="60" t="s">
        <v>3807</v>
      </c>
      <c r="AS10" s="61"/>
      <c r="AT10" s="61"/>
      <c r="AU10" s="61"/>
      <c r="AV10" s="61"/>
      <c r="AW10" s="61"/>
      <c r="AX10" s="61" t="s">
        <v>1339</v>
      </c>
      <c r="AY10" s="60" t="s">
        <v>3561</v>
      </c>
      <c r="AZ10" s="101" t="s">
        <v>4898</v>
      </c>
      <c r="BA10" s="61" t="s">
        <v>1339</v>
      </c>
      <c r="BB10" s="61"/>
      <c r="BC10" s="60" t="s">
        <v>4900</v>
      </c>
      <c r="BD10" s="61" t="s">
        <v>3528</v>
      </c>
      <c r="BE10" s="60" t="s">
        <v>4901</v>
      </c>
      <c r="BF10" s="99" t="s">
        <v>4902</v>
      </c>
      <c r="BG10" s="60" t="s">
        <v>3528</v>
      </c>
      <c r="BH10" s="61" t="s">
        <v>107</v>
      </c>
      <c r="BI10" s="60" t="s">
        <v>3967</v>
      </c>
      <c r="BJ10" s="61" t="s">
        <v>3979</v>
      </c>
      <c r="BK10" s="61" t="s">
        <v>21</v>
      </c>
      <c r="BL10" s="61"/>
      <c r="BM10" s="61"/>
      <c r="BN10" s="61" t="s">
        <v>21</v>
      </c>
      <c r="BO10" s="61"/>
      <c r="BP10" s="61"/>
      <c r="BQ10" s="103" t="s">
        <v>4899</v>
      </c>
    </row>
    <row r="11" spans="1:69" s="104" customFormat="1" ht="97.2" customHeight="1" x14ac:dyDescent="0.3">
      <c r="A11" s="71" t="s">
        <v>964</v>
      </c>
      <c r="B11" s="100" t="s">
        <v>453</v>
      </c>
      <c r="C11" s="11" t="s">
        <v>1176</v>
      </c>
      <c r="D11" s="11"/>
      <c r="E11" s="11" t="s">
        <v>1176</v>
      </c>
      <c r="F11" s="3" t="s">
        <v>52</v>
      </c>
      <c r="G11" s="3" t="s">
        <v>1274</v>
      </c>
      <c r="H11" s="61" t="s">
        <v>454</v>
      </c>
      <c r="I11" s="3" t="s">
        <v>1196</v>
      </c>
      <c r="J11" s="61" t="s">
        <v>1196</v>
      </c>
      <c r="K11" s="5" t="s">
        <v>2013</v>
      </c>
      <c r="L11" s="6" t="s">
        <v>2014</v>
      </c>
      <c r="M11" s="5" t="s">
        <v>1390</v>
      </c>
      <c r="N11" s="5" t="s">
        <v>3003</v>
      </c>
      <c r="O11" s="11" t="s">
        <v>3005</v>
      </c>
      <c r="P11" s="11" t="s">
        <v>1306</v>
      </c>
      <c r="Q11" s="5" t="s">
        <v>2015</v>
      </c>
      <c r="R11" s="7"/>
      <c r="S11" s="10" t="s">
        <v>2016</v>
      </c>
      <c r="T11" s="20" t="s">
        <v>2017</v>
      </c>
      <c r="U11" s="11" t="s">
        <v>3319</v>
      </c>
      <c r="V11" s="7"/>
      <c r="W11" s="8" t="s">
        <v>41</v>
      </c>
      <c r="X11" s="3" t="s">
        <v>33</v>
      </c>
      <c r="Y11" s="8" t="s">
        <v>41</v>
      </c>
      <c r="Z11" s="3" t="s">
        <v>24</v>
      </c>
      <c r="AA11" s="8" t="s">
        <v>41</v>
      </c>
      <c r="AB11" s="3" t="s">
        <v>2801</v>
      </c>
      <c r="AC11" s="3" t="s">
        <v>21</v>
      </c>
      <c r="AD11" s="3" t="s">
        <v>21</v>
      </c>
      <c r="AE11" s="7"/>
      <c r="AF11" s="3" t="s">
        <v>21</v>
      </c>
      <c r="AG11" s="3"/>
      <c r="AH11" s="3" t="s">
        <v>27</v>
      </c>
      <c r="AI11" s="3" t="s">
        <v>28</v>
      </c>
      <c r="AJ11" s="73" t="s">
        <v>3528</v>
      </c>
      <c r="AK11" s="60" t="s">
        <v>4300</v>
      </c>
      <c r="AL11" s="60" t="s">
        <v>4926</v>
      </c>
      <c r="AM11" s="60" t="s">
        <v>4927</v>
      </c>
      <c r="AN11" s="99" t="s">
        <v>4928</v>
      </c>
      <c r="AO11" s="99" t="s">
        <v>4929</v>
      </c>
      <c r="AP11" s="60" t="s">
        <v>4388</v>
      </c>
      <c r="AQ11" s="60" t="s">
        <v>4930</v>
      </c>
      <c r="AR11" s="60" t="s">
        <v>3817</v>
      </c>
      <c r="AS11" s="60"/>
      <c r="AT11" s="60"/>
      <c r="AU11" s="60"/>
      <c r="AV11" s="60"/>
      <c r="AW11" s="60"/>
      <c r="AX11" s="61"/>
      <c r="AY11" s="117">
        <v>40479</v>
      </c>
      <c r="AZ11" s="106"/>
      <c r="BA11" s="61"/>
      <c r="BB11" s="61"/>
      <c r="BC11" s="60" t="s">
        <v>4931</v>
      </c>
      <c r="BD11" s="61" t="s">
        <v>3528</v>
      </c>
      <c r="BE11" s="60" t="s">
        <v>4932</v>
      </c>
      <c r="BF11" s="99" t="s">
        <v>4933</v>
      </c>
      <c r="BG11" s="60" t="s">
        <v>3528</v>
      </c>
      <c r="BH11" s="61" t="s">
        <v>107</v>
      </c>
      <c r="BI11" s="60" t="s">
        <v>4934</v>
      </c>
      <c r="BJ11" s="61" t="s">
        <v>3979</v>
      </c>
      <c r="BK11" s="61" t="s">
        <v>21</v>
      </c>
      <c r="BL11" s="61"/>
      <c r="BM11" s="61"/>
      <c r="BN11" s="61" t="s">
        <v>21</v>
      </c>
      <c r="BO11" s="61"/>
      <c r="BP11" s="61"/>
      <c r="BQ11" s="103" t="s">
        <v>3788</v>
      </c>
    </row>
    <row r="12" spans="1:69" s="104" customFormat="1" ht="108" customHeight="1" x14ac:dyDescent="0.3">
      <c r="A12" s="71" t="s">
        <v>965</v>
      </c>
      <c r="B12" s="100" t="s">
        <v>617</v>
      </c>
      <c r="C12" s="11" t="s">
        <v>1176</v>
      </c>
      <c r="D12" s="11"/>
      <c r="E12" s="11" t="s">
        <v>1176</v>
      </c>
      <c r="F12" s="3" t="s">
        <v>52</v>
      </c>
      <c r="G12" s="3" t="s">
        <v>1238</v>
      </c>
      <c r="H12" s="61" t="s">
        <v>618</v>
      </c>
      <c r="I12" s="3" t="s">
        <v>1196</v>
      </c>
      <c r="J12" s="61" t="s">
        <v>1196</v>
      </c>
      <c r="K12" s="5" t="s">
        <v>2104</v>
      </c>
      <c r="L12" s="6" t="s">
        <v>2105</v>
      </c>
      <c r="M12" s="5" t="s">
        <v>1376</v>
      </c>
      <c r="N12" s="5" t="s">
        <v>3003</v>
      </c>
      <c r="O12" s="11" t="s">
        <v>2844</v>
      </c>
      <c r="P12" s="11" t="s">
        <v>3083</v>
      </c>
      <c r="Q12" s="5" t="s">
        <v>2106</v>
      </c>
      <c r="R12" s="7"/>
      <c r="S12" s="10" t="s">
        <v>2107</v>
      </c>
      <c r="T12" s="5" t="s">
        <v>2108</v>
      </c>
      <c r="U12" s="11" t="s">
        <v>3321</v>
      </c>
      <c r="V12" s="7"/>
      <c r="W12" s="8" t="s">
        <v>142</v>
      </c>
      <c r="X12" s="3" t="s">
        <v>33</v>
      </c>
      <c r="Y12" s="8" t="s">
        <v>142</v>
      </c>
      <c r="Z12" s="3" t="s">
        <v>96</v>
      </c>
      <c r="AA12" s="8" t="s">
        <v>142</v>
      </c>
      <c r="AB12" s="3" t="s">
        <v>2801</v>
      </c>
      <c r="AC12" s="3" t="s">
        <v>21</v>
      </c>
      <c r="AD12" s="3" t="s">
        <v>21</v>
      </c>
      <c r="AE12" s="7"/>
      <c r="AF12" s="3" t="s">
        <v>21</v>
      </c>
      <c r="AG12" s="3"/>
      <c r="AH12" s="3" t="s">
        <v>27</v>
      </c>
      <c r="AI12" s="3" t="s">
        <v>28</v>
      </c>
      <c r="AJ12" s="73" t="s">
        <v>3528</v>
      </c>
      <c r="AK12" s="60" t="s">
        <v>3516</v>
      </c>
      <c r="AL12" s="60" t="s">
        <v>3519</v>
      </c>
      <c r="AM12" s="60" t="s">
        <v>4820</v>
      </c>
      <c r="AN12" s="99" t="s">
        <v>4821</v>
      </c>
      <c r="AO12" s="99" t="s">
        <v>4317</v>
      </c>
      <c r="AP12" s="60" t="s">
        <v>4822</v>
      </c>
      <c r="AQ12" s="60" t="s">
        <v>4823</v>
      </c>
      <c r="AR12" s="60" t="s">
        <v>4824</v>
      </c>
      <c r="AS12" s="61"/>
      <c r="AT12" s="61"/>
      <c r="AU12" s="61"/>
      <c r="AV12" s="61"/>
      <c r="AW12" s="61"/>
      <c r="AX12" s="61" t="s">
        <v>2764</v>
      </c>
      <c r="AY12" s="112" t="s">
        <v>4828</v>
      </c>
      <c r="AZ12" s="101" t="s">
        <v>3521</v>
      </c>
      <c r="BA12" s="61"/>
      <c r="BB12" s="61"/>
      <c r="BC12" s="60" t="s">
        <v>4825</v>
      </c>
      <c r="BD12" s="60" t="s">
        <v>3528</v>
      </c>
      <c r="BE12" s="60" t="s">
        <v>4826</v>
      </c>
      <c r="BF12" s="99" t="s">
        <v>4827</v>
      </c>
      <c r="BG12" s="60" t="s">
        <v>3528</v>
      </c>
      <c r="BH12" s="61" t="s">
        <v>107</v>
      </c>
      <c r="BI12" s="60" t="s">
        <v>3967</v>
      </c>
      <c r="BJ12" s="61" t="s">
        <v>3979</v>
      </c>
      <c r="BK12" s="61" t="s">
        <v>21</v>
      </c>
      <c r="BL12" s="61"/>
      <c r="BM12" s="61"/>
      <c r="BN12" s="61" t="s">
        <v>21</v>
      </c>
      <c r="BO12" s="61"/>
      <c r="BP12" s="61"/>
      <c r="BQ12" s="103" t="s">
        <v>3788</v>
      </c>
    </row>
    <row r="13" spans="1:69" s="104" customFormat="1" ht="93.6" x14ac:dyDescent="0.3">
      <c r="A13" s="71" t="s">
        <v>966</v>
      </c>
      <c r="B13" s="100" t="s">
        <v>481</v>
      </c>
      <c r="C13" s="11" t="s">
        <v>1176</v>
      </c>
      <c r="D13" s="11"/>
      <c r="E13" s="11" t="s">
        <v>1176</v>
      </c>
      <c r="F13" s="3" t="s">
        <v>52</v>
      </c>
      <c r="G13" s="3" t="s">
        <v>1233</v>
      </c>
      <c r="H13" s="61" t="s">
        <v>482</v>
      </c>
      <c r="I13" s="3" t="s">
        <v>1196</v>
      </c>
      <c r="J13" s="61" t="s">
        <v>1196</v>
      </c>
      <c r="K13" s="5" t="s">
        <v>2120</v>
      </c>
      <c r="L13" s="13" t="s">
        <v>2121</v>
      </c>
      <c r="M13" s="5" t="s">
        <v>1376</v>
      </c>
      <c r="N13" s="5" t="s">
        <v>3003</v>
      </c>
      <c r="O13" s="11" t="s">
        <v>3005</v>
      </c>
      <c r="P13" s="11" t="s">
        <v>3085</v>
      </c>
      <c r="Q13" s="5" t="s">
        <v>2122</v>
      </c>
      <c r="R13" s="7"/>
      <c r="S13" s="10" t="s">
        <v>2123</v>
      </c>
      <c r="T13" s="20" t="s">
        <v>2124</v>
      </c>
      <c r="U13" s="11" t="s">
        <v>3323</v>
      </c>
      <c r="V13" s="7"/>
      <c r="W13" s="8" t="s">
        <v>41</v>
      </c>
      <c r="X13" s="3" t="s">
        <v>33</v>
      </c>
      <c r="Y13" s="8" t="s">
        <v>483</v>
      </c>
      <c r="Z13" s="3" t="s">
        <v>24</v>
      </c>
      <c r="AA13" s="8" t="s">
        <v>41</v>
      </c>
      <c r="AB13" s="3" t="s">
        <v>2801</v>
      </c>
      <c r="AC13" s="3" t="s">
        <v>21</v>
      </c>
      <c r="AD13" s="3" t="s">
        <v>21</v>
      </c>
      <c r="AE13" s="7"/>
      <c r="AF13" s="3" t="s">
        <v>21</v>
      </c>
      <c r="AG13" s="3"/>
      <c r="AH13" s="3" t="s">
        <v>27</v>
      </c>
      <c r="AI13" s="3" t="s">
        <v>28</v>
      </c>
      <c r="AJ13" s="73" t="s">
        <v>5285</v>
      </c>
      <c r="AK13" s="60" t="s">
        <v>2991</v>
      </c>
      <c r="AL13" s="60" t="s">
        <v>5002</v>
      </c>
      <c r="AM13" s="60" t="s">
        <v>4999</v>
      </c>
      <c r="AN13" s="99" t="s">
        <v>5000</v>
      </c>
      <c r="AO13" s="99" t="s">
        <v>5001</v>
      </c>
      <c r="AP13" s="61" t="s">
        <v>4388</v>
      </c>
      <c r="AQ13" s="60" t="s">
        <v>3609</v>
      </c>
      <c r="AR13" s="61" t="s">
        <v>5003</v>
      </c>
      <c r="AS13" s="61"/>
      <c r="AT13" s="61"/>
      <c r="AU13" s="61"/>
      <c r="AV13" s="61"/>
      <c r="AW13" s="61"/>
      <c r="AX13" s="122" t="s">
        <v>5004</v>
      </c>
      <c r="AY13" s="123" t="s">
        <v>5005</v>
      </c>
      <c r="AZ13" s="105" t="s">
        <v>5006</v>
      </c>
      <c r="BA13" s="61" t="s">
        <v>1339</v>
      </c>
      <c r="BB13" s="61"/>
      <c r="BC13" s="60" t="s">
        <v>5007</v>
      </c>
      <c r="BD13" s="61" t="s">
        <v>3530</v>
      </c>
      <c r="BE13" s="60" t="s">
        <v>5008</v>
      </c>
      <c r="BF13" s="99" t="s">
        <v>5009</v>
      </c>
      <c r="BG13" s="77" t="s">
        <v>5285</v>
      </c>
      <c r="BH13" s="61" t="s">
        <v>107</v>
      </c>
      <c r="BI13" s="60" t="s">
        <v>3967</v>
      </c>
      <c r="BJ13" s="61" t="s">
        <v>3979</v>
      </c>
      <c r="BK13" s="61" t="s">
        <v>21</v>
      </c>
      <c r="BL13" s="61"/>
      <c r="BM13" s="61"/>
      <c r="BN13" s="61" t="s">
        <v>21</v>
      </c>
      <c r="BO13" s="61"/>
      <c r="BP13" s="61"/>
      <c r="BQ13" s="103" t="s">
        <v>5010</v>
      </c>
    </row>
    <row r="14" spans="1:69" s="104" customFormat="1" ht="145.80000000000001" customHeight="1" x14ac:dyDescent="0.3">
      <c r="A14" s="71" t="s">
        <v>967</v>
      </c>
      <c r="B14" s="100" t="s">
        <v>427</v>
      </c>
      <c r="C14" s="11" t="s">
        <v>1176</v>
      </c>
      <c r="D14" s="11"/>
      <c r="E14" s="11" t="s">
        <v>1176</v>
      </c>
      <c r="F14" s="3" t="s">
        <v>52</v>
      </c>
      <c r="G14" s="3" t="s">
        <v>1278</v>
      </c>
      <c r="H14" s="61" t="s">
        <v>428</v>
      </c>
      <c r="I14" s="3" t="s">
        <v>1196</v>
      </c>
      <c r="J14" s="61" t="s">
        <v>1196</v>
      </c>
      <c r="K14" s="5" t="s">
        <v>2586</v>
      </c>
      <c r="L14" s="13" t="s">
        <v>2856</v>
      </c>
      <c r="M14" s="5" t="s">
        <v>1375</v>
      </c>
      <c r="N14" s="5" t="s">
        <v>3003</v>
      </c>
      <c r="O14" s="11" t="s">
        <v>2844</v>
      </c>
      <c r="P14" s="11" t="s">
        <v>3091</v>
      </c>
      <c r="Q14" s="5" t="s">
        <v>2587</v>
      </c>
      <c r="R14" s="7"/>
      <c r="S14" s="5" t="s">
        <v>2588</v>
      </c>
      <c r="T14" s="20" t="s">
        <v>2589</v>
      </c>
      <c r="U14" s="11" t="s">
        <v>3330</v>
      </c>
      <c r="V14" s="7"/>
      <c r="W14" s="8" t="s">
        <v>225</v>
      </c>
      <c r="X14" s="3" t="s">
        <v>33</v>
      </c>
      <c r="Y14" s="8" t="s">
        <v>202</v>
      </c>
      <c r="Z14" s="3" t="s">
        <v>24</v>
      </c>
      <c r="AA14" s="8" t="s">
        <v>225</v>
      </c>
      <c r="AB14" s="3" t="s">
        <v>2801</v>
      </c>
      <c r="AC14" s="3" t="s">
        <v>21</v>
      </c>
      <c r="AD14" s="3" t="s">
        <v>21</v>
      </c>
      <c r="AE14" s="7"/>
      <c r="AF14" s="3" t="s">
        <v>21</v>
      </c>
      <c r="AG14" s="3"/>
      <c r="AH14" s="3" t="s">
        <v>27</v>
      </c>
      <c r="AI14" s="3" t="s">
        <v>28</v>
      </c>
      <c r="AJ14" s="73" t="s">
        <v>5285</v>
      </c>
      <c r="AK14" s="61" t="s">
        <v>74</v>
      </c>
      <c r="AL14" s="61" t="s">
        <v>389</v>
      </c>
      <c r="AM14" s="60" t="s">
        <v>4297</v>
      </c>
      <c r="AN14" s="60" t="s">
        <v>4903</v>
      </c>
      <c r="AO14" s="101" t="s">
        <v>3710</v>
      </c>
      <c r="AP14" s="61" t="s">
        <v>4388</v>
      </c>
      <c r="AQ14" s="60" t="s">
        <v>4903</v>
      </c>
      <c r="AR14" s="60" t="s">
        <v>4297</v>
      </c>
      <c r="AS14" s="61"/>
      <c r="AT14" s="61"/>
      <c r="AU14" s="61"/>
      <c r="AV14" s="61"/>
      <c r="AW14" s="61"/>
      <c r="AX14" s="61" t="s">
        <v>1339</v>
      </c>
      <c r="AY14" s="112" t="s">
        <v>5155</v>
      </c>
      <c r="AZ14" s="106" t="s">
        <v>4139</v>
      </c>
      <c r="BA14" s="61"/>
      <c r="BB14" s="61"/>
      <c r="BC14" s="60" t="s">
        <v>4904</v>
      </c>
      <c r="BD14" s="61" t="s">
        <v>3530</v>
      </c>
      <c r="BE14" s="60" t="s">
        <v>4905</v>
      </c>
      <c r="BF14" s="99" t="s">
        <v>4906</v>
      </c>
      <c r="BG14" s="77" t="s">
        <v>5285</v>
      </c>
      <c r="BH14" s="61" t="s">
        <v>107</v>
      </c>
      <c r="BI14" s="60" t="s">
        <v>3967</v>
      </c>
      <c r="BJ14" s="61" t="s">
        <v>3979</v>
      </c>
      <c r="BK14" s="61" t="s">
        <v>21</v>
      </c>
      <c r="BL14" s="61"/>
      <c r="BM14" s="61"/>
      <c r="BN14" s="61" t="s">
        <v>21</v>
      </c>
      <c r="BO14" s="61"/>
      <c r="BP14" s="61"/>
      <c r="BQ14" s="100"/>
    </row>
    <row r="15" spans="1:69" s="104" customFormat="1" ht="124.8" x14ac:dyDescent="0.3">
      <c r="A15" s="71" t="s">
        <v>968</v>
      </c>
      <c r="B15" s="100" t="s">
        <v>468</v>
      </c>
      <c r="C15" s="11" t="s">
        <v>1176</v>
      </c>
      <c r="D15" s="11"/>
      <c r="E15" s="11" t="s">
        <v>1176</v>
      </c>
      <c r="F15" s="3" t="s">
        <v>52</v>
      </c>
      <c r="G15" s="3" t="s">
        <v>1235</v>
      </c>
      <c r="H15" s="61" t="s">
        <v>469</v>
      </c>
      <c r="I15" s="3" t="s">
        <v>1196</v>
      </c>
      <c r="J15" s="61" t="s">
        <v>1196</v>
      </c>
      <c r="K15" s="10" t="s">
        <v>2857</v>
      </c>
      <c r="L15" s="6" t="s">
        <v>2642</v>
      </c>
      <c r="M15" s="5" t="s">
        <v>1375</v>
      </c>
      <c r="N15" s="5" t="s">
        <v>3003</v>
      </c>
      <c r="O15" s="11" t="s">
        <v>2844</v>
      </c>
      <c r="P15" s="11" t="s">
        <v>3092</v>
      </c>
      <c r="Q15" s="5" t="s">
        <v>2643</v>
      </c>
      <c r="R15" s="7"/>
      <c r="S15" s="5" t="s">
        <v>2644</v>
      </c>
      <c r="T15" s="5" t="s">
        <v>2645</v>
      </c>
      <c r="U15" s="11" t="s">
        <v>3331</v>
      </c>
      <c r="V15" s="7"/>
      <c r="W15" s="8" t="s">
        <v>41</v>
      </c>
      <c r="X15" s="3" t="s">
        <v>33</v>
      </c>
      <c r="Y15" s="8" t="s">
        <v>41</v>
      </c>
      <c r="Z15" s="3" t="s">
        <v>24</v>
      </c>
      <c r="AA15" s="8" t="s">
        <v>41</v>
      </c>
      <c r="AB15" s="3" t="s">
        <v>2801</v>
      </c>
      <c r="AC15" s="3" t="s">
        <v>21</v>
      </c>
      <c r="AD15" s="3" t="s">
        <v>21</v>
      </c>
      <c r="AE15" s="7"/>
      <c r="AF15" s="3" t="s">
        <v>21</v>
      </c>
      <c r="AG15" s="3"/>
      <c r="AH15" s="3" t="s">
        <v>27</v>
      </c>
      <c r="AI15" s="3" t="s">
        <v>28</v>
      </c>
      <c r="AJ15" s="73" t="s">
        <v>3528</v>
      </c>
      <c r="AK15" s="60" t="s">
        <v>4300</v>
      </c>
      <c r="AL15" s="60" t="s">
        <v>4973</v>
      </c>
      <c r="AM15" s="60" t="s">
        <v>4974</v>
      </c>
      <c r="AN15" s="99" t="s">
        <v>4975</v>
      </c>
      <c r="AO15" s="99" t="s">
        <v>4976</v>
      </c>
      <c r="AP15" s="61" t="s">
        <v>4388</v>
      </c>
      <c r="AQ15" s="60" t="s">
        <v>4977</v>
      </c>
      <c r="AR15" s="61" t="s">
        <v>3817</v>
      </c>
      <c r="AS15" s="61"/>
      <c r="AT15" s="61"/>
      <c r="AU15" s="61"/>
      <c r="AV15" s="61"/>
      <c r="AW15" s="61"/>
      <c r="AX15" s="107" t="s">
        <v>2737</v>
      </c>
      <c r="AY15" s="117">
        <v>40876</v>
      </c>
      <c r="AZ15" s="106"/>
      <c r="BA15" s="61"/>
      <c r="BB15" s="61"/>
      <c r="BC15" s="60" t="s">
        <v>4978</v>
      </c>
      <c r="BD15" s="61" t="s">
        <v>3528</v>
      </c>
      <c r="BE15" s="60" t="s">
        <v>4979</v>
      </c>
      <c r="BF15" s="99" t="s">
        <v>4980</v>
      </c>
      <c r="BG15" s="60" t="s">
        <v>3528</v>
      </c>
      <c r="BH15" s="61" t="s">
        <v>107</v>
      </c>
      <c r="BI15" s="60" t="s">
        <v>3967</v>
      </c>
      <c r="BJ15" s="61" t="s">
        <v>3979</v>
      </c>
      <c r="BK15" s="61" t="s">
        <v>21</v>
      </c>
      <c r="BL15" s="61"/>
      <c r="BM15" s="61"/>
      <c r="BN15" s="61" t="s">
        <v>21</v>
      </c>
      <c r="BO15" s="61"/>
      <c r="BP15" s="61"/>
      <c r="BQ15" s="100"/>
    </row>
    <row r="16" spans="1:69" s="104" customFormat="1" ht="79.8" customHeight="1" x14ac:dyDescent="0.3">
      <c r="A16" s="71" t="s">
        <v>969</v>
      </c>
      <c r="B16" s="100" t="s">
        <v>67</v>
      </c>
      <c r="C16" s="11" t="s">
        <v>1176</v>
      </c>
      <c r="D16" s="11"/>
      <c r="E16" s="11" t="s">
        <v>1176</v>
      </c>
      <c r="F16" s="3" t="s">
        <v>52</v>
      </c>
      <c r="G16" s="3" t="s">
        <v>1276</v>
      </c>
      <c r="H16" s="61" t="s">
        <v>68</v>
      </c>
      <c r="I16" s="3" t="s">
        <v>1196</v>
      </c>
      <c r="J16" s="61" t="s">
        <v>1196</v>
      </c>
      <c r="K16" s="5" t="s">
        <v>2417</v>
      </c>
      <c r="L16" s="6" t="s">
        <v>2418</v>
      </c>
      <c r="M16" s="5" t="s">
        <v>1376</v>
      </c>
      <c r="N16" s="5" t="s">
        <v>3003</v>
      </c>
      <c r="O16" s="11" t="s">
        <v>2844</v>
      </c>
      <c r="P16" s="11" t="s">
        <v>3066</v>
      </c>
      <c r="Q16" s="5" t="s">
        <v>2419</v>
      </c>
      <c r="R16" s="7"/>
      <c r="S16" s="5" t="s">
        <v>2420</v>
      </c>
      <c r="T16" s="5" t="s">
        <v>2421</v>
      </c>
      <c r="U16" s="11" t="s">
        <v>3301</v>
      </c>
      <c r="V16" s="7"/>
      <c r="W16" s="8" t="s">
        <v>69</v>
      </c>
      <c r="X16" s="3" t="s">
        <v>33</v>
      </c>
      <c r="Y16" s="8" t="s">
        <v>70</v>
      </c>
      <c r="Z16" s="3" t="s">
        <v>24</v>
      </c>
      <c r="AA16" s="8" t="s">
        <v>69</v>
      </c>
      <c r="AB16" s="73" t="s">
        <v>5282</v>
      </c>
      <c r="AC16" s="3" t="s">
        <v>71</v>
      </c>
      <c r="AD16" s="8" t="s">
        <v>72</v>
      </c>
      <c r="AE16" s="7"/>
      <c r="AF16" s="8" t="s">
        <v>73</v>
      </c>
      <c r="AG16" s="8" t="s">
        <v>1176</v>
      </c>
      <c r="AH16" s="3" t="s">
        <v>27</v>
      </c>
      <c r="AI16" s="3" t="s">
        <v>28</v>
      </c>
      <c r="AJ16" s="73" t="s">
        <v>3528</v>
      </c>
      <c r="AK16" s="60" t="s">
        <v>3516</v>
      </c>
      <c r="AL16" s="60" t="s">
        <v>4863</v>
      </c>
      <c r="AM16" s="60" t="s">
        <v>4864</v>
      </c>
      <c r="AN16" s="99" t="s">
        <v>4865</v>
      </c>
      <c r="AO16" s="99" t="s">
        <v>4317</v>
      </c>
      <c r="AP16" s="61" t="s">
        <v>4388</v>
      </c>
      <c r="AQ16" s="60" t="s">
        <v>4866</v>
      </c>
      <c r="AR16" s="61" t="s">
        <v>4239</v>
      </c>
      <c r="AS16" s="61"/>
      <c r="AT16" s="61"/>
      <c r="AU16" s="61"/>
      <c r="AV16" s="61"/>
      <c r="AW16" s="61"/>
      <c r="AX16" s="61" t="s">
        <v>2738</v>
      </c>
      <c r="AY16" s="99" t="s">
        <v>4867</v>
      </c>
      <c r="AZ16" s="101" t="s">
        <v>3903</v>
      </c>
      <c r="BA16" s="61" t="s">
        <v>2738</v>
      </c>
      <c r="BB16" s="61"/>
      <c r="BC16" s="60" t="s">
        <v>4868</v>
      </c>
      <c r="BD16" s="61" t="s">
        <v>3530</v>
      </c>
      <c r="BE16" s="99" t="s">
        <v>4869</v>
      </c>
      <c r="BF16" s="101" t="s">
        <v>4684</v>
      </c>
      <c r="BG16" s="77" t="s">
        <v>5285</v>
      </c>
      <c r="BH16" s="61" t="s">
        <v>45</v>
      </c>
      <c r="BI16" s="60" t="s">
        <v>4133</v>
      </c>
      <c r="BJ16" s="61" t="s">
        <v>3943</v>
      </c>
      <c r="BK16" s="61" t="s">
        <v>21</v>
      </c>
      <c r="BL16" s="61"/>
      <c r="BM16" s="61"/>
      <c r="BN16" s="61" t="s">
        <v>4384</v>
      </c>
      <c r="BO16" s="60" t="s">
        <v>3838</v>
      </c>
      <c r="BP16" s="61" t="s">
        <v>3757</v>
      </c>
      <c r="BQ16" s="103" t="s">
        <v>4870</v>
      </c>
    </row>
    <row r="17" spans="1:69" s="104" customFormat="1" ht="78" x14ac:dyDescent="0.3">
      <c r="A17" s="71" t="s">
        <v>970</v>
      </c>
      <c r="B17" s="100" t="s">
        <v>257</v>
      </c>
      <c r="C17" s="11" t="s">
        <v>1176</v>
      </c>
      <c r="D17" s="11"/>
      <c r="E17" s="11" t="s">
        <v>1176</v>
      </c>
      <c r="F17" s="3" t="s">
        <v>52</v>
      </c>
      <c r="G17" s="3" t="s">
        <v>1237</v>
      </c>
      <c r="H17" s="61" t="s">
        <v>258</v>
      </c>
      <c r="I17" s="3" t="s">
        <v>1196</v>
      </c>
      <c r="J17" s="61" t="s">
        <v>1196</v>
      </c>
      <c r="K17" s="10" t="s">
        <v>1344</v>
      </c>
      <c r="L17" s="13" t="s">
        <v>2324</v>
      </c>
      <c r="M17" s="5" t="s">
        <v>1529</v>
      </c>
      <c r="N17" s="5" t="s">
        <v>3003</v>
      </c>
      <c r="O17" s="11" t="s">
        <v>2844</v>
      </c>
      <c r="P17" s="11" t="s">
        <v>3067</v>
      </c>
      <c r="Q17" s="5" t="s">
        <v>1345</v>
      </c>
      <c r="R17" s="7"/>
      <c r="S17" s="5" t="s">
        <v>2325</v>
      </c>
      <c r="T17" s="5" t="s">
        <v>2326</v>
      </c>
      <c r="U17" s="11" t="s">
        <v>3302</v>
      </c>
      <c r="V17" s="7"/>
      <c r="W17" s="8" t="s">
        <v>41</v>
      </c>
      <c r="X17" s="3" t="s">
        <v>33</v>
      </c>
      <c r="Y17" s="8" t="s">
        <v>41</v>
      </c>
      <c r="Z17" s="3" t="s">
        <v>24</v>
      </c>
      <c r="AA17" s="8" t="s">
        <v>41</v>
      </c>
      <c r="AB17" s="73" t="s">
        <v>5279</v>
      </c>
      <c r="AC17" s="3" t="s">
        <v>158</v>
      </c>
      <c r="AD17" s="12" t="s">
        <v>2667</v>
      </c>
      <c r="AE17" s="7"/>
      <c r="AF17" s="8" t="s">
        <v>259</v>
      </c>
      <c r="AG17" s="8" t="s">
        <v>1176</v>
      </c>
      <c r="AH17" s="3" t="s">
        <v>27</v>
      </c>
      <c r="AI17" s="3" t="s">
        <v>28</v>
      </c>
      <c r="AJ17" s="73" t="s">
        <v>3528</v>
      </c>
      <c r="AK17" s="60" t="s">
        <v>3516</v>
      </c>
      <c r="AL17" s="60" t="s">
        <v>4920</v>
      </c>
      <c r="AM17" s="60" t="s">
        <v>4921</v>
      </c>
      <c r="AN17" s="99" t="s">
        <v>4922</v>
      </c>
      <c r="AO17" s="99" t="s">
        <v>4317</v>
      </c>
      <c r="AP17" s="60" t="s">
        <v>1220</v>
      </c>
      <c r="AQ17" s="60" t="s">
        <v>4696</v>
      </c>
      <c r="AR17" s="60" t="s">
        <v>3807</v>
      </c>
      <c r="AS17" s="61"/>
      <c r="AT17" s="61"/>
      <c r="AU17" s="61"/>
      <c r="AV17" s="61"/>
      <c r="AW17" s="61"/>
      <c r="AX17" s="61" t="s">
        <v>2737</v>
      </c>
      <c r="AY17" s="99" t="s">
        <v>3556</v>
      </c>
      <c r="AZ17" s="101" t="s">
        <v>3521</v>
      </c>
      <c r="BA17" s="61" t="s">
        <v>2738</v>
      </c>
      <c r="BB17" s="61"/>
      <c r="BC17" s="60" t="s">
        <v>3854</v>
      </c>
      <c r="BD17" s="61" t="s">
        <v>32</v>
      </c>
      <c r="BE17" s="99" t="s">
        <v>4923</v>
      </c>
      <c r="BF17" s="99" t="s">
        <v>4924</v>
      </c>
      <c r="BG17" s="61" t="s">
        <v>32</v>
      </c>
      <c r="BH17" s="61" t="s">
        <v>45</v>
      </c>
      <c r="BI17" s="60" t="s">
        <v>3942</v>
      </c>
      <c r="BJ17" s="61" t="s">
        <v>3943</v>
      </c>
      <c r="BK17" s="61" t="s">
        <v>21</v>
      </c>
      <c r="BL17" s="61"/>
      <c r="BM17" s="61"/>
      <c r="BN17" s="61" t="s">
        <v>21</v>
      </c>
      <c r="BO17" s="61"/>
      <c r="BP17" s="61"/>
      <c r="BQ17" s="103" t="s">
        <v>4925</v>
      </c>
    </row>
    <row r="18" spans="1:69" s="104" customFormat="1" ht="62.4" x14ac:dyDescent="0.3">
      <c r="A18" s="71" t="s">
        <v>971</v>
      </c>
      <c r="B18" s="100" t="s">
        <v>246</v>
      </c>
      <c r="C18" s="11" t="s">
        <v>1176</v>
      </c>
      <c r="D18" s="11"/>
      <c r="E18" s="11" t="s">
        <v>1176</v>
      </c>
      <c r="F18" s="3" t="s">
        <v>52</v>
      </c>
      <c r="G18" s="3" t="s">
        <v>1237</v>
      </c>
      <c r="H18" s="61" t="s">
        <v>247</v>
      </c>
      <c r="I18" s="3" t="s">
        <v>1196</v>
      </c>
      <c r="J18" s="61" t="s">
        <v>1196</v>
      </c>
      <c r="K18" s="10" t="s">
        <v>2049</v>
      </c>
      <c r="L18" s="13" t="s">
        <v>2050</v>
      </c>
      <c r="M18" s="5" t="s">
        <v>1529</v>
      </c>
      <c r="N18" s="5" t="s">
        <v>3003</v>
      </c>
      <c r="O18" s="11" t="s">
        <v>2844</v>
      </c>
      <c r="P18" s="11" t="s">
        <v>3068</v>
      </c>
      <c r="Q18" s="5" t="s">
        <v>2051</v>
      </c>
      <c r="R18" s="7"/>
      <c r="S18" s="5" t="s">
        <v>2052</v>
      </c>
      <c r="T18" s="20" t="s">
        <v>2053</v>
      </c>
      <c r="U18" s="11" t="s">
        <v>3303</v>
      </c>
      <c r="V18" s="7"/>
      <c r="W18" s="8" t="s">
        <v>248</v>
      </c>
      <c r="X18" s="3" t="s">
        <v>33</v>
      </c>
      <c r="Y18" s="8" t="s">
        <v>249</v>
      </c>
      <c r="Z18" s="3" t="s">
        <v>24</v>
      </c>
      <c r="AA18" s="8" t="s">
        <v>248</v>
      </c>
      <c r="AB18" s="73" t="s">
        <v>5275</v>
      </c>
      <c r="AC18" s="3" t="s">
        <v>239</v>
      </c>
      <c r="AD18" s="8" t="s">
        <v>97</v>
      </c>
      <c r="AE18" s="7"/>
      <c r="AF18" s="8" t="s">
        <v>250</v>
      </c>
      <c r="AG18" s="8" t="s">
        <v>1176</v>
      </c>
      <c r="AH18" s="3" t="s">
        <v>27</v>
      </c>
      <c r="AI18" s="3" t="s">
        <v>28</v>
      </c>
      <c r="AJ18" s="73" t="s">
        <v>3528</v>
      </c>
      <c r="AK18" s="60" t="s">
        <v>3516</v>
      </c>
      <c r="AL18" s="60" t="s">
        <v>4851</v>
      </c>
      <c r="AM18" s="60" t="s">
        <v>4852</v>
      </c>
      <c r="AN18" s="99" t="s">
        <v>4853</v>
      </c>
      <c r="AO18" s="99" t="s">
        <v>4317</v>
      </c>
      <c r="AP18" s="60" t="s">
        <v>1220</v>
      </c>
      <c r="AQ18" s="60" t="s">
        <v>4696</v>
      </c>
      <c r="AR18" s="60" t="s">
        <v>3807</v>
      </c>
      <c r="AS18" s="61"/>
      <c r="AT18" s="61"/>
      <c r="AU18" s="61"/>
      <c r="AV18" s="61"/>
      <c r="AW18" s="61"/>
      <c r="AX18" s="61" t="s">
        <v>2737</v>
      </c>
      <c r="AY18" s="99" t="s">
        <v>3556</v>
      </c>
      <c r="AZ18" s="101" t="s">
        <v>3521</v>
      </c>
      <c r="BA18" s="61" t="s">
        <v>2738</v>
      </c>
      <c r="BB18" s="61"/>
      <c r="BC18" s="61" t="s">
        <v>2816</v>
      </c>
      <c r="BD18" s="61" t="s">
        <v>32</v>
      </c>
      <c r="BE18" s="112">
        <v>41745</v>
      </c>
      <c r="BF18" s="101" t="s">
        <v>3850</v>
      </c>
      <c r="BG18" s="61" t="s">
        <v>32</v>
      </c>
      <c r="BH18" s="61" t="s">
        <v>45</v>
      </c>
      <c r="BI18" s="60" t="s">
        <v>3942</v>
      </c>
      <c r="BJ18" s="61" t="s">
        <v>3943</v>
      </c>
      <c r="BK18" s="61" t="s">
        <v>21</v>
      </c>
      <c r="BL18" s="61"/>
      <c r="BM18" s="61"/>
      <c r="BN18" s="61" t="s">
        <v>21</v>
      </c>
      <c r="BO18" s="61"/>
      <c r="BP18" s="61"/>
      <c r="BQ18" s="103" t="s">
        <v>4854</v>
      </c>
    </row>
    <row r="19" spans="1:69" s="104" customFormat="1" ht="62.4" x14ac:dyDescent="0.3">
      <c r="A19" s="71" t="s">
        <v>972</v>
      </c>
      <c r="B19" s="100" t="s">
        <v>282</v>
      </c>
      <c r="C19" s="11" t="s">
        <v>1176</v>
      </c>
      <c r="D19" s="11"/>
      <c r="E19" s="11" t="s">
        <v>1176</v>
      </c>
      <c r="F19" s="3" t="s">
        <v>19</v>
      </c>
      <c r="G19" s="3" t="s">
        <v>1278</v>
      </c>
      <c r="H19" s="61" t="s">
        <v>283</v>
      </c>
      <c r="I19" s="3" t="s">
        <v>1196</v>
      </c>
      <c r="J19" s="61" t="s">
        <v>1196</v>
      </c>
      <c r="K19" s="10" t="s">
        <v>2851</v>
      </c>
      <c r="L19" s="13" t="s">
        <v>2852</v>
      </c>
      <c r="M19" s="5" t="s">
        <v>1529</v>
      </c>
      <c r="N19" s="5" t="s">
        <v>3003</v>
      </c>
      <c r="O19" s="11" t="s">
        <v>2844</v>
      </c>
      <c r="P19" s="11" t="s">
        <v>3069</v>
      </c>
      <c r="Q19" s="5" t="s">
        <v>1711</v>
      </c>
      <c r="R19" s="7"/>
      <c r="S19" s="5" t="s">
        <v>1712</v>
      </c>
      <c r="T19" s="20" t="s">
        <v>1713</v>
      </c>
      <c r="U19" s="11" t="s">
        <v>3304</v>
      </c>
      <c r="V19" s="7"/>
      <c r="W19" s="8" t="s">
        <v>115</v>
      </c>
      <c r="X19" s="3" t="s">
        <v>33</v>
      </c>
      <c r="Y19" s="8" t="s">
        <v>115</v>
      </c>
      <c r="Z19" s="3" t="s">
        <v>96</v>
      </c>
      <c r="AA19" s="8" t="s">
        <v>284</v>
      </c>
      <c r="AB19" s="73" t="s">
        <v>5275</v>
      </c>
      <c r="AC19" s="3" t="s">
        <v>239</v>
      </c>
      <c r="AD19" s="8" t="s">
        <v>285</v>
      </c>
      <c r="AE19" s="7"/>
      <c r="AF19" s="3" t="s">
        <v>21</v>
      </c>
      <c r="AG19" s="3"/>
      <c r="AH19" s="3" t="s">
        <v>27</v>
      </c>
      <c r="AI19" s="3" t="s">
        <v>28</v>
      </c>
      <c r="AJ19" s="73" t="s">
        <v>3528</v>
      </c>
      <c r="AK19" s="60" t="s">
        <v>3516</v>
      </c>
      <c r="AL19" s="60" t="s">
        <v>4910</v>
      </c>
      <c r="AM19" s="60" t="s">
        <v>4962</v>
      </c>
      <c r="AN19" s="99" t="s">
        <v>4963</v>
      </c>
      <c r="AO19" s="101" t="s">
        <v>3710</v>
      </c>
      <c r="AP19" s="61" t="s">
        <v>2736</v>
      </c>
      <c r="AQ19" s="60" t="s">
        <v>4964</v>
      </c>
      <c r="AR19" s="61" t="s">
        <v>3807</v>
      </c>
      <c r="AS19" s="61"/>
      <c r="AT19" s="61"/>
      <c r="AU19" s="61"/>
      <c r="AV19" s="61"/>
      <c r="AW19" s="61"/>
      <c r="AX19" s="61" t="s">
        <v>1339</v>
      </c>
      <c r="AY19" s="99" t="s">
        <v>4965</v>
      </c>
      <c r="AZ19" s="101" t="s">
        <v>4966</v>
      </c>
      <c r="BA19" s="61" t="s">
        <v>1339</v>
      </c>
      <c r="BB19" s="61"/>
      <c r="BC19" s="61" t="s">
        <v>1217</v>
      </c>
      <c r="BD19" s="61" t="s">
        <v>1175</v>
      </c>
      <c r="BE19" s="99" t="s">
        <v>4967</v>
      </c>
      <c r="BF19" s="101" t="s">
        <v>4968</v>
      </c>
      <c r="BG19" s="61" t="s">
        <v>1217</v>
      </c>
      <c r="BH19" s="61" t="s">
        <v>107</v>
      </c>
      <c r="BI19" s="60" t="s">
        <v>3967</v>
      </c>
      <c r="BJ19" s="61" t="s">
        <v>3979</v>
      </c>
      <c r="BK19" s="61" t="s">
        <v>21</v>
      </c>
      <c r="BL19" s="61"/>
      <c r="BM19" s="61"/>
      <c r="BN19" s="61" t="s">
        <v>21</v>
      </c>
      <c r="BO19" s="61"/>
      <c r="BP19" s="61"/>
      <c r="BQ19" s="103" t="s">
        <v>4969</v>
      </c>
    </row>
    <row r="20" spans="1:69" s="104" customFormat="1" ht="78" x14ac:dyDescent="0.3">
      <c r="A20" s="71" t="s">
        <v>973</v>
      </c>
      <c r="B20" s="100" t="s">
        <v>549</v>
      </c>
      <c r="C20" s="11" t="s">
        <v>1176</v>
      </c>
      <c r="D20" s="11"/>
      <c r="E20" s="11" t="s">
        <v>1176</v>
      </c>
      <c r="F20" s="3" t="s">
        <v>52</v>
      </c>
      <c r="G20" s="3" t="s">
        <v>1277</v>
      </c>
      <c r="H20" s="61" t="s">
        <v>550</v>
      </c>
      <c r="I20" s="3" t="s">
        <v>1196</v>
      </c>
      <c r="J20" s="61" t="s">
        <v>1196</v>
      </c>
      <c r="K20" s="5" t="s">
        <v>2452</v>
      </c>
      <c r="L20" s="6" t="s">
        <v>2453</v>
      </c>
      <c r="M20" s="5" t="s">
        <v>1376</v>
      </c>
      <c r="N20" s="5" t="s">
        <v>3003</v>
      </c>
      <c r="O20" s="11" t="s">
        <v>2844</v>
      </c>
      <c r="P20" s="11" t="s">
        <v>3070</v>
      </c>
      <c r="Q20" s="5" t="s">
        <v>2454</v>
      </c>
      <c r="R20" s="7"/>
      <c r="S20" s="5" t="s">
        <v>2455</v>
      </c>
      <c r="T20" s="5" t="s">
        <v>21</v>
      </c>
      <c r="U20" s="11" t="s">
        <v>3305</v>
      </c>
      <c r="V20" s="7"/>
      <c r="W20" s="8" t="s">
        <v>131</v>
      </c>
      <c r="X20" s="3" t="s">
        <v>33</v>
      </c>
      <c r="Y20" s="8" t="s">
        <v>131</v>
      </c>
      <c r="Z20" s="3" t="s">
        <v>96</v>
      </c>
      <c r="AA20" s="8" t="s">
        <v>115</v>
      </c>
      <c r="AB20" s="3" t="s">
        <v>2801</v>
      </c>
      <c r="AC20" s="3" t="s">
        <v>21</v>
      </c>
      <c r="AD20" s="3" t="s">
        <v>21</v>
      </c>
      <c r="AE20" s="7"/>
      <c r="AF20" s="3" t="s">
        <v>21</v>
      </c>
      <c r="AG20" s="3"/>
      <c r="AH20" s="3" t="s">
        <v>27</v>
      </c>
      <c r="AI20" s="3" t="s">
        <v>28</v>
      </c>
      <c r="AJ20" s="73" t="s">
        <v>3528</v>
      </c>
      <c r="AK20" s="60" t="s">
        <v>3516</v>
      </c>
      <c r="AL20" s="60" t="s">
        <v>4855</v>
      </c>
      <c r="AM20" s="60" t="s">
        <v>4856</v>
      </c>
      <c r="AN20" s="99" t="s">
        <v>4857</v>
      </c>
      <c r="AO20" s="101" t="s">
        <v>3710</v>
      </c>
      <c r="AP20" s="60" t="s">
        <v>4858</v>
      </c>
      <c r="AQ20" s="60" t="s">
        <v>4859</v>
      </c>
      <c r="AR20" s="60" t="s">
        <v>4219</v>
      </c>
      <c r="AS20" s="61"/>
      <c r="AT20" s="61"/>
      <c r="AU20" s="61"/>
      <c r="AV20" s="61"/>
      <c r="AW20" s="61"/>
      <c r="AX20" s="61" t="s">
        <v>1339</v>
      </c>
      <c r="AY20" s="99" t="s">
        <v>4860</v>
      </c>
      <c r="AZ20" s="101" t="s">
        <v>3521</v>
      </c>
      <c r="BA20" s="61" t="s">
        <v>1339</v>
      </c>
      <c r="BB20" s="61"/>
      <c r="BC20" s="60" t="s">
        <v>4210</v>
      </c>
      <c r="BD20" s="61" t="s">
        <v>3530</v>
      </c>
      <c r="BE20" s="99" t="s">
        <v>4861</v>
      </c>
      <c r="BF20" s="99" t="s">
        <v>4862</v>
      </c>
      <c r="BG20" s="77" t="s">
        <v>5285</v>
      </c>
      <c r="BH20" s="61" t="s">
        <v>107</v>
      </c>
      <c r="BI20" s="60" t="s">
        <v>3967</v>
      </c>
      <c r="BJ20" s="61" t="s">
        <v>3979</v>
      </c>
      <c r="BK20" s="61" t="s">
        <v>21</v>
      </c>
      <c r="BL20" s="61"/>
      <c r="BM20" s="61"/>
      <c r="BN20" s="61" t="s">
        <v>21</v>
      </c>
      <c r="BO20" s="61"/>
      <c r="BP20" s="61"/>
      <c r="BQ20" s="100"/>
    </row>
    <row r="21" spans="1:69" s="104" customFormat="1" ht="62.4" x14ac:dyDescent="0.3">
      <c r="A21" s="71" t="s">
        <v>974</v>
      </c>
      <c r="B21" s="100" t="s">
        <v>409</v>
      </c>
      <c r="C21" s="11" t="s">
        <v>1176</v>
      </c>
      <c r="D21" s="11"/>
      <c r="E21" s="11" t="s">
        <v>1176</v>
      </c>
      <c r="F21" s="3" t="s">
        <v>52</v>
      </c>
      <c r="G21" s="3" t="s">
        <v>1258</v>
      </c>
      <c r="H21" s="61" t="s">
        <v>410</v>
      </c>
      <c r="I21" s="3" t="s">
        <v>1196</v>
      </c>
      <c r="J21" s="61" t="s">
        <v>1196</v>
      </c>
      <c r="K21" s="5" t="s">
        <v>1413</v>
      </c>
      <c r="L21" s="6" t="s">
        <v>1414</v>
      </c>
      <c r="M21" s="5" t="s">
        <v>1376</v>
      </c>
      <c r="N21" s="5" t="s">
        <v>3003</v>
      </c>
      <c r="O21" s="11" t="s">
        <v>2844</v>
      </c>
      <c r="P21" s="11" t="s">
        <v>3071</v>
      </c>
      <c r="Q21" s="5" t="s">
        <v>1415</v>
      </c>
      <c r="R21" s="7"/>
      <c r="S21" s="5" t="s">
        <v>1416</v>
      </c>
      <c r="T21" s="20" t="s">
        <v>1417</v>
      </c>
      <c r="U21" s="11" t="s">
        <v>3306</v>
      </c>
      <c r="V21" s="7"/>
      <c r="W21" s="8" t="s">
        <v>64</v>
      </c>
      <c r="X21" s="3" t="s">
        <v>33</v>
      </c>
      <c r="Y21" s="8" t="s">
        <v>411</v>
      </c>
      <c r="Z21" s="3" t="s">
        <v>24</v>
      </c>
      <c r="AA21" s="8" t="s">
        <v>64</v>
      </c>
      <c r="AB21" s="3" t="s">
        <v>2801</v>
      </c>
      <c r="AC21" s="3" t="s">
        <v>21</v>
      </c>
      <c r="AD21" s="3" t="s">
        <v>21</v>
      </c>
      <c r="AE21" s="7"/>
      <c r="AF21" s="3" t="s">
        <v>21</v>
      </c>
      <c r="AG21" s="3"/>
      <c r="AH21" s="3" t="s">
        <v>27</v>
      </c>
      <c r="AI21" s="3" t="s">
        <v>28</v>
      </c>
      <c r="AJ21" s="73" t="s">
        <v>5285</v>
      </c>
      <c r="AK21" s="61" t="s">
        <v>74</v>
      </c>
      <c r="AL21" s="61" t="s">
        <v>412</v>
      </c>
      <c r="AM21" s="60" t="s">
        <v>3817</v>
      </c>
      <c r="AN21" s="99" t="s">
        <v>3990</v>
      </c>
      <c r="AO21" s="108" t="s">
        <v>3791</v>
      </c>
      <c r="AP21" s="61" t="s">
        <v>4388</v>
      </c>
      <c r="AQ21" s="60" t="s">
        <v>3990</v>
      </c>
      <c r="AR21" s="60" t="s">
        <v>3817</v>
      </c>
      <c r="AS21" s="61"/>
      <c r="AT21" s="61"/>
      <c r="AU21" s="61"/>
      <c r="AV21" s="61"/>
      <c r="AW21" s="61"/>
      <c r="AX21" s="61"/>
      <c r="AY21" s="101"/>
      <c r="AZ21" s="111"/>
      <c r="BA21" s="61"/>
      <c r="BB21" s="61"/>
      <c r="BC21" s="107" t="s">
        <v>1217</v>
      </c>
      <c r="BD21" s="107" t="s">
        <v>1175</v>
      </c>
      <c r="BE21" s="111"/>
      <c r="BF21" s="101"/>
      <c r="BG21" s="102"/>
      <c r="BH21" s="61" t="s">
        <v>21</v>
      </c>
      <c r="BI21" s="61"/>
      <c r="BJ21" s="61"/>
      <c r="BK21" s="61" t="s">
        <v>21</v>
      </c>
      <c r="BL21" s="61"/>
      <c r="BM21" s="61"/>
      <c r="BN21" s="61" t="s">
        <v>21</v>
      </c>
      <c r="BO21" s="61"/>
      <c r="BP21" s="61"/>
      <c r="BQ21" s="100"/>
    </row>
    <row r="22" spans="1:69" s="104" customFormat="1" ht="78" x14ac:dyDescent="0.3">
      <c r="A22" s="71" t="s">
        <v>975</v>
      </c>
      <c r="B22" s="100" t="s">
        <v>455</v>
      </c>
      <c r="C22" s="11" t="s">
        <v>1176</v>
      </c>
      <c r="D22" s="11"/>
      <c r="E22" s="11" t="s">
        <v>1176</v>
      </c>
      <c r="F22" s="3" t="s">
        <v>52</v>
      </c>
      <c r="G22" s="3" t="s">
        <v>1262</v>
      </c>
      <c r="H22" s="61" t="s">
        <v>456</v>
      </c>
      <c r="I22" s="3" t="s">
        <v>1196</v>
      </c>
      <c r="J22" s="61" t="s">
        <v>1196</v>
      </c>
      <c r="K22" s="10" t="s">
        <v>1448</v>
      </c>
      <c r="L22" s="13" t="s">
        <v>2847</v>
      </c>
      <c r="M22" s="5" t="s">
        <v>1529</v>
      </c>
      <c r="N22" s="5" t="s">
        <v>3003</v>
      </c>
      <c r="O22" s="11" t="s">
        <v>2844</v>
      </c>
      <c r="P22" s="11" t="s">
        <v>3072</v>
      </c>
      <c r="Q22" s="5" t="s">
        <v>1449</v>
      </c>
      <c r="R22" s="7"/>
      <c r="S22" s="5" t="s">
        <v>1450</v>
      </c>
      <c r="T22" s="5" t="s">
        <v>1451</v>
      </c>
      <c r="U22" s="11" t="s">
        <v>3307</v>
      </c>
      <c r="V22" s="7"/>
      <c r="W22" s="8" t="s">
        <v>115</v>
      </c>
      <c r="X22" s="3" t="s">
        <v>33</v>
      </c>
      <c r="Y22" s="8" t="s">
        <v>115</v>
      </c>
      <c r="Z22" s="3" t="s">
        <v>96</v>
      </c>
      <c r="AA22" s="8" t="s">
        <v>115</v>
      </c>
      <c r="AB22" s="3" t="s">
        <v>2801</v>
      </c>
      <c r="AC22" s="3" t="s">
        <v>21</v>
      </c>
      <c r="AD22" s="3" t="s">
        <v>21</v>
      </c>
      <c r="AE22" s="7"/>
      <c r="AF22" s="3" t="s">
        <v>21</v>
      </c>
      <c r="AG22" s="3"/>
      <c r="AH22" s="3" t="s">
        <v>27</v>
      </c>
      <c r="AI22" s="3" t="s">
        <v>28</v>
      </c>
      <c r="AJ22" s="73" t="s">
        <v>3528</v>
      </c>
      <c r="AK22" s="60" t="s">
        <v>3516</v>
      </c>
      <c r="AL22" s="60" t="s">
        <v>4814</v>
      </c>
      <c r="AM22" s="60" t="s">
        <v>3817</v>
      </c>
      <c r="AN22" s="99" t="s">
        <v>4815</v>
      </c>
      <c r="AO22" s="101" t="s">
        <v>3710</v>
      </c>
      <c r="AP22" s="61" t="s">
        <v>4388</v>
      </c>
      <c r="AQ22" s="60" t="s">
        <v>4816</v>
      </c>
      <c r="AR22" s="60" t="s">
        <v>3817</v>
      </c>
      <c r="AS22" s="61"/>
      <c r="AT22" s="61"/>
      <c r="AU22" s="61"/>
      <c r="AV22" s="61"/>
      <c r="AW22" s="61"/>
      <c r="AX22" s="61" t="s">
        <v>2737</v>
      </c>
      <c r="AY22" s="99" t="s">
        <v>3556</v>
      </c>
      <c r="AZ22" s="101" t="s">
        <v>3521</v>
      </c>
      <c r="BA22" s="61" t="s">
        <v>2738</v>
      </c>
      <c r="BB22" s="61"/>
      <c r="BC22" s="60" t="s">
        <v>4817</v>
      </c>
      <c r="BD22" s="61" t="s">
        <v>32</v>
      </c>
      <c r="BE22" s="99" t="s">
        <v>4818</v>
      </c>
      <c r="BF22" s="60" t="s">
        <v>3817</v>
      </c>
      <c r="BG22" s="102" t="s">
        <v>2688</v>
      </c>
      <c r="BH22" s="61" t="s">
        <v>107</v>
      </c>
      <c r="BI22" s="60" t="s">
        <v>3967</v>
      </c>
      <c r="BJ22" s="61" t="s">
        <v>3979</v>
      </c>
      <c r="BK22" s="61" t="s">
        <v>21</v>
      </c>
      <c r="BL22" s="61"/>
      <c r="BM22" s="61"/>
      <c r="BN22" s="61" t="s">
        <v>21</v>
      </c>
      <c r="BO22" s="61"/>
      <c r="BP22" s="61"/>
      <c r="BQ22" s="103" t="s">
        <v>4819</v>
      </c>
    </row>
    <row r="23" spans="1:69" s="104" customFormat="1" ht="78" x14ac:dyDescent="0.3">
      <c r="A23" s="71" t="s">
        <v>976</v>
      </c>
      <c r="B23" s="100" t="s">
        <v>706</v>
      </c>
      <c r="C23" s="11" t="s">
        <v>1176</v>
      </c>
      <c r="D23" s="11"/>
      <c r="E23" s="11" t="s">
        <v>1176</v>
      </c>
      <c r="F23" s="3" t="s">
        <v>19</v>
      </c>
      <c r="G23" s="3" t="s">
        <v>3073</v>
      </c>
      <c r="H23" s="61" t="s">
        <v>707</v>
      </c>
      <c r="I23" s="3" t="s">
        <v>1196</v>
      </c>
      <c r="J23" s="61" t="s">
        <v>1196</v>
      </c>
      <c r="K23" s="5" t="s">
        <v>1343</v>
      </c>
      <c r="L23" s="13" t="s">
        <v>2850</v>
      </c>
      <c r="M23" s="5" t="s">
        <v>1376</v>
      </c>
      <c r="N23" s="5" t="s">
        <v>3003</v>
      </c>
      <c r="O23" s="11" t="s">
        <v>2844</v>
      </c>
      <c r="P23" s="11" t="s">
        <v>3073</v>
      </c>
      <c r="Q23" s="5" t="s">
        <v>1537</v>
      </c>
      <c r="R23" s="7"/>
      <c r="S23" s="5" t="s">
        <v>1538</v>
      </c>
      <c r="T23" s="20" t="s">
        <v>1539</v>
      </c>
      <c r="U23" s="11" t="s">
        <v>3308</v>
      </c>
      <c r="V23" s="7"/>
      <c r="W23" s="8" t="s">
        <v>209</v>
      </c>
      <c r="X23" s="3" t="s">
        <v>33</v>
      </c>
      <c r="Y23" s="8" t="s">
        <v>209</v>
      </c>
      <c r="Z23" s="3" t="s">
        <v>96</v>
      </c>
      <c r="AA23" s="8" t="s">
        <v>209</v>
      </c>
      <c r="AB23" s="3" t="s">
        <v>2801</v>
      </c>
      <c r="AC23" s="3" t="s">
        <v>21</v>
      </c>
      <c r="AD23" s="3" t="s">
        <v>21</v>
      </c>
      <c r="AE23" s="7"/>
      <c r="AF23" s="3" t="s">
        <v>21</v>
      </c>
      <c r="AG23" s="3"/>
      <c r="AH23" s="3" t="s">
        <v>27</v>
      </c>
      <c r="AI23" s="3" t="s">
        <v>28</v>
      </c>
      <c r="AJ23" s="73" t="s">
        <v>3528</v>
      </c>
      <c r="AK23" s="60" t="s">
        <v>3516</v>
      </c>
      <c r="AL23" s="60" t="s">
        <v>4948</v>
      </c>
      <c r="AM23" s="60" t="s">
        <v>4311</v>
      </c>
      <c r="AN23" s="99" t="s">
        <v>4949</v>
      </c>
      <c r="AO23" s="101" t="s">
        <v>3710</v>
      </c>
      <c r="AP23" s="60" t="s">
        <v>4950</v>
      </c>
      <c r="AQ23" s="60" t="s">
        <v>4951</v>
      </c>
      <c r="AR23" s="60" t="s">
        <v>4952</v>
      </c>
      <c r="AS23" s="61"/>
      <c r="AT23" s="61"/>
      <c r="AU23" s="61"/>
      <c r="AV23" s="61"/>
      <c r="AW23" s="61"/>
      <c r="AX23" s="61" t="s">
        <v>74</v>
      </c>
      <c r="AY23" s="99" t="s">
        <v>4953</v>
      </c>
      <c r="AZ23" s="60" t="s">
        <v>4311</v>
      </c>
      <c r="BA23" s="61" t="s">
        <v>5285</v>
      </c>
      <c r="BB23" s="61"/>
      <c r="BC23" s="61" t="s">
        <v>32</v>
      </c>
      <c r="BD23" s="61" t="s">
        <v>32</v>
      </c>
      <c r="BE23" s="99" t="s">
        <v>4954</v>
      </c>
      <c r="BF23" s="101" t="s">
        <v>3813</v>
      </c>
      <c r="BG23" s="61" t="s">
        <v>32</v>
      </c>
      <c r="BH23" s="61" t="s">
        <v>107</v>
      </c>
      <c r="BI23" s="60" t="s">
        <v>4329</v>
      </c>
      <c r="BJ23" s="61" t="s">
        <v>3979</v>
      </c>
      <c r="BK23" s="61" t="s">
        <v>21</v>
      </c>
      <c r="BL23" s="61"/>
      <c r="BM23" s="61"/>
      <c r="BN23" s="61" t="s">
        <v>21</v>
      </c>
      <c r="BO23" s="61"/>
      <c r="BP23" s="61"/>
      <c r="BQ23" s="103" t="s">
        <v>4955</v>
      </c>
    </row>
    <row r="24" spans="1:69" s="104" customFormat="1" ht="78" x14ac:dyDescent="0.3">
      <c r="A24" s="71" t="s">
        <v>977</v>
      </c>
      <c r="B24" s="100" t="s">
        <v>590</v>
      </c>
      <c r="C24" s="11" t="s">
        <v>1176</v>
      </c>
      <c r="D24" s="11"/>
      <c r="E24" s="11" t="s">
        <v>1176</v>
      </c>
      <c r="F24" s="3" t="s">
        <v>19</v>
      </c>
      <c r="G24" s="3" t="s">
        <v>1236</v>
      </c>
      <c r="H24" s="61" t="s">
        <v>591</v>
      </c>
      <c r="I24" s="3" t="s">
        <v>1196</v>
      </c>
      <c r="J24" s="61" t="s">
        <v>1196</v>
      </c>
      <c r="K24" s="10" t="s">
        <v>1348</v>
      </c>
      <c r="L24" s="13" t="s">
        <v>1555</v>
      </c>
      <c r="M24" s="5" t="s">
        <v>1529</v>
      </c>
      <c r="N24" s="5" t="s">
        <v>3003</v>
      </c>
      <c r="O24" s="11" t="s">
        <v>2844</v>
      </c>
      <c r="P24" s="11" t="s">
        <v>3074</v>
      </c>
      <c r="Q24" s="5" t="s">
        <v>1556</v>
      </c>
      <c r="R24" s="7"/>
      <c r="S24" s="5" t="s">
        <v>1557</v>
      </c>
      <c r="T24" s="5" t="s">
        <v>21</v>
      </c>
      <c r="U24" s="11" t="s">
        <v>3309</v>
      </c>
      <c r="V24" s="7"/>
      <c r="W24" s="8" t="s">
        <v>134</v>
      </c>
      <c r="X24" s="3" t="s">
        <v>33</v>
      </c>
      <c r="Y24" s="8" t="s">
        <v>134</v>
      </c>
      <c r="Z24" s="3" t="s">
        <v>96</v>
      </c>
      <c r="AA24" s="8" t="s">
        <v>134</v>
      </c>
      <c r="AB24" s="3" t="s">
        <v>2801</v>
      </c>
      <c r="AC24" s="3" t="s">
        <v>21</v>
      </c>
      <c r="AD24" s="3" t="s">
        <v>21</v>
      </c>
      <c r="AE24" s="7"/>
      <c r="AF24" s="3" t="s">
        <v>21</v>
      </c>
      <c r="AG24" s="3" t="s">
        <v>1176</v>
      </c>
      <c r="AH24" s="3" t="s">
        <v>27</v>
      </c>
      <c r="AI24" s="3" t="s">
        <v>28</v>
      </c>
      <c r="AJ24" s="73" t="s">
        <v>5285</v>
      </c>
      <c r="AK24" s="60" t="s">
        <v>2991</v>
      </c>
      <c r="AL24" s="60" t="s">
        <v>4956</v>
      </c>
      <c r="AM24" s="60" t="s">
        <v>4957</v>
      </c>
      <c r="AN24" s="99" t="s">
        <v>4958</v>
      </c>
      <c r="AO24" s="101" t="s">
        <v>3710</v>
      </c>
      <c r="AP24" s="61" t="s">
        <v>2736</v>
      </c>
      <c r="AQ24" s="60" t="s">
        <v>5142</v>
      </c>
      <c r="AR24" s="60" t="s">
        <v>3807</v>
      </c>
      <c r="AS24" s="61"/>
      <c r="AT24" s="61"/>
      <c r="AU24" s="61"/>
      <c r="AV24" s="61"/>
      <c r="AW24" s="61"/>
      <c r="AX24" s="61" t="s">
        <v>1339</v>
      </c>
      <c r="AY24" s="99" t="s">
        <v>4959</v>
      </c>
      <c r="AZ24" s="101" t="s">
        <v>4009</v>
      </c>
      <c r="BA24" s="61" t="s">
        <v>1339</v>
      </c>
      <c r="BB24" s="61"/>
      <c r="BC24" s="60" t="s">
        <v>3939</v>
      </c>
      <c r="BD24" s="61" t="s">
        <v>1175</v>
      </c>
      <c r="BE24" s="99" t="s">
        <v>4960</v>
      </c>
      <c r="BF24" s="99" t="s">
        <v>4961</v>
      </c>
      <c r="BG24" s="102" t="s">
        <v>1217</v>
      </c>
      <c r="BH24" s="61" t="s">
        <v>45</v>
      </c>
      <c r="BI24" s="60" t="s">
        <v>4171</v>
      </c>
      <c r="BJ24" s="61" t="s">
        <v>3979</v>
      </c>
      <c r="BK24" s="61" t="s">
        <v>21</v>
      </c>
      <c r="BL24" s="61"/>
      <c r="BM24" s="61"/>
      <c r="BN24" s="61" t="s">
        <v>21</v>
      </c>
      <c r="BO24" s="61"/>
      <c r="BP24" s="61"/>
      <c r="BQ24" s="103" t="s">
        <v>4946</v>
      </c>
    </row>
    <row r="25" spans="1:69" s="104" customFormat="1" ht="62.4" x14ac:dyDescent="0.3">
      <c r="A25" s="71" t="s">
        <v>978</v>
      </c>
      <c r="B25" s="100" t="s">
        <v>605</v>
      </c>
      <c r="C25" s="11" t="s">
        <v>1176</v>
      </c>
      <c r="D25" s="11"/>
      <c r="E25" s="11" t="s">
        <v>1176</v>
      </c>
      <c r="F25" s="3" t="s">
        <v>52</v>
      </c>
      <c r="G25" s="3" t="s">
        <v>1265</v>
      </c>
      <c r="H25" s="61" t="s">
        <v>606</v>
      </c>
      <c r="I25" s="3" t="s">
        <v>1196</v>
      </c>
      <c r="J25" s="61" t="s">
        <v>1196</v>
      </c>
      <c r="K25" s="5" t="s">
        <v>1347</v>
      </c>
      <c r="L25" s="13" t="s">
        <v>1572</v>
      </c>
      <c r="M25" s="5" t="s">
        <v>1376</v>
      </c>
      <c r="N25" s="5" t="s">
        <v>3003</v>
      </c>
      <c r="O25" s="11" t="s">
        <v>2844</v>
      </c>
      <c r="P25" s="11" t="s">
        <v>3075</v>
      </c>
      <c r="Q25" s="5" t="s">
        <v>1573</v>
      </c>
      <c r="R25" s="7"/>
      <c r="S25" s="5" t="s">
        <v>1574</v>
      </c>
      <c r="T25" s="5" t="s">
        <v>21</v>
      </c>
      <c r="U25" s="11" t="s">
        <v>3310</v>
      </c>
      <c r="V25" s="7"/>
      <c r="W25" s="8" t="s">
        <v>131</v>
      </c>
      <c r="X25" s="3" t="s">
        <v>33</v>
      </c>
      <c r="Y25" s="8" t="s">
        <v>131</v>
      </c>
      <c r="Z25" s="3" t="s">
        <v>96</v>
      </c>
      <c r="AA25" s="8" t="s">
        <v>131</v>
      </c>
      <c r="AB25" s="3" t="s">
        <v>2801</v>
      </c>
      <c r="AC25" s="3" t="s">
        <v>21</v>
      </c>
      <c r="AD25" s="3" t="s">
        <v>21</v>
      </c>
      <c r="AE25" s="7"/>
      <c r="AF25" s="3" t="s">
        <v>21</v>
      </c>
      <c r="AG25" s="3"/>
      <c r="AH25" s="3" t="s">
        <v>27</v>
      </c>
      <c r="AI25" s="3" t="s">
        <v>28</v>
      </c>
      <c r="AJ25" s="73" t="s">
        <v>3528</v>
      </c>
      <c r="AK25" s="60" t="s">
        <v>3516</v>
      </c>
      <c r="AL25" s="60" t="s">
        <v>4989</v>
      </c>
      <c r="AM25" s="60" t="s">
        <v>4990</v>
      </c>
      <c r="AN25" s="99" t="s">
        <v>4991</v>
      </c>
      <c r="AO25" s="101" t="s">
        <v>3710</v>
      </c>
      <c r="AP25" s="60" t="s">
        <v>4992</v>
      </c>
      <c r="AQ25" s="60" t="s">
        <v>4993</v>
      </c>
      <c r="AR25" s="60" t="s">
        <v>4994</v>
      </c>
      <c r="AS25" s="61"/>
      <c r="AT25" s="61"/>
      <c r="AU25" s="61"/>
      <c r="AV25" s="61"/>
      <c r="AW25" s="61"/>
      <c r="AX25" s="60" t="s">
        <v>4545</v>
      </c>
      <c r="AY25" s="99" t="s">
        <v>4995</v>
      </c>
      <c r="AZ25" s="99" t="s">
        <v>4996</v>
      </c>
      <c r="BA25" s="61" t="s">
        <v>5285</v>
      </c>
      <c r="BB25" s="61"/>
      <c r="BC25" s="61" t="s">
        <v>2818</v>
      </c>
      <c r="BD25" s="61" t="s">
        <v>32</v>
      </c>
      <c r="BE25" s="99" t="s">
        <v>4997</v>
      </c>
      <c r="BF25" s="101" t="s">
        <v>3850</v>
      </c>
      <c r="BG25" s="61" t="s">
        <v>32</v>
      </c>
      <c r="BH25" s="61" t="s">
        <v>107</v>
      </c>
      <c r="BI25" s="60" t="s">
        <v>3919</v>
      </c>
      <c r="BJ25" s="61" t="s">
        <v>3979</v>
      </c>
      <c r="BK25" s="61" t="s">
        <v>21</v>
      </c>
      <c r="BL25" s="61"/>
      <c r="BM25" s="61"/>
      <c r="BN25" s="61" t="s">
        <v>21</v>
      </c>
      <c r="BO25" s="61"/>
      <c r="BP25" s="61"/>
      <c r="BQ25" s="103" t="s">
        <v>4998</v>
      </c>
    </row>
    <row r="26" spans="1:69" s="104" customFormat="1" ht="154.80000000000001" customHeight="1" x14ac:dyDescent="0.3">
      <c r="A26" s="71" t="s">
        <v>979</v>
      </c>
      <c r="B26" s="100" t="s">
        <v>577</v>
      </c>
      <c r="C26" s="11" t="s">
        <v>1176</v>
      </c>
      <c r="D26" s="11"/>
      <c r="E26" s="11" t="s">
        <v>1176</v>
      </c>
      <c r="F26" s="3" t="s">
        <v>19</v>
      </c>
      <c r="G26" s="3" t="s">
        <v>1247</v>
      </c>
      <c r="H26" s="61" t="s">
        <v>578</v>
      </c>
      <c r="I26" s="3" t="s">
        <v>1196</v>
      </c>
      <c r="J26" s="61" t="s">
        <v>1196</v>
      </c>
      <c r="K26" s="5" t="s">
        <v>1755</v>
      </c>
      <c r="L26" s="6" t="s">
        <v>1756</v>
      </c>
      <c r="M26" s="5" t="s">
        <v>1376</v>
      </c>
      <c r="N26" s="5" t="s">
        <v>3003</v>
      </c>
      <c r="O26" s="11" t="s">
        <v>2844</v>
      </c>
      <c r="P26" s="11" t="s">
        <v>3066</v>
      </c>
      <c r="Q26" s="5" t="s">
        <v>1757</v>
      </c>
      <c r="R26" s="7"/>
      <c r="S26" s="5" t="s">
        <v>1758</v>
      </c>
      <c r="T26" s="5" t="s">
        <v>21</v>
      </c>
      <c r="U26" s="11" t="s">
        <v>3312</v>
      </c>
      <c r="V26" s="7"/>
      <c r="W26" s="8" t="s">
        <v>97</v>
      </c>
      <c r="X26" s="3" t="s">
        <v>33</v>
      </c>
      <c r="Y26" s="8" t="s">
        <v>97</v>
      </c>
      <c r="Z26" s="3" t="s">
        <v>96</v>
      </c>
      <c r="AA26" s="8" t="s">
        <v>579</v>
      </c>
      <c r="AB26" s="3" t="s">
        <v>2801</v>
      </c>
      <c r="AC26" s="3" t="s">
        <v>21</v>
      </c>
      <c r="AD26" s="3" t="s">
        <v>21</v>
      </c>
      <c r="AE26" s="7"/>
      <c r="AF26" s="3" t="s">
        <v>21</v>
      </c>
      <c r="AG26" s="3"/>
      <c r="AH26" s="3" t="s">
        <v>27</v>
      </c>
      <c r="AI26" s="3" t="s">
        <v>28</v>
      </c>
      <c r="AJ26" s="73" t="s">
        <v>3528</v>
      </c>
      <c r="AK26" s="60" t="s">
        <v>4300</v>
      </c>
      <c r="AL26" s="60" t="s">
        <v>5157</v>
      </c>
      <c r="AM26" s="60" t="s">
        <v>5158</v>
      </c>
      <c r="AN26" s="99" t="s">
        <v>5159</v>
      </c>
      <c r="AO26" s="99" t="s">
        <v>5160</v>
      </c>
      <c r="AP26" s="60" t="s">
        <v>5161</v>
      </c>
      <c r="AQ26" s="60" t="s">
        <v>5162</v>
      </c>
      <c r="AR26" s="60" t="s">
        <v>5163</v>
      </c>
      <c r="AS26" s="61" t="s">
        <v>4803</v>
      </c>
      <c r="AT26" s="60" t="s">
        <v>4804</v>
      </c>
      <c r="AU26" s="61" t="s">
        <v>4805</v>
      </c>
      <c r="AV26" s="61"/>
      <c r="AW26" s="61"/>
      <c r="AX26" s="60" t="s">
        <v>3939</v>
      </c>
      <c r="AY26" s="99" t="s">
        <v>4806</v>
      </c>
      <c r="AZ26" s="99" t="s">
        <v>3778</v>
      </c>
      <c r="BA26" s="61" t="s">
        <v>1217</v>
      </c>
      <c r="BB26" s="61"/>
      <c r="BC26" s="61" t="s">
        <v>3497</v>
      </c>
      <c r="BD26" s="61" t="s">
        <v>48</v>
      </c>
      <c r="BE26" s="99" t="s">
        <v>4807</v>
      </c>
      <c r="BF26" s="101" t="s">
        <v>4808</v>
      </c>
      <c r="BG26" s="61" t="s">
        <v>48</v>
      </c>
      <c r="BH26" s="61" t="s">
        <v>107</v>
      </c>
      <c r="BI26" s="60" t="s">
        <v>3919</v>
      </c>
      <c r="BJ26" s="61" t="s">
        <v>3979</v>
      </c>
      <c r="BK26" s="61" t="s">
        <v>21</v>
      </c>
      <c r="BL26" s="61"/>
      <c r="BM26" s="61"/>
      <c r="BN26" s="61" t="s">
        <v>21</v>
      </c>
      <c r="BO26" s="61"/>
      <c r="BP26" s="61"/>
      <c r="BQ26" s="103" t="s">
        <v>5164</v>
      </c>
    </row>
    <row r="27" spans="1:69" s="104" customFormat="1" ht="62.4" x14ac:dyDescent="0.3">
      <c r="A27" s="71" t="s">
        <v>980</v>
      </c>
      <c r="B27" s="100" t="s">
        <v>359</v>
      </c>
      <c r="C27" s="11" t="s">
        <v>1176</v>
      </c>
      <c r="D27" s="11"/>
      <c r="E27" s="11" t="s">
        <v>1176</v>
      </c>
      <c r="F27" s="3" t="s">
        <v>19</v>
      </c>
      <c r="G27" s="3" t="s">
        <v>1246</v>
      </c>
      <c r="H27" s="61" t="s">
        <v>360</v>
      </c>
      <c r="I27" s="3" t="s">
        <v>1196</v>
      </c>
      <c r="J27" s="61" t="s">
        <v>1196</v>
      </c>
      <c r="K27" s="10" t="s">
        <v>1824</v>
      </c>
      <c r="L27" s="13" t="s">
        <v>1825</v>
      </c>
      <c r="M27" s="5" t="s">
        <v>1376</v>
      </c>
      <c r="N27" s="5" t="s">
        <v>3003</v>
      </c>
      <c r="O27" s="11" t="s">
        <v>3006</v>
      </c>
      <c r="P27" s="11" t="s">
        <v>3076</v>
      </c>
      <c r="Q27" s="5" t="s">
        <v>1826</v>
      </c>
      <c r="R27" s="7"/>
      <c r="S27" s="5" t="s">
        <v>1827</v>
      </c>
      <c r="T27" s="5" t="s">
        <v>1828</v>
      </c>
      <c r="U27" s="11" t="s">
        <v>3313</v>
      </c>
      <c r="V27" s="7"/>
      <c r="W27" s="8" t="s">
        <v>269</v>
      </c>
      <c r="X27" s="3" t="s">
        <v>33</v>
      </c>
      <c r="Y27" s="8" t="s">
        <v>269</v>
      </c>
      <c r="Z27" s="3" t="s">
        <v>96</v>
      </c>
      <c r="AA27" s="8" t="s">
        <v>361</v>
      </c>
      <c r="AB27" s="3" t="s">
        <v>2801</v>
      </c>
      <c r="AC27" s="3" t="s">
        <v>21</v>
      </c>
      <c r="AD27" s="3" t="s">
        <v>21</v>
      </c>
      <c r="AE27" s="7"/>
      <c r="AF27" s="3" t="s">
        <v>21</v>
      </c>
      <c r="AG27" s="3"/>
      <c r="AH27" s="3" t="s">
        <v>27</v>
      </c>
      <c r="AI27" s="3" t="s">
        <v>28</v>
      </c>
      <c r="AJ27" s="73" t="s">
        <v>3528</v>
      </c>
      <c r="AK27" s="60" t="s">
        <v>3516</v>
      </c>
      <c r="AL27" s="60" t="s">
        <v>4910</v>
      </c>
      <c r="AM27" s="60" t="s">
        <v>4911</v>
      </c>
      <c r="AN27" s="99" t="s">
        <v>4912</v>
      </c>
      <c r="AO27" s="99" t="s">
        <v>4913</v>
      </c>
      <c r="AP27" s="61" t="s">
        <v>1220</v>
      </c>
      <c r="AQ27" s="60" t="s">
        <v>3551</v>
      </c>
      <c r="AR27" s="61" t="s">
        <v>3807</v>
      </c>
      <c r="AS27" s="61"/>
      <c r="AT27" s="61"/>
      <c r="AU27" s="61"/>
      <c r="AV27" s="61"/>
      <c r="AW27" s="61"/>
      <c r="AX27" s="107" t="s">
        <v>2737</v>
      </c>
      <c r="AY27" s="101"/>
      <c r="AZ27" s="111"/>
      <c r="BA27" s="61"/>
      <c r="BB27" s="61"/>
      <c r="BC27" s="61" t="s">
        <v>32</v>
      </c>
      <c r="BD27" s="61" t="s">
        <v>32</v>
      </c>
      <c r="BE27" s="99" t="s">
        <v>4914</v>
      </c>
      <c r="BF27" s="101" t="s">
        <v>4915</v>
      </c>
      <c r="BG27" s="61" t="s">
        <v>32</v>
      </c>
      <c r="BH27" s="61" t="s">
        <v>107</v>
      </c>
      <c r="BI27" s="60" t="s">
        <v>3967</v>
      </c>
      <c r="BJ27" s="61" t="s">
        <v>3979</v>
      </c>
      <c r="BK27" s="61" t="s">
        <v>21</v>
      </c>
      <c r="BL27" s="61"/>
      <c r="BM27" s="61"/>
      <c r="BN27" s="61" t="s">
        <v>21</v>
      </c>
      <c r="BO27" s="61"/>
      <c r="BP27" s="61"/>
      <c r="BQ27" s="103" t="s">
        <v>3788</v>
      </c>
    </row>
    <row r="28" spans="1:69" s="104" customFormat="1" ht="55.2" customHeight="1" x14ac:dyDescent="0.3">
      <c r="A28" s="71" t="s">
        <v>981</v>
      </c>
      <c r="B28" s="100" t="s">
        <v>384</v>
      </c>
      <c r="C28" s="11" t="s">
        <v>1176</v>
      </c>
      <c r="D28" s="11"/>
      <c r="E28" s="11" t="s">
        <v>1176</v>
      </c>
      <c r="F28" s="3" t="s">
        <v>19</v>
      </c>
      <c r="G28" s="3" t="s">
        <v>1276</v>
      </c>
      <c r="H28" s="61" t="s">
        <v>385</v>
      </c>
      <c r="I28" s="3" t="s">
        <v>1196</v>
      </c>
      <c r="J28" s="61" t="s">
        <v>1196</v>
      </c>
      <c r="K28" s="5" t="s">
        <v>1858</v>
      </c>
      <c r="L28" s="6" t="s">
        <v>1859</v>
      </c>
      <c r="M28" s="5" t="s">
        <v>1375</v>
      </c>
      <c r="N28" s="5" t="s">
        <v>3003</v>
      </c>
      <c r="O28" s="11" t="s">
        <v>3005</v>
      </c>
      <c r="P28" s="11" t="s">
        <v>3077</v>
      </c>
      <c r="Q28" s="5" t="s">
        <v>1860</v>
      </c>
      <c r="R28" s="7"/>
      <c r="S28" s="5" t="s">
        <v>1861</v>
      </c>
      <c r="T28" s="5" t="s">
        <v>21</v>
      </c>
      <c r="U28" s="11" t="s">
        <v>3314</v>
      </c>
      <c r="V28" s="7"/>
      <c r="W28" s="8" t="s">
        <v>386</v>
      </c>
      <c r="X28" s="3" t="s">
        <v>33</v>
      </c>
      <c r="Y28" s="8" t="s">
        <v>387</v>
      </c>
      <c r="Z28" s="3" t="s">
        <v>24</v>
      </c>
      <c r="AA28" s="8" t="s">
        <v>386</v>
      </c>
      <c r="AB28" s="3" t="s">
        <v>2801</v>
      </c>
      <c r="AC28" s="3" t="s">
        <v>21</v>
      </c>
      <c r="AD28" s="3" t="s">
        <v>21</v>
      </c>
      <c r="AE28" s="7"/>
      <c r="AF28" s="3" t="s">
        <v>21</v>
      </c>
      <c r="AG28" s="3"/>
      <c r="AH28" s="3" t="s">
        <v>27</v>
      </c>
      <c r="AI28" s="3" t="s">
        <v>28</v>
      </c>
      <c r="AJ28" s="73" t="s">
        <v>5285</v>
      </c>
      <c r="AK28" s="61" t="s">
        <v>74</v>
      </c>
      <c r="AL28" s="61" t="s">
        <v>388</v>
      </c>
      <c r="AM28" s="60" t="s">
        <v>4881</v>
      </c>
      <c r="AN28" s="99" t="s">
        <v>4045</v>
      </c>
      <c r="AO28" s="108" t="s">
        <v>3791</v>
      </c>
      <c r="AP28" s="61" t="s">
        <v>4882</v>
      </c>
      <c r="AQ28" s="60" t="s">
        <v>4230</v>
      </c>
      <c r="AR28" s="61" t="s">
        <v>3807</v>
      </c>
      <c r="AS28" s="61"/>
      <c r="AT28" s="61"/>
      <c r="AU28" s="61"/>
      <c r="AV28" s="61"/>
      <c r="AW28" s="61"/>
      <c r="AX28" s="61" t="s">
        <v>2737</v>
      </c>
      <c r="AY28" s="99" t="s">
        <v>3556</v>
      </c>
      <c r="AZ28" s="101" t="s">
        <v>3521</v>
      </c>
      <c r="BA28" s="61" t="s">
        <v>2738</v>
      </c>
      <c r="BB28" s="61"/>
      <c r="BC28" s="61" t="s">
        <v>32</v>
      </c>
      <c r="BD28" s="61" t="s">
        <v>32</v>
      </c>
      <c r="BE28" s="99" t="s">
        <v>4883</v>
      </c>
      <c r="BF28" s="101" t="s">
        <v>3813</v>
      </c>
      <c r="BG28" s="61" t="s">
        <v>32</v>
      </c>
      <c r="BH28" s="61" t="s">
        <v>107</v>
      </c>
      <c r="BI28" s="60" t="s">
        <v>4246</v>
      </c>
      <c r="BJ28" s="61" t="s">
        <v>3979</v>
      </c>
      <c r="BK28" s="61" t="s">
        <v>21</v>
      </c>
      <c r="BL28" s="61"/>
      <c r="BM28" s="61"/>
      <c r="BN28" s="61" t="s">
        <v>21</v>
      </c>
      <c r="BO28" s="61"/>
      <c r="BP28" s="61"/>
      <c r="BQ28" s="103" t="s">
        <v>4884</v>
      </c>
    </row>
    <row r="29" spans="1:69" s="104" customFormat="1" ht="62.4" x14ac:dyDescent="0.3">
      <c r="A29" s="71" t="s">
        <v>982</v>
      </c>
      <c r="B29" s="100" t="s">
        <v>570</v>
      </c>
      <c r="C29" s="11" t="s">
        <v>1176</v>
      </c>
      <c r="D29" s="11"/>
      <c r="E29" s="11" t="s">
        <v>1176</v>
      </c>
      <c r="F29" s="3" t="s">
        <v>19</v>
      </c>
      <c r="G29" s="3" t="s">
        <v>1277</v>
      </c>
      <c r="H29" s="61" t="s">
        <v>571</v>
      </c>
      <c r="I29" s="3" t="s">
        <v>1196</v>
      </c>
      <c r="J29" s="61" t="s">
        <v>1196</v>
      </c>
      <c r="K29" s="10" t="s">
        <v>2853</v>
      </c>
      <c r="L29" s="13" t="s">
        <v>1777</v>
      </c>
      <c r="M29" s="5" t="s">
        <v>1529</v>
      </c>
      <c r="N29" s="5" t="s">
        <v>3003</v>
      </c>
      <c r="O29" s="11" t="s">
        <v>2844</v>
      </c>
      <c r="P29" s="11" t="s">
        <v>3078</v>
      </c>
      <c r="Q29" s="5" t="s">
        <v>1893</v>
      </c>
      <c r="R29" s="7"/>
      <c r="S29" s="5" t="s">
        <v>1894</v>
      </c>
      <c r="T29" s="5" t="s">
        <v>21</v>
      </c>
      <c r="U29" s="11" t="s">
        <v>3315</v>
      </c>
      <c r="V29" s="7"/>
      <c r="W29" s="8" t="s">
        <v>131</v>
      </c>
      <c r="X29" s="3" t="s">
        <v>33</v>
      </c>
      <c r="Y29" s="8" t="s">
        <v>131</v>
      </c>
      <c r="Z29" s="3" t="s">
        <v>96</v>
      </c>
      <c r="AA29" s="8" t="s">
        <v>131</v>
      </c>
      <c r="AB29" s="3" t="s">
        <v>2801</v>
      </c>
      <c r="AC29" s="3" t="s">
        <v>21</v>
      </c>
      <c r="AD29" s="3" t="s">
        <v>21</v>
      </c>
      <c r="AE29" s="7"/>
      <c r="AF29" s="3" t="s">
        <v>21</v>
      </c>
      <c r="AG29" s="3"/>
      <c r="AH29" s="3" t="s">
        <v>27</v>
      </c>
      <c r="AI29" s="3" t="s">
        <v>28</v>
      </c>
      <c r="AJ29" s="73" t="s">
        <v>5285</v>
      </c>
      <c r="AK29" s="61" t="s">
        <v>74</v>
      </c>
      <c r="AL29" s="61" t="s">
        <v>286</v>
      </c>
      <c r="AM29" s="61" t="s">
        <v>3817</v>
      </c>
      <c r="AN29" s="99" t="s">
        <v>4907</v>
      </c>
      <c r="AO29" s="108" t="s">
        <v>3768</v>
      </c>
      <c r="AP29" s="61" t="s">
        <v>4388</v>
      </c>
      <c r="AQ29" s="60" t="s">
        <v>4907</v>
      </c>
      <c r="AR29" s="61" t="s">
        <v>3817</v>
      </c>
      <c r="AS29" s="61"/>
      <c r="AT29" s="61"/>
      <c r="AU29" s="61"/>
      <c r="AV29" s="61"/>
      <c r="AW29" s="61"/>
      <c r="AX29" s="61" t="s">
        <v>1217</v>
      </c>
      <c r="AY29" s="99" t="s">
        <v>4908</v>
      </c>
      <c r="AZ29" s="101" t="s">
        <v>4909</v>
      </c>
      <c r="BA29" s="61" t="s">
        <v>1217</v>
      </c>
      <c r="BB29" s="61"/>
      <c r="BC29" s="107" t="s">
        <v>2983</v>
      </c>
      <c r="BD29" s="107" t="s">
        <v>1175</v>
      </c>
      <c r="BE29" s="111"/>
      <c r="BF29" s="101"/>
      <c r="BG29" s="102"/>
      <c r="BH29" s="61" t="s">
        <v>107</v>
      </c>
      <c r="BI29" s="60" t="s">
        <v>3919</v>
      </c>
      <c r="BJ29" s="61" t="s">
        <v>3979</v>
      </c>
      <c r="BK29" s="61" t="s">
        <v>21</v>
      </c>
      <c r="BL29" s="61"/>
      <c r="BM29" s="61"/>
      <c r="BN29" s="61" t="s">
        <v>21</v>
      </c>
      <c r="BO29" s="61"/>
      <c r="BP29" s="61"/>
      <c r="BQ29" s="103" t="s">
        <v>3788</v>
      </c>
    </row>
    <row r="30" spans="1:69" s="104" customFormat="1" ht="78" x14ac:dyDescent="0.3">
      <c r="A30" s="71" t="s">
        <v>983</v>
      </c>
      <c r="B30" s="100" t="s">
        <v>495</v>
      </c>
      <c r="C30" s="11" t="s">
        <v>1176</v>
      </c>
      <c r="D30" s="11"/>
      <c r="E30" s="11" t="s">
        <v>1176</v>
      </c>
      <c r="F30" s="3" t="s">
        <v>19</v>
      </c>
      <c r="G30" s="3" t="s">
        <v>1247</v>
      </c>
      <c r="H30" s="61" t="s">
        <v>496</v>
      </c>
      <c r="I30" s="3" t="s">
        <v>1196</v>
      </c>
      <c r="J30" s="61" t="s">
        <v>1196</v>
      </c>
      <c r="K30" s="5" t="s">
        <v>1950</v>
      </c>
      <c r="L30" s="6" t="s">
        <v>1951</v>
      </c>
      <c r="M30" s="5" t="s">
        <v>1376</v>
      </c>
      <c r="N30" s="5" t="s">
        <v>3003</v>
      </c>
      <c r="O30" s="11" t="s">
        <v>2844</v>
      </c>
      <c r="P30" s="11" t="s">
        <v>3079</v>
      </c>
      <c r="Q30" s="5" t="s">
        <v>1952</v>
      </c>
      <c r="R30" s="7"/>
      <c r="S30" s="10" t="s">
        <v>1953</v>
      </c>
      <c r="T30" s="20" t="s">
        <v>1954</v>
      </c>
      <c r="U30" s="11" t="s">
        <v>3316</v>
      </c>
      <c r="V30" s="7"/>
      <c r="W30" s="8" t="s">
        <v>131</v>
      </c>
      <c r="X30" s="3" t="s">
        <v>33</v>
      </c>
      <c r="Y30" s="8" t="s">
        <v>131</v>
      </c>
      <c r="Z30" s="3" t="s">
        <v>96</v>
      </c>
      <c r="AA30" s="8" t="s">
        <v>41</v>
      </c>
      <c r="AB30" s="3" t="s">
        <v>2801</v>
      </c>
      <c r="AC30" s="3" t="s">
        <v>21</v>
      </c>
      <c r="AD30" s="3" t="s">
        <v>21</v>
      </c>
      <c r="AE30" s="7"/>
      <c r="AF30" s="3" t="s">
        <v>21</v>
      </c>
      <c r="AG30" s="3"/>
      <c r="AH30" s="3" t="s">
        <v>27</v>
      </c>
      <c r="AI30" s="3" t="s">
        <v>28</v>
      </c>
      <c r="AJ30" s="73" t="s">
        <v>5285</v>
      </c>
      <c r="AK30" s="61" t="s">
        <v>74</v>
      </c>
      <c r="AL30" s="61" t="s">
        <v>286</v>
      </c>
      <c r="AM30" s="61" t="s">
        <v>4829</v>
      </c>
      <c r="AN30" s="99" t="s">
        <v>1938</v>
      </c>
      <c r="AO30" s="118" t="s">
        <v>3791</v>
      </c>
      <c r="AP30" s="61" t="s">
        <v>4388</v>
      </c>
      <c r="AQ30" s="60" t="s">
        <v>1938</v>
      </c>
      <c r="AR30" s="61" t="s">
        <v>4829</v>
      </c>
      <c r="AS30" s="61"/>
      <c r="AT30" s="61"/>
      <c r="AU30" s="61"/>
      <c r="AV30" s="61"/>
      <c r="AW30" s="61"/>
      <c r="AX30" s="61" t="s">
        <v>2777</v>
      </c>
      <c r="AY30" s="99" t="s">
        <v>4830</v>
      </c>
      <c r="AZ30" s="101" t="s">
        <v>3817</v>
      </c>
      <c r="BA30" s="61" t="s">
        <v>2738</v>
      </c>
      <c r="BB30" s="61"/>
      <c r="BC30" s="61" t="s">
        <v>32</v>
      </c>
      <c r="BD30" s="61" t="s">
        <v>32</v>
      </c>
      <c r="BE30" s="99" t="s">
        <v>4831</v>
      </c>
      <c r="BF30" s="101" t="s">
        <v>3813</v>
      </c>
      <c r="BG30" s="61" t="s">
        <v>32</v>
      </c>
      <c r="BH30" s="61" t="s">
        <v>107</v>
      </c>
      <c r="BI30" s="60" t="s">
        <v>3967</v>
      </c>
      <c r="BJ30" s="61" t="s">
        <v>3979</v>
      </c>
      <c r="BK30" s="61" t="s">
        <v>21</v>
      </c>
      <c r="BL30" s="61"/>
      <c r="BM30" s="61"/>
      <c r="BN30" s="61" t="s">
        <v>21</v>
      </c>
      <c r="BO30" s="61"/>
      <c r="BP30" s="61"/>
      <c r="BQ30" s="103" t="s">
        <v>4832</v>
      </c>
    </row>
    <row r="31" spans="1:69" s="104" customFormat="1" ht="62.4" x14ac:dyDescent="0.3">
      <c r="A31" s="71" t="s">
        <v>984</v>
      </c>
      <c r="B31" s="100" t="s">
        <v>523</v>
      </c>
      <c r="C31" s="11" t="s">
        <v>1176</v>
      </c>
      <c r="D31" s="11"/>
      <c r="E31" s="11" t="s">
        <v>1176</v>
      </c>
      <c r="F31" s="3" t="s">
        <v>52</v>
      </c>
      <c r="G31" s="3" t="s">
        <v>1276</v>
      </c>
      <c r="H31" s="61" t="s">
        <v>524</v>
      </c>
      <c r="I31" s="3" t="s">
        <v>1196</v>
      </c>
      <c r="J31" s="61" t="s">
        <v>1196</v>
      </c>
      <c r="K31" s="5" t="s">
        <v>1955</v>
      </c>
      <c r="L31" s="13" t="s">
        <v>1956</v>
      </c>
      <c r="M31" s="5" t="s">
        <v>1376</v>
      </c>
      <c r="N31" s="5" t="s">
        <v>3003</v>
      </c>
      <c r="O31" s="11" t="s">
        <v>2844</v>
      </c>
      <c r="P31" s="11" t="s">
        <v>3080</v>
      </c>
      <c r="Q31" s="5" t="s">
        <v>1957</v>
      </c>
      <c r="R31" s="7"/>
      <c r="S31" s="5" t="s">
        <v>1958</v>
      </c>
      <c r="T31" s="5" t="s">
        <v>21</v>
      </c>
      <c r="U31" s="11" t="s">
        <v>3317</v>
      </c>
      <c r="V31" s="7"/>
      <c r="W31" s="8" t="s">
        <v>115</v>
      </c>
      <c r="X31" s="3" t="s">
        <v>33</v>
      </c>
      <c r="Y31" s="8" t="s">
        <v>115</v>
      </c>
      <c r="Z31" s="3" t="s">
        <v>96</v>
      </c>
      <c r="AA31" s="8" t="s">
        <v>115</v>
      </c>
      <c r="AB31" s="3" t="s">
        <v>2801</v>
      </c>
      <c r="AC31" s="3" t="s">
        <v>21</v>
      </c>
      <c r="AD31" s="3" t="s">
        <v>21</v>
      </c>
      <c r="AE31" s="7"/>
      <c r="AF31" s="3" t="s">
        <v>21</v>
      </c>
      <c r="AG31" s="3"/>
      <c r="AH31" s="3" t="s">
        <v>27</v>
      </c>
      <c r="AI31" s="3" t="s">
        <v>28</v>
      </c>
      <c r="AJ31" s="73" t="s">
        <v>3528</v>
      </c>
      <c r="AK31" s="60" t="s">
        <v>3516</v>
      </c>
      <c r="AL31" s="60" t="s">
        <v>4871</v>
      </c>
      <c r="AM31" s="60" t="s">
        <v>4872</v>
      </c>
      <c r="AN31" s="99" t="s">
        <v>4873</v>
      </c>
      <c r="AO31" s="118" t="s">
        <v>4874</v>
      </c>
      <c r="AP31" s="60" t="s">
        <v>4875</v>
      </c>
      <c r="AQ31" s="60" t="s">
        <v>4876</v>
      </c>
      <c r="AR31" s="60" t="s">
        <v>4877</v>
      </c>
      <c r="AS31" s="61"/>
      <c r="AT31" s="61"/>
      <c r="AU31" s="61"/>
      <c r="AV31" s="61"/>
      <c r="AW31" s="61"/>
      <c r="AX31" s="61" t="s">
        <v>1339</v>
      </c>
      <c r="AY31" s="99" t="s">
        <v>4878</v>
      </c>
      <c r="AZ31" s="101" t="s">
        <v>4139</v>
      </c>
      <c r="BA31" s="61" t="s">
        <v>1339</v>
      </c>
      <c r="BB31" s="61"/>
      <c r="BC31" s="61" t="s">
        <v>2819</v>
      </c>
      <c r="BD31" s="61" t="s">
        <v>32</v>
      </c>
      <c r="BE31" s="99" t="s">
        <v>4879</v>
      </c>
      <c r="BF31" s="101" t="s">
        <v>3850</v>
      </c>
      <c r="BG31" s="61" t="s">
        <v>32</v>
      </c>
      <c r="BH31" s="61" t="s">
        <v>107</v>
      </c>
      <c r="BI31" s="60" t="s">
        <v>3967</v>
      </c>
      <c r="BJ31" s="61" t="s">
        <v>3979</v>
      </c>
      <c r="BK31" s="61" t="s">
        <v>21</v>
      </c>
      <c r="BL31" s="61"/>
      <c r="BM31" s="61"/>
      <c r="BN31" s="61" t="s">
        <v>21</v>
      </c>
      <c r="BO31" s="61"/>
      <c r="BP31" s="61"/>
      <c r="BQ31" s="103" t="s">
        <v>4880</v>
      </c>
    </row>
    <row r="32" spans="1:69" s="104" customFormat="1" ht="93.6" x14ac:dyDescent="0.3">
      <c r="A32" s="71" t="s">
        <v>985</v>
      </c>
      <c r="B32" s="100" t="s">
        <v>406</v>
      </c>
      <c r="C32" s="11" t="s">
        <v>1176</v>
      </c>
      <c r="D32" s="11"/>
      <c r="E32" s="11" t="s">
        <v>1176</v>
      </c>
      <c r="F32" s="3" t="s">
        <v>19</v>
      </c>
      <c r="G32" s="3" t="s">
        <v>1276</v>
      </c>
      <c r="H32" s="61" t="s">
        <v>407</v>
      </c>
      <c r="I32" s="3" t="s">
        <v>1196</v>
      </c>
      <c r="J32" s="61" t="s">
        <v>1196</v>
      </c>
      <c r="K32" s="10" t="s">
        <v>1341</v>
      </c>
      <c r="L32" s="13" t="s">
        <v>2004</v>
      </c>
      <c r="M32" s="5" t="s">
        <v>1529</v>
      </c>
      <c r="N32" s="5" t="s">
        <v>3003</v>
      </c>
      <c r="O32" s="11" t="s">
        <v>2844</v>
      </c>
      <c r="P32" s="11" t="s">
        <v>3081</v>
      </c>
      <c r="Q32" s="5" t="s">
        <v>1342</v>
      </c>
      <c r="R32" s="7"/>
      <c r="S32" s="5" t="s">
        <v>2005</v>
      </c>
      <c r="T32" s="5" t="s">
        <v>2006</v>
      </c>
      <c r="U32" s="11" t="s">
        <v>3318</v>
      </c>
      <c r="V32" s="7"/>
      <c r="W32" s="8" t="s">
        <v>225</v>
      </c>
      <c r="X32" s="3" t="s">
        <v>33</v>
      </c>
      <c r="Y32" s="8" t="s">
        <v>408</v>
      </c>
      <c r="Z32" s="3" t="s">
        <v>24</v>
      </c>
      <c r="AA32" s="8" t="s">
        <v>225</v>
      </c>
      <c r="AB32" s="3" t="s">
        <v>2801</v>
      </c>
      <c r="AC32" s="3" t="s">
        <v>21</v>
      </c>
      <c r="AD32" s="3" t="s">
        <v>21</v>
      </c>
      <c r="AE32" s="7"/>
      <c r="AF32" s="8" t="s">
        <v>178</v>
      </c>
      <c r="AG32" s="8" t="s">
        <v>1176</v>
      </c>
      <c r="AH32" s="3" t="s">
        <v>27</v>
      </c>
      <c r="AI32" s="3" t="s">
        <v>28</v>
      </c>
      <c r="AJ32" s="73" t="s">
        <v>3528</v>
      </c>
      <c r="AK32" s="60" t="s">
        <v>4300</v>
      </c>
      <c r="AL32" s="60" t="s">
        <v>4939</v>
      </c>
      <c r="AM32" s="60" t="s">
        <v>4940</v>
      </c>
      <c r="AN32" s="99" t="s">
        <v>4941</v>
      </c>
      <c r="AO32" s="118" t="s">
        <v>4942</v>
      </c>
      <c r="AP32" s="61" t="s">
        <v>4388</v>
      </c>
      <c r="AQ32" s="60" t="s">
        <v>4943</v>
      </c>
      <c r="AR32" s="61" t="s">
        <v>3817</v>
      </c>
      <c r="AS32" s="61"/>
      <c r="AT32" s="61"/>
      <c r="AU32" s="61"/>
      <c r="AV32" s="61"/>
      <c r="AW32" s="61"/>
      <c r="AX32" s="61" t="s">
        <v>1217</v>
      </c>
      <c r="AY32" s="99" t="s">
        <v>4944</v>
      </c>
      <c r="AZ32" s="101" t="s">
        <v>4723</v>
      </c>
      <c r="BA32" s="61" t="s">
        <v>1217</v>
      </c>
      <c r="BB32" s="61"/>
      <c r="BC32" s="60" t="s">
        <v>5154</v>
      </c>
      <c r="BD32" s="60" t="s">
        <v>32</v>
      </c>
      <c r="BE32" s="99" t="s">
        <v>5152</v>
      </c>
      <c r="BF32" s="99" t="s">
        <v>5153</v>
      </c>
      <c r="BG32" s="60" t="s">
        <v>32</v>
      </c>
      <c r="BH32" s="61" t="s">
        <v>45</v>
      </c>
      <c r="BI32" s="60" t="s">
        <v>4945</v>
      </c>
      <c r="BJ32" s="61" t="s">
        <v>3979</v>
      </c>
      <c r="BK32" s="61" t="s">
        <v>21</v>
      </c>
      <c r="BL32" s="61"/>
      <c r="BM32" s="61"/>
      <c r="BN32" s="61" t="s">
        <v>21</v>
      </c>
      <c r="BO32" s="61"/>
      <c r="BP32" s="61"/>
      <c r="BQ32" s="103" t="s">
        <v>4947</v>
      </c>
    </row>
    <row r="33" spans="1:69" s="104" customFormat="1" ht="62.4" x14ac:dyDescent="0.3">
      <c r="A33" s="71" t="s">
        <v>986</v>
      </c>
      <c r="B33" s="100" t="s">
        <v>418</v>
      </c>
      <c r="C33" s="11" t="s">
        <v>1176</v>
      </c>
      <c r="D33" s="11"/>
      <c r="E33" s="11" t="s">
        <v>1176</v>
      </c>
      <c r="F33" s="3" t="s">
        <v>52</v>
      </c>
      <c r="G33" s="3" t="s">
        <v>1294</v>
      </c>
      <c r="H33" s="61" t="s">
        <v>77</v>
      </c>
      <c r="I33" s="3" t="s">
        <v>1196</v>
      </c>
      <c r="J33" s="61" t="s">
        <v>1196</v>
      </c>
      <c r="K33" s="5" t="s">
        <v>2023</v>
      </c>
      <c r="L33" s="13" t="s">
        <v>2024</v>
      </c>
      <c r="M33" s="5" t="s">
        <v>1375</v>
      </c>
      <c r="N33" s="5" t="s">
        <v>3003</v>
      </c>
      <c r="O33" s="11" t="s">
        <v>2844</v>
      </c>
      <c r="P33" s="11" t="s">
        <v>3082</v>
      </c>
      <c r="Q33" s="5" t="s">
        <v>2025</v>
      </c>
      <c r="R33" s="7"/>
      <c r="S33" s="5" t="s">
        <v>2026</v>
      </c>
      <c r="T33" s="5" t="s">
        <v>21</v>
      </c>
      <c r="U33" s="11" t="s">
        <v>3320</v>
      </c>
      <c r="V33" s="7"/>
      <c r="W33" s="8" t="s">
        <v>94</v>
      </c>
      <c r="X33" s="3" t="s">
        <v>33</v>
      </c>
      <c r="Y33" s="8" t="s">
        <v>94</v>
      </c>
      <c r="Z33" s="3" t="s">
        <v>24</v>
      </c>
      <c r="AA33" s="8" t="s">
        <v>94</v>
      </c>
      <c r="AB33" s="3" t="s">
        <v>2801</v>
      </c>
      <c r="AC33" s="3" t="s">
        <v>21</v>
      </c>
      <c r="AD33" s="3" t="s">
        <v>21</v>
      </c>
      <c r="AE33" s="7"/>
      <c r="AF33" s="3" t="s">
        <v>21</v>
      </c>
      <c r="AG33" s="3"/>
      <c r="AH33" s="3" t="s">
        <v>27</v>
      </c>
      <c r="AI33" s="3" t="s">
        <v>28</v>
      </c>
      <c r="AJ33" s="73" t="s">
        <v>3528</v>
      </c>
      <c r="AK33" s="60" t="s">
        <v>3516</v>
      </c>
      <c r="AL33" s="60" t="s">
        <v>4833</v>
      </c>
      <c r="AM33" s="60" t="s">
        <v>4834</v>
      </c>
      <c r="AN33" s="99" t="s">
        <v>4835</v>
      </c>
      <c r="AO33" s="101" t="s">
        <v>3710</v>
      </c>
      <c r="AP33" s="60" t="s">
        <v>4836</v>
      </c>
      <c r="AQ33" s="60" t="s">
        <v>4837</v>
      </c>
      <c r="AR33" s="61" t="s">
        <v>4239</v>
      </c>
      <c r="AS33" s="61"/>
      <c r="AT33" s="61"/>
      <c r="AU33" s="61"/>
      <c r="AV33" s="61"/>
      <c r="AW33" s="61"/>
      <c r="AX33" s="61" t="s">
        <v>1339</v>
      </c>
      <c r="AY33" s="99" t="s">
        <v>4838</v>
      </c>
      <c r="AZ33" s="101" t="s">
        <v>3521</v>
      </c>
      <c r="BA33" s="61" t="s">
        <v>1339</v>
      </c>
      <c r="BB33" s="61"/>
      <c r="BC33" s="61" t="s">
        <v>4840</v>
      </c>
      <c r="BD33" s="61" t="s">
        <v>32</v>
      </c>
      <c r="BE33" s="99" t="s">
        <v>4839</v>
      </c>
      <c r="BF33" s="101" t="s">
        <v>3817</v>
      </c>
      <c r="BG33" s="102" t="s">
        <v>2688</v>
      </c>
      <c r="BH33" s="61" t="s">
        <v>107</v>
      </c>
      <c r="BI33" s="60" t="s">
        <v>3967</v>
      </c>
      <c r="BJ33" s="61" t="s">
        <v>3979</v>
      </c>
      <c r="BK33" s="61" t="s">
        <v>21</v>
      </c>
      <c r="BL33" s="61"/>
      <c r="BM33" s="61"/>
      <c r="BN33" s="61" t="s">
        <v>21</v>
      </c>
      <c r="BO33" s="61"/>
      <c r="BP33" s="61"/>
      <c r="BQ33" s="103" t="s">
        <v>3788</v>
      </c>
    </row>
    <row r="34" spans="1:69" s="104" customFormat="1" ht="78" x14ac:dyDescent="0.3">
      <c r="A34" s="71" t="s">
        <v>987</v>
      </c>
      <c r="B34" s="100" t="s">
        <v>479</v>
      </c>
      <c r="C34" s="11" t="s">
        <v>1176</v>
      </c>
      <c r="D34" s="11"/>
      <c r="E34" s="11" t="s">
        <v>1176</v>
      </c>
      <c r="F34" s="3" t="s">
        <v>52</v>
      </c>
      <c r="G34" s="3" t="s">
        <v>1237</v>
      </c>
      <c r="H34" s="61" t="s">
        <v>627</v>
      </c>
      <c r="I34" s="3" t="s">
        <v>1196</v>
      </c>
      <c r="J34" s="61" t="s">
        <v>1196</v>
      </c>
      <c r="K34" s="5" t="s">
        <v>1346</v>
      </c>
      <c r="L34" s="6" t="s">
        <v>2137</v>
      </c>
      <c r="M34" s="5" t="s">
        <v>1390</v>
      </c>
      <c r="N34" s="5" t="s">
        <v>3003</v>
      </c>
      <c r="O34" s="11" t="s">
        <v>2844</v>
      </c>
      <c r="P34" s="11" t="s">
        <v>3086</v>
      </c>
      <c r="Q34" s="5" t="s">
        <v>2138</v>
      </c>
      <c r="R34" s="7"/>
      <c r="S34" s="5" t="s">
        <v>2139</v>
      </c>
      <c r="T34" s="20" t="s">
        <v>2140</v>
      </c>
      <c r="U34" s="11" t="s">
        <v>3324</v>
      </c>
      <c r="V34" s="7"/>
      <c r="W34" s="8" t="s">
        <v>134</v>
      </c>
      <c r="X34" s="3" t="s">
        <v>33</v>
      </c>
      <c r="Y34" s="8" t="s">
        <v>134</v>
      </c>
      <c r="Z34" s="3" t="s">
        <v>96</v>
      </c>
      <c r="AA34" s="8" t="s">
        <v>134</v>
      </c>
      <c r="AB34" s="3" t="s">
        <v>2801</v>
      </c>
      <c r="AC34" s="3" t="s">
        <v>21</v>
      </c>
      <c r="AD34" s="3" t="s">
        <v>21</v>
      </c>
      <c r="AE34" s="7"/>
      <c r="AF34" s="3" t="s">
        <v>21</v>
      </c>
      <c r="AG34" s="3"/>
      <c r="AH34" s="3" t="s">
        <v>27</v>
      </c>
      <c r="AI34" s="3" t="s">
        <v>28</v>
      </c>
      <c r="AJ34" s="73" t="s">
        <v>3528</v>
      </c>
      <c r="AK34" s="60" t="s">
        <v>3516</v>
      </c>
      <c r="AL34" s="60" t="s">
        <v>4885</v>
      </c>
      <c r="AM34" s="60" t="s">
        <v>4311</v>
      </c>
      <c r="AN34" s="99" t="s">
        <v>4886</v>
      </c>
      <c r="AO34" s="101" t="s">
        <v>3710</v>
      </c>
      <c r="AP34" s="60" t="s">
        <v>4887</v>
      </c>
      <c r="AQ34" s="60" t="s">
        <v>4888</v>
      </c>
      <c r="AR34" s="60" t="s">
        <v>4889</v>
      </c>
      <c r="AS34" s="61"/>
      <c r="AT34" s="61"/>
      <c r="AU34" s="61"/>
      <c r="AV34" s="61"/>
      <c r="AW34" s="61"/>
      <c r="AX34" s="61" t="s">
        <v>1217</v>
      </c>
      <c r="AY34" s="99" t="s">
        <v>4890</v>
      </c>
      <c r="AZ34" s="101" t="s">
        <v>4891</v>
      </c>
      <c r="BA34" s="61" t="s">
        <v>1217</v>
      </c>
      <c r="BB34" s="61"/>
      <c r="BC34" s="60" t="s">
        <v>3854</v>
      </c>
      <c r="BD34" s="60" t="s">
        <v>32</v>
      </c>
      <c r="BE34" s="60" t="s">
        <v>4892</v>
      </c>
      <c r="BF34" s="99" t="s">
        <v>4893</v>
      </c>
      <c r="BG34" s="60" t="s">
        <v>32</v>
      </c>
      <c r="BH34" s="61" t="s">
        <v>107</v>
      </c>
      <c r="BI34" s="60" t="s">
        <v>3919</v>
      </c>
      <c r="BJ34" s="61" t="s">
        <v>3979</v>
      </c>
      <c r="BK34" s="61" t="s">
        <v>21</v>
      </c>
      <c r="BL34" s="61"/>
      <c r="BM34" s="61"/>
      <c r="BN34" s="61" t="s">
        <v>21</v>
      </c>
      <c r="BO34" s="61"/>
      <c r="BP34" s="61"/>
      <c r="BQ34" s="103" t="s">
        <v>4894</v>
      </c>
    </row>
    <row r="35" spans="1:69" s="104" customFormat="1" ht="78" x14ac:dyDescent="0.3">
      <c r="A35" s="71" t="s">
        <v>988</v>
      </c>
      <c r="B35" s="100" t="s">
        <v>437</v>
      </c>
      <c r="C35" s="11" t="s">
        <v>1176</v>
      </c>
      <c r="D35" s="11"/>
      <c r="E35" s="11" t="s">
        <v>1176</v>
      </c>
      <c r="F35" s="3" t="s">
        <v>19</v>
      </c>
      <c r="G35" s="3" t="s">
        <v>1300</v>
      </c>
      <c r="H35" s="61" t="s">
        <v>438</v>
      </c>
      <c r="I35" s="3" t="s">
        <v>1196</v>
      </c>
      <c r="J35" s="61" t="s">
        <v>1196</v>
      </c>
      <c r="K35" s="5" t="s">
        <v>1340</v>
      </c>
      <c r="L35" s="6" t="s">
        <v>2214</v>
      </c>
      <c r="M35" s="5" t="s">
        <v>1376</v>
      </c>
      <c r="N35" s="5" t="s">
        <v>3003</v>
      </c>
      <c r="O35" s="11" t="s">
        <v>2844</v>
      </c>
      <c r="P35" s="11" t="s">
        <v>3087</v>
      </c>
      <c r="Q35" s="5" t="s">
        <v>2215</v>
      </c>
      <c r="R35" s="7"/>
      <c r="S35" s="5" t="s">
        <v>2216</v>
      </c>
      <c r="T35" s="5" t="s">
        <v>2217</v>
      </c>
      <c r="U35" s="11" t="s">
        <v>3325</v>
      </c>
      <c r="V35" s="7"/>
      <c r="W35" s="8" t="s">
        <v>41</v>
      </c>
      <c r="X35" s="3" t="s">
        <v>33</v>
      </c>
      <c r="Y35" s="8" t="s">
        <v>41</v>
      </c>
      <c r="Z35" s="3" t="s">
        <v>24</v>
      </c>
      <c r="AA35" s="8" t="s">
        <v>41</v>
      </c>
      <c r="AB35" s="3" t="s">
        <v>2801</v>
      </c>
      <c r="AC35" s="3" t="s">
        <v>21</v>
      </c>
      <c r="AD35" s="3" t="s">
        <v>21</v>
      </c>
      <c r="AE35" s="7"/>
      <c r="AF35" s="3" t="s">
        <v>21</v>
      </c>
      <c r="AG35" s="3"/>
      <c r="AH35" s="3" t="s">
        <v>27</v>
      </c>
      <c r="AI35" s="3" t="s">
        <v>28</v>
      </c>
      <c r="AJ35" s="73" t="s">
        <v>5285</v>
      </c>
      <c r="AK35" s="61" t="s">
        <v>74</v>
      </c>
      <c r="AL35" s="60" t="s">
        <v>4795</v>
      </c>
      <c r="AM35" s="60" t="s">
        <v>4796</v>
      </c>
      <c r="AN35" s="99" t="s">
        <v>4797</v>
      </c>
      <c r="AO35" s="108" t="s">
        <v>3768</v>
      </c>
      <c r="AP35" s="61" t="s">
        <v>4388</v>
      </c>
      <c r="AQ35" s="60" t="s">
        <v>4798</v>
      </c>
      <c r="AR35" s="61" t="s">
        <v>4239</v>
      </c>
      <c r="AS35" s="61"/>
      <c r="AT35" s="61"/>
      <c r="AU35" s="61"/>
      <c r="AV35" s="61"/>
      <c r="AW35" s="61"/>
      <c r="AX35" s="107" t="s">
        <v>2737</v>
      </c>
      <c r="AY35" s="101"/>
      <c r="AZ35" s="111"/>
      <c r="BA35" s="61"/>
      <c r="BB35" s="61"/>
      <c r="BC35" s="107" t="s">
        <v>2983</v>
      </c>
      <c r="BD35" s="61" t="s">
        <v>1175</v>
      </c>
      <c r="BE35" s="111"/>
      <c r="BF35" s="101"/>
      <c r="BG35" s="102"/>
      <c r="BH35" s="61" t="s">
        <v>107</v>
      </c>
      <c r="BI35" s="60" t="s">
        <v>3967</v>
      </c>
      <c r="BJ35" s="61" t="s">
        <v>3979</v>
      </c>
      <c r="BK35" s="61" t="s">
        <v>21</v>
      </c>
      <c r="BL35" s="61"/>
      <c r="BM35" s="61"/>
      <c r="BN35" s="61" t="s">
        <v>21</v>
      </c>
      <c r="BO35" s="61"/>
      <c r="BP35" s="61"/>
      <c r="BQ35" s="103" t="s">
        <v>3788</v>
      </c>
    </row>
    <row r="36" spans="1:69" s="104" customFormat="1" ht="78" x14ac:dyDescent="0.3">
      <c r="A36" s="71" t="s">
        <v>989</v>
      </c>
      <c r="B36" s="100" t="s">
        <v>708</v>
      </c>
      <c r="C36" s="11" t="s">
        <v>1176</v>
      </c>
      <c r="D36" s="11"/>
      <c r="E36" s="11" t="s">
        <v>1176</v>
      </c>
      <c r="F36" s="3" t="s">
        <v>19</v>
      </c>
      <c r="G36" s="3" t="s">
        <v>1301</v>
      </c>
      <c r="H36" s="61" t="s">
        <v>709</v>
      </c>
      <c r="I36" s="3" t="s">
        <v>1196</v>
      </c>
      <c r="J36" s="61" t="s">
        <v>1196</v>
      </c>
      <c r="K36" s="10" t="s">
        <v>2223</v>
      </c>
      <c r="L36" s="13" t="s">
        <v>2224</v>
      </c>
      <c r="M36" s="5" t="s">
        <v>1376</v>
      </c>
      <c r="N36" s="5" t="s">
        <v>3003</v>
      </c>
      <c r="O36" s="11" t="s">
        <v>3005</v>
      </c>
      <c r="P36" s="11" t="s">
        <v>3088</v>
      </c>
      <c r="Q36" s="5" t="s">
        <v>2225</v>
      </c>
      <c r="R36" s="7"/>
      <c r="S36" s="5" t="s">
        <v>2226</v>
      </c>
      <c r="T36" s="20" t="s">
        <v>2227</v>
      </c>
      <c r="U36" s="11" t="s">
        <v>3326</v>
      </c>
      <c r="V36" s="7"/>
      <c r="W36" s="8" t="s">
        <v>209</v>
      </c>
      <c r="X36" s="3" t="s">
        <v>33</v>
      </c>
      <c r="Y36" s="8" t="s">
        <v>209</v>
      </c>
      <c r="Z36" s="3" t="s">
        <v>96</v>
      </c>
      <c r="AA36" s="8" t="s">
        <v>209</v>
      </c>
      <c r="AB36" s="3" t="s">
        <v>2801</v>
      </c>
      <c r="AC36" s="3" t="s">
        <v>21</v>
      </c>
      <c r="AD36" s="3" t="s">
        <v>21</v>
      </c>
      <c r="AE36" s="7"/>
      <c r="AF36" s="3" t="s">
        <v>21</v>
      </c>
      <c r="AG36" s="3"/>
      <c r="AH36" s="3" t="s">
        <v>27</v>
      </c>
      <c r="AI36" s="3" t="s">
        <v>28</v>
      </c>
      <c r="AJ36" s="73" t="s">
        <v>5285</v>
      </c>
      <c r="AK36" s="61" t="s">
        <v>74</v>
      </c>
      <c r="AL36" s="61" t="s">
        <v>234</v>
      </c>
      <c r="AM36" s="60" t="s">
        <v>4340</v>
      </c>
      <c r="AN36" s="99" t="s">
        <v>4339</v>
      </c>
      <c r="AO36" s="101" t="s">
        <v>3710</v>
      </c>
      <c r="AP36" s="61" t="s">
        <v>4388</v>
      </c>
      <c r="AQ36" s="99" t="s">
        <v>4339</v>
      </c>
      <c r="AR36" s="60" t="s">
        <v>4340</v>
      </c>
      <c r="AS36" s="61"/>
      <c r="AT36" s="61"/>
      <c r="AU36" s="61"/>
      <c r="AV36" s="61"/>
      <c r="AW36" s="61"/>
      <c r="AX36" s="61" t="s">
        <v>1217</v>
      </c>
      <c r="AY36" s="99" t="s">
        <v>4970</v>
      </c>
      <c r="AZ36" s="101" t="s">
        <v>4273</v>
      </c>
      <c r="BA36" s="61" t="s">
        <v>1217</v>
      </c>
      <c r="BB36" s="61"/>
      <c r="BC36" s="60" t="s">
        <v>2986</v>
      </c>
      <c r="BD36" s="61" t="s">
        <v>1175</v>
      </c>
      <c r="BE36" s="99" t="s">
        <v>4971</v>
      </c>
      <c r="BF36" s="101" t="s">
        <v>4273</v>
      </c>
      <c r="BG36" s="102" t="s">
        <v>1217</v>
      </c>
      <c r="BH36" s="61" t="s">
        <v>107</v>
      </c>
      <c r="BI36" s="60" t="s">
        <v>3967</v>
      </c>
      <c r="BJ36" s="61" t="s">
        <v>3979</v>
      </c>
      <c r="BK36" s="61" t="s">
        <v>21</v>
      </c>
      <c r="BL36" s="61"/>
      <c r="BM36" s="61"/>
      <c r="BN36" s="61" t="s">
        <v>21</v>
      </c>
      <c r="BO36" s="61"/>
      <c r="BP36" s="61"/>
      <c r="BQ36" s="103" t="s">
        <v>4972</v>
      </c>
    </row>
    <row r="37" spans="1:69" s="104" customFormat="1" ht="78" x14ac:dyDescent="0.3">
      <c r="A37" s="71" t="s">
        <v>990</v>
      </c>
      <c r="B37" s="100" t="s">
        <v>525</v>
      </c>
      <c r="C37" s="11" t="s">
        <v>1176</v>
      </c>
      <c r="D37" s="11"/>
      <c r="E37" s="11" t="s">
        <v>1176</v>
      </c>
      <c r="F37" s="3" t="s">
        <v>19</v>
      </c>
      <c r="G37" s="3" t="s">
        <v>1309</v>
      </c>
      <c r="H37" s="61" t="s">
        <v>526</v>
      </c>
      <c r="I37" s="3" t="s">
        <v>1196</v>
      </c>
      <c r="J37" s="61" t="s">
        <v>1196</v>
      </c>
      <c r="K37" s="5" t="s">
        <v>2531</v>
      </c>
      <c r="L37" s="6" t="s">
        <v>2532</v>
      </c>
      <c r="M37" s="5" t="s">
        <v>1390</v>
      </c>
      <c r="N37" s="5" t="s">
        <v>3003</v>
      </c>
      <c r="O37" s="11" t="s">
        <v>2844</v>
      </c>
      <c r="P37" s="11" t="s">
        <v>3090</v>
      </c>
      <c r="Q37" s="5" t="s">
        <v>2533</v>
      </c>
      <c r="R37" s="7"/>
      <c r="S37" s="5" t="s">
        <v>2534</v>
      </c>
      <c r="T37" s="5" t="s">
        <v>2535</v>
      </c>
      <c r="U37" s="11" t="s">
        <v>3329</v>
      </c>
      <c r="V37" s="7"/>
      <c r="W37" s="8" t="s">
        <v>134</v>
      </c>
      <c r="X37" s="3" t="s">
        <v>33</v>
      </c>
      <c r="Y37" s="8" t="s">
        <v>134</v>
      </c>
      <c r="Z37" s="3" t="s">
        <v>96</v>
      </c>
      <c r="AA37" s="8" t="s">
        <v>134</v>
      </c>
      <c r="AB37" s="3" t="s">
        <v>2801</v>
      </c>
      <c r="AC37" s="3" t="s">
        <v>21</v>
      </c>
      <c r="AD37" s="3" t="s">
        <v>21</v>
      </c>
      <c r="AE37" s="7"/>
      <c r="AF37" s="3" t="s">
        <v>21</v>
      </c>
      <c r="AG37" s="3"/>
      <c r="AH37" s="3" t="s">
        <v>27</v>
      </c>
      <c r="AI37" s="3" t="s">
        <v>28</v>
      </c>
      <c r="AJ37" s="73" t="s">
        <v>3528</v>
      </c>
      <c r="AK37" s="60" t="s">
        <v>3516</v>
      </c>
      <c r="AL37" s="60" t="s">
        <v>4851</v>
      </c>
      <c r="AM37" s="60" t="s">
        <v>4935</v>
      </c>
      <c r="AN37" s="99" t="s">
        <v>4936</v>
      </c>
      <c r="AO37" s="101" t="s">
        <v>3710</v>
      </c>
      <c r="AP37" s="61" t="s">
        <v>4388</v>
      </c>
      <c r="AQ37" s="60" t="s">
        <v>4937</v>
      </c>
      <c r="AR37" s="61" t="s">
        <v>3817</v>
      </c>
      <c r="AS37" s="61"/>
      <c r="AT37" s="61"/>
      <c r="AU37" s="61"/>
      <c r="AV37" s="61"/>
      <c r="AW37" s="61"/>
      <c r="AX37" s="107" t="s">
        <v>2737</v>
      </c>
      <c r="AY37" s="101"/>
      <c r="AZ37" s="111"/>
      <c r="BA37" s="61"/>
      <c r="BB37" s="61"/>
      <c r="BC37" s="60" t="s">
        <v>4453</v>
      </c>
      <c r="BD37" s="61" t="s">
        <v>32</v>
      </c>
      <c r="BE37" s="99" t="s">
        <v>4938</v>
      </c>
      <c r="BF37" s="101" t="s">
        <v>4400</v>
      </c>
      <c r="BG37" s="101" t="s">
        <v>2688</v>
      </c>
      <c r="BH37" s="61" t="s">
        <v>107</v>
      </c>
      <c r="BI37" s="60" t="s">
        <v>3967</v>
      </c>
      <c r="BJ37" s="61" t="s">
        <v>3979</v>
      </c>
      <c r="BK37" s="61" t="s">
        <v>21</v>
      </c>
      <c r="BL37" s="61"/>
      <c r="BM37" s="61"/>
      <c r="BN37" s="61" t="s">
        <v>21</v>
      </c>
      <c r="BO37" s="61"/>
      <c r="BP37" s="61"/>
      <c r="BQ37" s="103" t="s">
        <v>3788</v>
      </c>
    </row>
    <row r="38" spans="1:69" s="104" customFormat="1" ht="62.4" x14ac:dyDescent="0.3">
      <c r="A38" s="71" t="s">
        <v>991</v>
      </c>
      <c r="B38" s="100" t="s">
        <v>370</v>
      </c>
      <c r="C38" s="11" t="s">
        <v>1176</v>
      </c>
      <c r="D38" s="11"/>
      <c r="E38" s="11" t="s">
        <v>1176</v>
      </c>
      <c r="F38" s="3" t="s">
        <v>19</v>
      </c>
      <c r="G38" s="3" t="s">
        <v>1245</v>
      </c>
      <c r="H38" s="61" t="s">
        <v>371</v>
      </c>
      <c r="I38" s="3" t="s">
        <v>1196</v>
      </c>
      <c r="J38" s="61" t="s">
        <v>1196</v>
      </c>
      <c r="K38" s="5" t="s">
        <v>1692</v>
      </c>
      <c r="L38" s="6" t="s">
        <v>1693</v>
      </c>
      <c r="M38" s="5" t="s">
        <v>1390</v>
      </c>
      <c r="N38" s="5" t="s">
        <v>3003</v>
      </c>
      <c r="O38" s="11" t="s">
        <v>2844</v>
      </c>
      <c r="P38" s="11" t="s">
        <v>3198</v>
      </c>
      <c r="Q38" s="5" t="s">
        <v>1694</v>
      </c>
      <c r="R38" s="7"/>
      <c r="S38" s="10" t="s">
        <v>1695</v>
      </c>
      <c r="T38" s="20" t="s">
        <v>1696</v>
      </c>
      <c r="U38" s="11" t="s">
        <v>3477</v>
      </c>
      <c r="V38" s="7"/>
      <c r="W38" s="8" t="s">
        <v>134</v>
      </c>
      <c r="X38" s="11" t="s">
        <v>33</v>
      </c>
      <c r="Y38" s="8" t="s">
        <v>134</v>
      </c>
      <c r="Z38" s="3" t="s">
        <v>96</v>
      </c>
      <c r="AA38" s="8" t="s">
        <v>134</v>
      </c>
      <c r="AB38" s="3" t="s">
        <v>2801</v>
      </c>
      <c r="AC38" s="3" t="s">
        <v>21</v>
      </c>
      <c r="AD38" s="3" t="s">
        <v>21</v>
      </c>
      <c r="AE38" s="7"/>
      <c r="AF38" s="3" t="s">
        <v>21</v>
      </c>
      <c r="AG38" s="3"/>
      <c r="AH38" s="3" t="s">
        <v>27</v>
      </c>
      <c r="AI38" s="3" t="s">
        <v>28</v>
      </c>
      <c r="AJ38" s="73" t="s">
        <v>5285</v>
      </c>
      <c r="AK38" s="61" t="s">
        <v>74</v>
      </c>
      <c r="AL38" s="61" t="s">
        <v>372</v>
      </c>
      <c r="AM38" s="61" t="s">
        <v>3817</v>
      </c>
      <c r="AN38" s="99" t="s">
        <v>4916</v>
      </c>
      <c r="AO38" s="108" t="s">
        <v>3791</v>
      </c>
      <c r="AP38" s="101" t="s">
        <v>1220</v>
      </c>
      <c r="AQ38" s="99" t="s">
        <v>3551</v>
      </c>
      <c r="AR38" s="101" t="s">
        <v>3807</v>
      </c>
      <c r="AS38" s="101"/>
      <c r="AT38" s="101"/>
      <c r="AU38" s="101"/>
      <c r="AV38" s="101"/>
      <c r="AW38" s="101"/>
      <c r="AX38" s="61" t="s">
        <v>1217</v>
      </c>
      <c r="AY38" s="99" t="s">
        <v>4917</v>
      </c>
      <c r="AZ38" s="101" t="s">
        <v>4918</v>
      </c>
      <c r="BA38" s="61" t="s">
        <v>1217</v>
      </c>
      <c r="BB38" s="61"/>
      <c r="BC38" s="101" t="s">
        <v>2688</v>
      </c>
      <c r="BD38" s="61" t="s">
        <v>32</v>
      </c>
      <c r="BE38" s="99" t="s">
        <v>4919</v>
      </c>
      <c r="BF38" s="101" t="s">
        <v>4083</v>
      </c>
      <c r="BG38" s="101" t="s">
        <v>2688</v>
      </c>
      <c r="BH38" s="61" t="s">
        <v>21</v>
      </c>
      <c r="BI38" s="61"/>
      <c r="BJ38" s="61"/>
      <c r="BK38" s="61" t="s">
        <v>21</v>
      </c>
      <c r="BL38" s="61"/>
      <c r="BM38" s="61"/>
      <c r="BN38" s="61" t="s">
        <v>21</v>
      </c>
      <c r="BO38" s="61"/>
      <c r="BP38" s="61"/>
      <c r="BQ38" s="109"/>
    </row>
    <row r="39" spans="1:69" ht="62.4" x14ac:dyDescent="0.3">
      <c r="A39" s="71" t="s">
        <v>992</v>
      </c>
      <c r="B39" s="2" t="s">
        <v>671</v>
      </c>
      <c r="C39" s="11" t="s">
        <v>3710</v>
      </c>
      <c r="D39" s="11"/>
      <c r="E39" s="11" t="s">
        <v>3710</v>
      </c>
      <c r="F39" s="3" t="s">
        <v>52</v>
      </c>
      <c r="G39" s="3" t="s">
        <v>1244</v>
      </c>
      <c r="H39" s="3" t="s">
        <v>672</v>
      </c>
      <c r="I39" s="3" t="s">
        <v>1196</v>
      </c>
      <c r="J39" s="3" t="s">
        <v>1196</v>
      </c>
      <c r="K39" s="10" t="s">
        <v>2546</v>
      </c>
      <c r="L39" s="6" t="s">
        <v>2547</v>
      </c>
      <c r="M39" s="5" t="s">
        <v>1376</v>
      </c>
      <c r="N39" s="5" t="s">
        <v>3003</v>
      </c>
      <c r="O39" s="11" t="e">
        <v>#N/A</v>
      </c>
      <c r="P39" s="11" t="e">
        <v>#N/A</v>
      </c>
      <c r="Q39" s="5" t="s">
        <v>2548</v>
      </c>
      <c r="R39" s="7"/>
      <c r="S39" s="5" t="s">
        <v>2549</v>
      </c>
      <c r="T39" s="5" t="s">
        <v>21</v>
      </c>
      <c r="U39" s="11" t="s">
        <v>3481</v>
      </c>
      <c r="V39" s="7"/>
      <c r="W39" s="8" t="s">
        <v>674</v>
      </c>
      <c r="X39" s="3" t="s">
        <v>33</v>
      </c>
      <c r="Y39" s="8" t="s">
        <v>674</v>
      </c>
      <c r="Z39" s="3" t="s">
        <v>96</v>
      </c>
      <c r="AA39" s="8" t="s">
        <v>673</v>
      </c>
      <c r="AB39" s="3" t="s">
        <v>2801</v>
      </c>
      <c r="AC39" s="3" t="s">
        <v>3525</v>
      </c>
      <c r="AD39" s="3" t="s">
        <v>21</v>
      </c>
      <c r="AE39" s="7"/>
      <c r="AF39" s="8" t="s">
        <v>675</v>
      </c>
      <c r="AG39" s="8" t="s">
        <v>1176</v>
      </c>
      <c r="AH39" s="3" t="s">
        <v>27</v>
      </c>
      <c r="AI39" s="3" t="s">
        <v>28</v>
      </c>
      <c r="AJ39" s="3" t="s">
        <v>3528</v>
      </c>
      <c r="AK39" s="3"/>
      <c r="AL39" s="3" t="s">
        <v>1369</v>
      </c>
      <c r="AM39" s="3"/>
      <c r="AN39" s="11"/>
      <c r="AO39" s="11"/>
      <c r="AP39" s="11" t="s">
        <v>3506</v>
      </c>
      <c r="AQ39" s="11"/>
      <c r="AR39" s="11"/>
      <c r="AS39" s="3"/>
      <c r="AT39" s="3"/>
      <c r="AU39" s="3"/>
      <c r="AV39" s="3"/>
      <c r="AW39" s="3"/>
      <c r="AX39" s="3" t="s">
        <v>58</v>
      </c>
      <c r="AY39" s="4"/>
      <c r="AZ39" s="4"/>
      <c r="BA39" s="3"/>
      <c r="BB39" s="3"/>
      <c r="BC39" s="4"/>
      <c r="BD39" s="3" t="s">
        <v>32</v>
      </c>
      <c r="BE39" s="4"/>
      <c r="BF39" s="4"/>
      <c r="BG39" s="1"/>
      <c r="BH39" s="3" t="s">
        <v>45</v>
      </c>
      <c r="BI39" s="3"/>
      <c r="BJ39" s="3"/>
      <c r="BK39" s="3" t="s">
        <v>21</v>
      </c>
      <c r="BL39" s="3"/>
      <c r="BM39" s="3"/>
      <c r="BN39" s="3" t="s">
        <v>21</v>
      </c>
      <c r="BO39" s="3"/>
      <c r="BP39" s="3"/>
      <c r="BQ39" s="15" t="s">
        <v>2835</v>
      </c>
    </row>
    <row r="42" spans="1:69" s="165" customFormat="1" ht="31.2" customHeight="1" x14ac:dyDescent="0.25">
      <c r="A42" s="220" t="s">
        <v>5243</v>
      </c>
      <c r="B42" s="226" t="s">
        <v>1192</v>
      </c>
      <c r="C42" s="226" t="s">
        <v>5244</v>
      </c>
      <c r="D42" s="220" t="s">
        <v>5245</v>
      </c>
      <c r="E42" s="220"/>
      <c r="F42" s="220"/>
      <c r="G42" s="220"/>
      <c r="H42" s="220"/>
      <c r="I42" s="220" t="s">
        <v>5246</v>
      </c>
      <c r="J42" s="220" t="s">
        <v>3753</v>
      </c>
      <c r="K42" s="220"/>
      <c r="L42" s="220"/>
      <c r="M42" s="220"/>
      <c r="N42" s="220"/>
      <c r="O42" s="220"/>
      <c r="P42" s="220" t="s">
        <v>5247</v>
      </c>
      <c r="Q42" s="220"/>
      <c r="R42" s="220"/>
      <c r="S42" s="220"/>
      <c r="T42" s="220"/>
      <c r="U42" s="220"/>
      <c r="V42" s="220"/>
      <c r="W42" s="220"/>
      <c r="X42" s="220"/>
      <c r="Y42" s="220" t="s">
        <v>5248</v>
      </c>
      <c r="Z42" s="220"/>
      <c r="AA42" s="220"/>
      <c r="AB42" s="220"/>
      <c r="AC42" s="220"/>
      <c r="AD42" s="220"/>
      <c r="AE42" s="220"/>
      <c r="AF42" s="220"/>
      <c r="AG42" s="220"/>
      <c r="AH42" s="220"/>
      <c r="AI42" s="220" t="s">
        <v>5249</v>
      </c>
      <c r="AJ42" s="220"/>
      <c r="AK42" s="220"/>
      <c r="AL42" s="220" t="s">
        <v>5250</v>
      </c>
      <c r="AM42" s="220"/>
      <c r="AN42" s="220" t="s">
        <v>5251</v>
      </c>
      <c r="AO42" s="220" t="s">
        <v>52</v>
      </c>
    </row>
    <row r="43" spans="1:69" s="165" customFormat="1" ht="75.599999999999994" customHeight="1" x14ac:dyDescent="0.25">
      <c r="A43" s="220"/>
      <c r="B43" s="227"/>
      <c r="C43" s="227"/>
      <c r="D43" s="164" t="s">
        <v>5252</v>
      </c>
      <c r="E43" s="164" t="s">
        <v>5253</v>
      </c>
      <c r="F43" s="164" t="s">
        <v>5254</v>
      </c>
      <c r="G43" s="164" t="s">
        <v>3522</v>
      </c>
      <c r="H43" s="164" t="s">
        <v>3525</v>
      </c>
      <c r="I43" s="220"/>
      <c r="J43" s="164" t="s">
        <v>29</v>
      </c>
      <c r="K43" s="164" t="s">
        <v>35</v>
      </c>
      <c r="L43" s="164" t="s">
        <v>74</v>
      </c>
      <c r="M43" s="164" t="s">
        <v>144</v>
      </c>
      <c r="N43" s="164" t="s">
        <v>45</v>
      </c>
      <c r="O43" s="164" t="s">
        <v>5255</v>
      </c>
      <c r="P43" s="164" t="s">
        <v>1339</v>
      </c>
      <c r="Q43" s="164" t="s">
        <v>1217</v>
      </c>
      <c r="R43" s="164" t="s">
        <v>3526</v>
      </c>
      <c r="S43" s="164" t="s">
        <v>3527</v>
      </c>
      <c r="T43" s="164" t="s">
        <v>3498</v>
      </c>
      <c r="U43" s="164" t="s">
        <v>3528</v>
      </c>
      <c r="V43" s="164" t="s">
        <v>1210</v>
      </c>
      <c r="W43" s="164" t="s">
        <v>2738</v>
      </c>
      <c r="X43" s="164" t="s">
        <v>5256</v>
      </c>
      <c r="Y43" s="164" t="s">
        <v>1339</v>
      </c>
      <c r="Z43" s="164" t="s">
        <v>1217</v>
      </c>
      <c r="AA43" s="164" t="s">
        <v>2688</v>
      </c>
      <c r="AB43" s="164" t="s">
        <v>3526</v>
      </c>
      <c r="AC43" s="164" t="s">
        <v>3527</v>
      </c>
      <c r="AD43" s="164" t="s">
        <v>3498</v>
      </c>
      <c r="AE43" s="164" t="s">
        <v>3528</v>
      </c>
      <c r="AF43" s="164" t="s">
        <v>32</v>
      </c>
      <c r="AG43" s="164" t="s">
        <v>48</v>
      </c>
      <c r="AH43" s="164" t="s">
        <v>3530</v>
      </c>
      <c r="AI43" s="164" t="s">
        <v>5257</v>
      </c>
      <c r="AJ43" s="164" t="s">
        <v>3526</v>
      </c>
      <c r="AK43" s="164" t="s">
        <v>5258</v>
      </c>
      <c r="AL43" s="164" t="s">
        <v>5259</v>
      </c>
      <c r="AM43" s="164" t="s">
        <v>5260</v>
      </c>
      <c r="AN43" s="220"/>
      <c r="AO43" s="220"/>
    </row>
    <row r="44" spans="1:69" s="148" customFormat="1" ht="52.8" customHeight="1" x14ac:dyDescent="0.25">
      <c r="A44" s="52"/>
      <c r="B44" s="149" t="s">
        <v>5289</v>
      </c>
      <c r="C44" s="164">
        <f t="shared" ref="C44" si="0">SUM(D44:H44)</f>
        <v>33</v>
      </c>
      <c r="D44" s="54">
        <f>SUM((COUNTIF($AB$7:$AB$39,"HT")+(COUNTIF($AB$7:$AB$39,"TK")+(COUNTIF($AB$7:$AB$39,"TP"))+(COUNTIF($AB$7:$AB$39,"TTT")))))</f>
        <v>1</v>
      </c>
      <c r="E44" s="54">
        <f>SUM((COUNTIF($AB$7:$AB$39,"PHT")+(COUNTIF($AB$7:$AB$39,"PK")+(COUNTIF($AB$7:$AB$39,"PP"))+(COUNTIF($AB$7:$AB$39,"PTT")))))</f>
        <v>1</v>
      </c>
      <c r="F44" s="54">
        <f>SUM((COUNTIF($AB$7:$AB$39,"TBM")+(COUNTIF($AB$7:$AB$39,"TT"))))</f>
        <v>2</v>
      </c>
      <c r="G44" s="54">
        <f>COUNTIF($AB$7:$AB$39,"NV")</f>
        <v>0</v>
      </c>
      <c r="H44" s="54">
        <f>COUNTIF($AB$7:$AB$39,"GV")</f>
        <v>29</v>
      </c>
      <c r="I44" s="54">
        <f>COUNTIF($D$7:$D$39,"x")</f>
        <v>0</v>
      </c>
      <c r="J44" s="54">
        <f>COUNTIF($AJ$7:$AJ$39,"TS")</f>
        <v>0</v>
      </c>
      <c r="K44" s="54">
        <f>COUNTIF($AJ$7:$AJ$39,"THS")</f>
        <v>23</v>
      </c>
      <c r="L44" s="54">
        <f>COUNTIF($AJ$7:$AJ$39,"DH")</f>
        <v>10</v>
      </c>
      <c r="M44" s="54">
        <f>COUNTIF($AJ$7:$AJ$39,"CD")</f>
        <v>0</v>
      </c>
      <c r="N44" s="54">
        <f>COUNTIF($AJ$7:$AJ$39,"TC")</f>
        <v>0</v>
      </c>
      <c r="O44" s="54">
        <f>COUNTIF($AJ$7:$AJ$39,"")</f>
        <v>0</v>
      </c>
      <c r="P44" s="54">
        <f>COUNTIF($BA$7:$BA$39,"A")</f>
        <v>8</v>
      </c>
      <c r="Q44" s="54">
        <f>COUNTIF($BA$7:$BA$39,"B")</f>
        <v>8</v>
      </c>
      <c r="R44" s="54">
        <f>COUNTIF($BA$7:$BA$39,"TC")</f>
        <v>0</v>
      </c>
      <c r="S44" s="54">
        <f>COUNTIF($BA$7:$BA$39,"CD")</f>
        <v>0</v>
      </c>
      <c r="T44" s="54">
        <f>COUNTIF($BA$7:$BA$39,"DH")</f>
        <v>2</v>
      </c>
      <c r="U44" s="54">
        <f>COUNTIF($BA$7:$BA$39,"THS")</f>
        <v>0</v>
      </c>
      <c r="V44" s="54">
        <f>COUNTIF($BB$7:$BB$39,"IC3")</f>
        <v>0</v>
      </c>
      <c r="W44" s="54">
        <f>COUNTIF($BA$7:$BA$39,"UD CNTT CB")</f>
        <v>6</v>
      </c>
      <c r="X44" s="54">
        <f>COUNTIF($BA$7:$BA$39,"UD CNTT NC")</f>
        <v>0</v>
      </c>
      <c r="Y44" s="197">
        <f>SUM((COUNTIF($BG$7:$BG$39,"A"))+(COUNTIF($BG$7:$BG$39,"A1")))</f>
        <v>0</v>
      </c>
      <c r="Z44" s="197">
        <f>SUM((COUNTIF($BG$7:$BG$39,"B"))+(COUNTIF($BG$7:$BG$39,"A2")))</f>
        <v>3</v>
      </c>
      <c r="AA44" s="54">
        <f>COUNTIF($BG$7:$BG$39,"C")</f>
        <v>4</v>
      </c>
      <c r="AB44" s="54">
        <f>COUNTIF($BG$7:$BG$39,"TC")</f>
        <v>0</v>
      </c>
      <c r="AC44" s="54">
        <f>COUNTIF($BG$7:$BG$39,"CD")</f>
        <v>0</v>
      </c>
      <c r="AD44" s="54">
        <f>COUNTIF($BG$7:$BG$39,"DH")</f>
        <v>4</v>
      </c>
      <c r="AE44" s="54">
        <f>COUNTIF($BG$7:$BG$39,"THS")</f>
        <v>7</v>
      </c>
      <c r="AF44" s="54">
        <f>COUNTIF($BG$7:$BG$39,"B1")</f>
        <v>10</v>
      </c>
      <c r="AG44" s="54">
        <f>COUNTIF($BG$7:$BG$39,"B2")</f>
        <v>1</v>
      </c>
      <c r="AH44" s="54">
        <f>COUNTIF($BG$7:$BG$39,"C1")</f>
        <v>0</v>
      </c>
      <c r="AI44" s="54">
        <f>COUNTIF($BH$7:$BH$39,"Sơ cấp")</f>
        <v>25</v>
      </c>
      <c r="AJ44" s="54">
        <f>COUNTIF($BH$7:$BH$39,"Trung cấp")</f>
        <v>6</v>
      </c>
      <c r="AK44" s="54">
        <f>COUNTIF($BH$7:$BH$39,"Cao cấp")</f>
        <v>0</v>
      </c>
      <c r="AL44" s="54">
        <f>COUNTIF($X$7:$X$39,"Sở GDĐT TPHCM")</f>
        <v>33</v>
      </c>
      <c r="AM44" s="54">
        <f>COUNTIF($X$7:$X$39,"Trường CĐ Lý Tự Trọng TPHCM")</f>
        <v>0</v>
      </c>
      <c r="AN44" s="54">
        <f>COUNTIF($AG$7:$AG$39,"x")</f>
        <v>6</v>
      </c>
      <c r="AO44" s="54">
        <f>COUNTIF($F$7:$F$39,"Nữ")</f>
        <v>20</v>
      </c>
    </row>
    <row r="1265" spans="42:42" x14ac:dyDescent="0.3">
      <c r="AP1265" s="1">
        <f>COUNTIF(AJ7:AJ38,"Thạc sỹ")</f>
        <v>0</v>
      </c>
    </row>
  </sheetData>
  <autoFilter ref="A6:BQ39"/>
  <mergeCells count="59">
    <mergeCell ref="AO42:AO43"/>
    <mergeCell ref="A42:A43"/>
    <mergeCell ref="B42:B43"/>
    <mergeCell ref="C42:C43"/>
    <mergeCell ref="D42:H42"/>
    <mergeCell ref="I42:I43"/>
    <mergeCell ref="J42:O42"/>
    <mergeCell ref="P42:X42"/>
    <mergeCell ref="Y42:AH42"/>
    <mergeCell ref="AI42:AK42"/>
    <mergeCell ref="AL42:AM42"/>
    <mergeCell ref="AN42:AN43"/>
    <mergeCell ref="BQ5:BQ6"/>
    <mergeCell ref="AS5:AW5"/>
    <mergeCell ref="AX5:BA5"/>
    <mergeCell ref="BC5:BG5"/>
    <mergeCell ref="BH5:BJ5"/>
    <mergeCell ref="BK5:BM5"/>
    <mergeCell ref="BN5:BP5"/>
    <mergeCell ref="AP5:AR5"/>
    <mergeCell ref="Z5:Z6"/>
    <mergeCell ref="AA5:AA6"/>
    <mergeCell ref="AB5:AB6"/>
    <mergeCell ref="AC5:AC6"/>
    <mergeCell ref="AD5:AD6"/>
    <mergeCell ref="AE5:AE6"/>
    <mergeCell ref="AF5:AF6"/>
    <mergeCell ref="AG5:AG6"/>
    <mergeCell ref="AH5:AH6"/>
    <mergeCell ref="AI5:AI6"/>
    <mergeCell ref="AJ5:AO5"/>
    <mergeCell ref="Y5:Y6"/>
    <mergeCell ref="N5:N6"/>
    <mergeCell ref="O5:O6"/>
    <mergeCell ref="P5:P6"/>
    <mergeCell ref="Q5:Q6"/>
    <mergeCell ref="R5:R6"/>
    <mergeCell ref="S5:S6"/>
    <mergeCell ref="T5:T6"/>
    <mergeCell ref="U5:U6"/>
    <mergeCell ref="V5:V6"/>
    <mergeCell ref="W5:W6"/>
    <mergeCell ref="X5:X6"/>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83"/>
  <sheetViews>
    <sheetView topLeftCell="AH4" zoomScaleNormal="100" zoomScaleSheetLayoutView="90" workbookViewId="0">
      <pane ySplit="3" topLeftCell="A22" activePane="bottomLeft" state="frozen"/>
      <selection activeCell="A4" sqref="A4"/>
      <selection pane="bottomLeft" activeCell="F23" sqref="F23"/>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9"/>
      <c r="AL1" s="58"/>
      <c r="AM1" s="58"/>
      <c r="AN1" s="131"/>
      <c r="AO1" s="131"/>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29"/>
      <c r="B2" s="129"/>
      <c r="C2" s="129"/>
      <c r="D2" s="129"/>
      <c r="E2" s="129"/>
      <c r="F2" s="129"/>
      <c r="G2" s="129"/>
      <c r="H2" s="129"/>
      <c r="I2" s="129"/>
      <c r="J2" s="129"/>
      <c r="K2" s="129"/>
      <c r="L2" s="57"/>
      <c r="M2" s="57"/>
      <c r="AC2" s="130"/>
      <c r="AD2" s="130"/>
      <c r="AE2" s="130"/>
      <c r="AF2" s="130"/>
      <c r="AG2" s="130"/>
      <c r="AH2" s="130"/>
      <c r="AI2" s="130"/>
      <c r="AJ2" s="130"/>
      <c r="AK2" s="130"/>
      <c r="AL2" s="130"/>
      <c r="AM2" s="130"/>
      <c r="AN2" s="131"/>
      <c r="AO2" s="131"/>
      <c r="AP2" s="130"/>
      <c r="AQ2" s="130"/>
      <c r="AR2" s="130"/>
      <c r="AS2" s="130"/>
      <c r="AT2" s="130"/>
      <c r="AU2" s="130"/>
      <c r="AV2" s="130"/>
      <c r="AW2" s="130"/>
      <c r="AX2" s="130"/>
      <c r="AY2" s="131"/>
      <c r="AZ2" s="131"/>
      <c r="BA2" s="130"/>
      <c r="BB2" s="130"/>
      <c r="BD2" s="130"/>
      <c r="BE2" s="131"/>
      <c r="BF2" s="131"/>
      <c r="BG2" s="59"/>
      <c r="BH2" s="130"/>
      <c r="BI2" s="130"/>
      <c r="BJ2" s="130"/>
      <c r="BK2" s="130"/>
      <c r="BL2" s="130"/>
      <c r="BM2" s="130"/>
      <c r="BN2" s="130"/>
      <c r="BO2" s="130"/>
      <c r="BP2" s="130"/>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33"/>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34" t="s">
        <v>3533</v>
      </c>
      <c r="AK6" s="134" t="s">
        <v>12</v>
      </c>
      <c r="AL6" s="134" t="s">
        <v>13</v>
      </c>
      <c r="AM6" s="134" t="s">
        <v>2772</v>
      </c>
      <c r="AN6" s="134" t="s">
        <v>2773</v>
      </c>
      <c r="AO6" s="134" t="s">
        <v>3721</v>
      </c>
      <c r="AP6" s="134" t="s">
        <v>2839</v>
      </c>
      <c r="AQ6" s="134" t="s">
        <v>3736</v>
      </c>
      <c r="AR6" s="134" t="s">
        <v>3722</v>
      </c>
      <c r="AS6" s="134" t="s">
        <v>3743</v>
      </c>
      <c r="AT6" s="134" t="s">
        <v>3736</v>
      </c>
      <c r="AU6" s="134" t="s">
        <v>3722</v>
      </c>
      <c r="AV6" s="134" t="s">
        <v>3745</v>
      </c>
      <c r="AW6" s="134" t="s">
        <v>3744</v>
      </c>
      <c r="AX6" s="134" t="s">
        <v>17</v>
      </c>
      <c r="AY6" s="134" t="s">
        <v>3749</v>
      </c>
      <c r="AZ6" s="134" t="s">
        <v>3722</v>
      </c>
      <c r="BA6" s="134" t="s">
        <v>3534</v>
      </c>
      <c r="BB6" s="134" t="s">
        <v>4306</v>
      </c>
      <c r="BC6" s="134" t="s">
        <v>2775</v>
      </c>
      <c r="BD6" s="134" t="s">
        <v>3496</v>
      </c>
      <c r="BE6" s="134" t="s">
        <v>3736</v>
      </c>
      <c r="BF6" s="134" t="s">
        <v>3484</v>
      </c>
      <c r="BG6" s="134" t="s">
        <v>3752</v>
      </c>
      <c r="BH6" s="134" t="s">
        <v>14</v>
      </c>
      <c r="BI6" s="134" t="s">
        <v>3749</v>
      </c>
      <c r="BJ6" s="134" t="s">
        <v>3722</v>
      </c>
      <c r="BK6" s="134" t="s">
        <v>15</v>
      </c>
      <c r="BL6" s="134" t="s">
        <v>3749</v>
      </c>
      <c r="BM6" s="134" t="s">
        <v>3722</v>
      </c>
      <c r="BN6" s="134" t="s">
        <v>16</v>
      </c>
      <c r="BO6" s="134" t="s">
        <v>3749</v>
      </c>
      <c r="BP6" s="134" t="s">
        <v>3722</v>
      </c>
      <c r="BQ6" s="239"/>
    </row>
    <row r="7" spans="1:69" ht="94.2" customHeight="1" x14ac:dyDescent="0.3">
      <c r="A7" s="14" t="s">
        <v>960</v>
      </c>
      <c r="B7" s="2" t="s">
        <v>103</v>
      </c>
      <c r="C7" s="11" t="s">
        <v>1176</v>
      </c>
      <c r="D7" s="11"/>
      <c r="E7" s="11" t="s">
        <v>1176</v>
      </c>
      <c r="F7" s="3" t="s">
        <v>19</v>
      </c>
      <c r="G7" s="3" t="s">
        <v>1276</v>
      </c>
      <c r="H7" s="3" t="s">
        <v>104</v>
      </c>
      <c r="I7" s="3" t="s">
        <v>1193</v>
      </c>
      <c r="J7" s="3" t="s">
        <v>1193</v>
      </c>
      <c r="K7" s="10" t="s">
        <v>2903</v>
      </c>
      <c r="L7" s="13" t="s">
        <v>2904</v>
      </c>
      <c r="M7" s="5" t="s">
        <v>2838</v>
      </c>
      <c r="N7" s="5" t="s">
        <v>3003</v>
      </c>
      <c r="O7" s="11" t="s">
        <v>2844</v>
      </c>
      <c r="P7" s="11" t="s">
        <v>3178</v>
      </c>
      <c r="Q7" s="5" t="s">
        <v>2182</v>
      </c>
      <c r="R7" s="7"/>
      <c r="S7" s="5" t="s">
        <v>2183</v>
      </c>
      <c r="T7" s="20" t="s">
        <v>2184</v>
      </c>
      <c r="U7" s="11" t="s">
        <v>3445</v>
      </c>
      <c r="V7" s="7"/>
      <c r="W7" s="8" t="s">
        <v>105</v>
      </c>
      <c r="X7" s="11" t="s">
        <v>33</v>
      </c>
      <c r="Y7" s="8" t="s">
        <v>100</v>
      </c>
      <c r="Z7" s="3" t="s">
        <v>24</v>
      </c>
      <c r="AA7" s="8" t="s">
        <v>105</v>
      </c>
      <c r="AB7" s="3" t="s">
        <v>5282</v>
      </c>
      <c r="AC7" s="3" t="s">
        <v>71</v>
      </c>
      <c r="AD7" s="8" t="s">
        <v>106</v>
      </c>
      <c r="AE7" s="7"/>
      <c r="AF7" s="3" t="s">
        <v>21</v>
      </c>
      <c r="AG7" s="3"/>
      <c r="AH7" s="3" t="s">
        <v>27</v>
      </c>
      <c r="AI7" s="3" t="s">
        <v>28</v>
      </c>
      <c r="AJ7" s="3" t="s">
        <v>3499</v>
      </c>
      <c r="AK7" s="9" t="s">
        <v>3737</v>
      </c>
      <c r="AL7" s="3" t="s">
        <v>102</v>
      </c>
      <c r="AM7" s="9" t="s">
        <v>4491</v>
      </c>
      <c r="AN7" s="14" t="s">
        <v>4492</v>
      </c>
      <c r="AO7" s="14" t="s">
        <v>4493</v>
      </c>
      <c r="AP7" s="3" t="s">
        <v>2736</v>
      </c>
      <c r="AQ7" s="9" t="s">
        <v>4494</v>
      </c>
      <c r="AR7" s="3" t="s">
        <v>3813</v>
      </c>
      <c r="AS7" s="3"/>
      <c r="AT7" s="3"/>
      <c r="AU7" s="3"/>
      <c r="AV7" s="3"/>
      <c r="AW7" s="3"/>
      <c r="AX7" s="9" t="s">
        <v>4320</v>
      </c>
      <c r="AY7" s="14" t="s">
        <v>4495</v>
      </c>
      <c r="AZ7" s="14" t="s">
        <v>4496</v>
      </c>
      <c r="BA7" s="3" t="s">
        <v>5285</v>
      </c>
      <c r="BB7" s="3" t="s">
        <v>1210</v>
      </c>
      <c r="BC7" s="3" t="s">
        <v>74</v>
      </c>
      <c r="BD7" s="3" t="s">
        <v>3530</v>
      </c>
      <c r="BE7" s="14" t="s">
        <v>4497</v>
      </c>
      <c r="BF7" s="11" t="s">
        <v>4358</v>
      </c>
      <c r="BG7" s="11" t="s">
        <v>5285</v>
      </c>
      <c r="BH7" s="3" t="s">
        <v>45</v>
      </c>
      <c r="BI7" s="9" t="s">
        <v>3942</v>
      </c>
      <c r="BJ7" s="3" t="s">
        <v>3943</v>
      </c>
      <c r="BK7" s="3" t="s">
        <v>21</v>
      </c>
      <c r="BL7" s="3"/>
      <c r="BM7" s="3"/>
      <c r="BN7" s="30" t="s">
        <v>46</v>
      </c>
      <c r="BO7" s="3"/>
      <c r="BP7" s="3"/>
      <c r="BQ7" s="32" t="s">
        <v>4498</v>
      </c>
    </row>
    <row r="8" spans="1:69" ht="78" x14ac:dyDescent="0.3">
      <c r="A8" s="14" t="s">
        <v>961</v>
      </c>
      <c r="B8" s="2" t="s">
        <v>517</v>
      </c>
      <c r="C8" s="11" t="s">
        <v>1176</v>
      </c>
      <c r="D8" s="11"/>
      <c r="E8" s="11" t="s">
        <v>1176</v>
      </c>
      <c r="F8" s="3" t="s">
        <v>19</v>
      </c>
      <c r="G8" s="3" t="s">
        <v>1276</v>
      </c>
      <c r="H8" s="3" t="s">
        <v>518</v>
      </c>
      <c r="I8" s="3" t="s">
        <v>1193</v>
      </c>
      <c r="J8" s="3" t="s">
        <v>1193</v>
      </c>
      <c r="K8" s="5" t="s">
        <v>2526</v>
      </c>
      <c r="L8" s="6" t="s">
        <v>2527</v>
      </c>
      <c r="M8" s="5" t="s">
        <v>1376</v>
      </c>
      <c r="N8" s="5" t="s">
        <v>3003</v>
      </c>
      <c r="O8" s="11" t="s">
        <v>2844</v>
      </c>
      <c r="P8" s="11" t="s">
        <v>1306</v>
      </c>
      <c r="Q8" s="5" t="s">
        <v>2528</v>
      </c>
      <c r="R8" s="7"/>
      <c r="S8" s="5" t="s">
        <v>2529</v>
      </c>
      <c r="T8" s="5" t="s">
        <v>2530</v>
      </c>
      <c r="U8" s="11" t="s">
        <v>3446</v>
      </c>
      <c r="V8" s="7"/>
      <c r="W8" s="8" t="s">
        <v>97</v>
      </c>
      <c r="X8" s="3" t="s">
        <v>33</v>
      </c>
      <c r="Y8" s="8" t="s">
        <v>97</v>
      </c>
      <c r="Z8" s="3" t="s">
        <v>96</v>
      </c>
      <c r="AA8" s="8" t="s">
        <v>519</v>
      </c>
      <c r="AB8" s="3" t="s">
        <v>5275</v>
      </c>
      <c r="AC8" s="3" t="s">
        <v>2744</v>
      </c>
      <c r="AD8" s="9" t="s">
        <v>2743</v>
      </c>
      <c r="AE8" s="7"/>
      <c r="AF8" s="9" t="s">
        <v>2729</v>
      </c>
      <c r="AG8" s="8" t="s">
        <v>1176</v>
      </c>
      <c r="AH8" s="3" t="s">
        <v>27</v>
      </c>
      <c r="AI8" s="3" t="s">
        <v>28</v>
      </c>
      <c r="AJ8" s="3" t="s">
        <v>3528</v>
      </c>
      <c r="AK8" s="9" t="s">
        <v>3516</v>
      </c>
      <c r="AL8" s="14" t="s">
        <v>4530</v>
      </c>
      <c r="AM8" s="9" t="s">
        <v>4531</v>
      </c>
      <c r="AN8" s="14" t="s">
        <v>4532</v>
      </c>
      <c r="AO8" s="11" t="s">
        <v>3710</v>
      </c>
      <c r="AP8" s="3" t="s">
        <v>2736</v>
      </c>
      <c r="AQ8" s="9" t="s">
        <v>4533</v>
      </c>
      <c r="AR8" s="3" t="s">
        <v>4239</v>
      </c>
      <c r="AS8" s="3"/>
      <c r="AT8" s="3"/>
      <c r="AU8" s="3"/>
      <c r="AV8" s="3"/>
      <c r="AW8" s="3"/>
      <c r="AX8" s="3" t="s">
        <v>1339</v>
      </c>
      <c r="AY8" s="14" t="s">
        <v>4534</v>
      </c>
      <c r="AZ8" s="11" t="s">
        <v>4535</v>
      </c>
      <c r="BA8" s="3" t="s">
        <v>1339</v>
      </c>
      <c r="BB8" s="3"/>
      <c r="BC8" s="9" t="s">
        <v>4536</v>
      </c>
      <c r="BD8" s="3" t="s">
        <v>1175</v>
      </c>
      <c r="BE8" s="22" t="s">
        <v>4537</v>
      </c>
      <c r="BF8" s="14" t="s">
        <v>4538</v>
      </c>
      <c r="BG8" s="3" t="s">
        <v>1175</v>
      </c>
      <c r="BH8" s="30" t="s">
        <v>45</v>
      </c>
      <c r="BI8" s="3"/>
      <c r="BJ8" s="3"/>
      <c r="BK8" s="3" t="s">
        <v>21</v>
      </c>
      <c r="BL8" s="3"/>
      <c r="BM8" s="3"/>
      <c r="BN8" s="3" t="s">
        <v>21</v>
      </c>
      <c r="BO8" s="3"/>
      <c r="BP8" s="3"/>
      <c r="BQ8" s="32" t="s">
        <v>4539</v>
      </c>
    </row>
    <row r="9" spans="1:69" ht="99" customHeight="1" x14ac:dyDescent="0.3">
      <c r="A9" s="14" t="s">
        <v>962</v>
      </c>
      <c r="B9" s="2" t="s">
        <v>649</v>
      </c>
      <c r="C9" s="11" t="s">
        <v>1176</v>
      </c>
      <c r="D9" s="11"/>
      <c r="E9" s="11" t="s">
        <v>1176</v>
      </c>
      <c r="F9" s="3" t="s">
        <v>52</v>
      </c>
      <c r="G9" s="3" t="s">
        <v>1236</v>
      </c>
      <c r="H9" s="3" t="s">
        <v>650</v>
      </c>
      <c r="I9" s="3" t="s">
        <v>1193</v>
      </c>
      <c r="J9" s="3" t="s">
        <v>1193</v>
      </c>
      <c r="K9" s="5" t="s">
        <v>1771</v>
      </c>
      <c r="L9" s="6" t="s">
        <v>1772</v>
      </c>
      <c r="M9" s="5" t="s">
        <v>1376</v>
      </c>
      <c r="N9" s="5" t="s">
        <v>3003</v>
      </c>
      <c r="O9" s="11" t="s">
        <v>2844</v>
      </c>
      <c r="P9" s="11" t="s">
        <v>3179</v>
      </c>
      <c r="Q9" s="5" t="s">
        <v>1773</v>
      </c>
      <c r="R9" s="7"/>
      <c r="S9" s="5" t="s">
        <v>1774</v>
      </c>
      <c r="T9" s="20" t="s">
        <v>1775</v>
      </c>
      <c r="U9" s="11" t="s">
        <v>3447</v>
      </c>
      <c r="V9" s="7"/>
      <c r="W9" s="8" t="s">
        <v>97</v>
      </c>
      <c r="X9" s="3" t="s">
        <v>33</v>
      </c>
      <c r="Y9" s="8" t="s">
        <v>97</v>
      </c>
      <c r="Z9" s="3" t="s">
        <v>96</v>
      </c>
      <c r="AA9" s="8" t="s">
        <v>651</v>
      </c>
      <c r="AB9" s="3" t="s">
        <v>5275</v>
      </c>
      <c r="AC9" s="3" t="s">
        <v>2746</v>
      </c>
      <c r="AD9" s="9" t="s">
        <v>2743</v>
      </c>
      <c r="AE9" s="7"/>
      <c r="AF9" s="3" t="s">
        <v>21</v>
      </c>
      <c r="AG9" s="3"/>
      <c r="AH9" s="3" t="s">
        <v>27</v>
      </c>
      <c r="AI9" s="3" t="s">
        <v>28</v>
      </c>
      <c r="AJ9" s="3" t="s">
        <v>3528</v>
      </c>
      <c r="AK9" s="9" t="s">
        <v>4581</v>
      </c>
      <c r="AL9" s="14" t="s">
        <v>4578</v>
      </c>
      <c r="AM9" s="14" t="s">
        <v>4579</v>
      </c>
      <c r="AN9" s="14" t="s">
        <v>4580</v>
      </c>
      <c r="AO9" s="14" t="s">
        <v>4582</v>
      </c>
      <c r="AP9" s="9" t="s">
        <v>4583</v>
      </c>
      <c r="AQ9" s="9" t="s">
        <v>4584</v>
      </c>
      <c r="AR9" s="9" t="s">
        <v>4585</v>
      </c>
      <c r="AS9" s="3"/>
      <c r="AT9" s="3"/>
      <c r="AU9" s="3"/>
      <c r="AV9" s="3"/>
      <c r="AW9" s="3"/>
      <c r="AX9" s="9" t="s">
        <v>4503</v>
      </c>
      <c r="AY9" s="14" t="s">
        <v>4586</v>
      </c>
      <c r="AZ9" s="14" t="s">
        <v>4587</v>
      </c>
      <c r="BA9" s="3" t="s">
        <v>1210</v>
      </c>
      <c r="BB9" s="3" t="s">
        <v>1210</v>
      </c>
      <c r="BC9" s="9" t="s">
        <v>4545</v>
      </c>
      <c r="BD9" s="3" t="s">
        <v>3530</v>
      </c>
      <c r="BE9" s="21" t="s">
        <v>4588</v>
      </c>
      <c r="BF9" s="14" t="s">
        <v>4589</v>
      </c>
      <c r="BG9" s="11" t="s">
        <v>5285</v>
      </c>
      <c r="BH9" s="3" t="s">
        <v>45</v>
      </c>
      <c r="BI9" s="9" t="s">
        <v>4171</v>
      </c>
      <c r="BJ9" s="3" t="s">
        <v>3943</v>
      </c>
      <c r="BK9" s="3" t="s">
        <v>21</v>
      </c>
      <c r="BL9" s="3"/>
      <c r="BM9" s="3"/>
      <c r="BN9" s="3" t="s">
        <v>21</v>
      </c>
      <c r="BO9" s="3"/>
      <c r="BP9" s="3"/>
      <c r="BQ9" s="32" t="s">
        <v>4591</v>
      </c>
    </row>
    <row r="10" spans="1:69" ht="78" x14ac:dyDescent="0.3">
      <c r="A10" s="14" t="s">
        <v>963</v>
      </c>
      <c r="B10" s="2" t="s">
        <v>592</v>
      </c>
      <c r="C10" s="11" t="s">
        <v>1176</v>
      </c>
      <c r="D10" s="11"/>
      <c r="E10" s="11" t="s">
        <v>1176</v>
      </c>
      <c r="F10" s="3" t="s">
        <v>52</v>
      </c>
      <c r="G10" s="3" t="s">
        <v>1257</v>
      </c>
      <c r="H10" s="3" t="s">
        <v>593</v>
      </c>
      <c r="I10" s="3" t="s">
        <v>1193</v>
      </c>
      <c r="J10" s="3" t="s">
        <v>1193</v>
      </c>
      <c r="K10" s="10" t="s">
        <v>2303</v>
      </c>
      <c r="L10" s="13" t="s">
        <v>2304</v>
      </c>
      <c r="M10" s="5" t="s">
        <v>1529</v>
      </c>
      <c r="N10" s="5" t="s">
        <v>3003</v>
      </c>
      <c r="O10" s="11" t="s">
        <v>2844</v>
      </c>
      <c r="P10" s="11" t="s">
        <v>3180</v>
      </c>
      <c r="Q10" s="5" t="s">
        <v>2305</v>
      </c>
      <c r="R10" s="7"/>
      <c r="S10" s="5" t="s">
        <v>2306</v>
      </c>
      <c r="T10" s="20" t="s">
        <v>2307</v>
      </c>
      <c r="U10" s="11" t="s">
        <v>3448</v>
      </c>
      <c r="V10" s="7"/>
      <c r="W10" s="8" t="s">
        <v>97</v>
      </c>
      <c r="X10" s="3" t="s">
        <v>33</v>
      </c>
      <c r="Y10" s="8" t="s">
        <v>97</v>
      </c>
      <c r="Z10" s="3" t="s">
        <v>96</v>
      </c>
      <c r="AA10" s="8" t="s">
        <v>134</v>
      </c>
      <c r="AB10" s="3" t="s">
        <v>5275</v>
      </c>
      <c r="AC10" s="3" t="s">
        <v>2745</v>
      </c>
      <c r="AD10" s="9" t="s">
        <v>2743</v>
      </c>
      <c r="AE10" s="7"/>
      <c r="AF10" s="3" t="s">
        <v>21</v>
      </c>
      <c r="AG10" s="3"/>
      <c r="AH10" s="3" t="s">
        <v>27</v>
      </c>
      <c r="AI10" s="3" t="s">
        <v>28</v>
      </c>
      <c r="AJ10" s="3" t="s">
        <v>3528</v>
      </c>
      <c r="AK10" s="9" t="s">
        <v>3516</v>
      </c>
      <c r="AL10" s="14" t="s">
        <v>4515</v>
      </c>
      <c r="AM10" s="14" t="s">
        <v>4516</v>
      </c>
      <c r="AN10" s="14" t="s">
        <v>4517</v>
      </c>
      <c r="AO10" s="11" t="s">
        <v>3710</v>
      </c>
      <c r="AP10" s="3" t="s">
        <v>2996</v>
      </c>
      <c r="AQ10" s="9" t="s">
        <v>4518</v>
      </c>
      <c r="AR10" s="3" t="s">
        <v>4519</v>
      </c>
      <c r="AS10" s="3"/>
      <c r="AT10" s="3"/>
      <c r="AU10" s="3"/>
      <c r="AV10" s="3"/>
      <c r="AW10" s="3"/>
      <c r="AX10" s="9" t="s">
        <v>3939</v>
      </c>
      <c r="AY10" s="14" t="s">
        <v>4520</v>
      </c>
      <c r="AZ10" s="14" t="s">
        <v>4521</v>
      </c>
      <c r="BA10" s="3" t="s">
        <v>1217</v>
      </c>
      <c r="BB10" s="3"/>
      <c r="BC10" s="9" t="s">
        <v>2834</v>
      </c>
      <c r="BD10" s="3" t="s">
        <v>32</v>
      </c>
      <c r="BE10" s="14" t="s">
        <v>4522</v>
      </c>
      <c r="BF10" s="14" t="s">
        <v>3850</v>
      </c>
      <c r="BG10" s="3" t="s">
        <v>32</v>
      </c>
      <c r="BH10" s="3" t="s">
        <v>107</v>
      </c>
      <c r="BI10" s="9" t="s">
        <v>3919</v>
      </c>
      <c r="BJ10" s="3" t="s">
        <v>3979</v>
      </c>
      <c r="BK10" s="3" t="s">
        <v>21</v>
      </c>
      <c r="BL10" s="3"/>
      <c r="BM10" s="3"/>
      <c r="BN10" s="3" t="s">
        <v>21</v>
      </c>
      <c r="BO10" s="3"/>
      <c r="BP10" s="3"/>
      <c r="BQ10" s="32" t="s">
        <v>4523</v>
      </c>
    </row>
    <row r="11" spans="1:69" ht="78" x14ac:dyDescent="0.3">
      <c r="A11" s="14" t="s">
        <v>964</v>
      </c>
      <c r="B11" s="2" t="s">
        <v>656</v>
      </c>
      <c r="C11" s="11" t="s">
        <v>1176</v>
      </c>
      <c r="D11" s="11"/>
      <c r="E11" s="11" t="s">
        <v>1176</v>
      </c>
      <c r="F11" s="3" t="s">
        <v>52</v>
      </c>
      <c r="G11" s="3" t="s">
        <v>1239</v>
      </c>
      <c r="H11" s="3" t="s">
        <v>657</v>
      </c>
      <c r="I11" s="3" t="s">
        <v>1193</v>
      </c>
      <c r="J11" s="3" t="s">
        <v>1193</v>
      </c>
      <c r="K11" s="10" t="s">
        <v>2905</v>
      </c>
      <c r="L11" s="13" t="s">
        <v>2906</v>
      </c>
      <c r="M11" s="5" t="s">
        <v>2907</v>
      </c>
      <c r="N11" s="5" t="s">
        <v>3003</v>
      </c>
      <c r="O11" s="11" t="s">
        <v>2844</v>
      </c>
      <c r="P11" s="11" t="s">
        <v>3181</v>
      </c>
      <c r="Q11" s="5" t="s">
        <v>1380</v>
      </c>
      <c r="R11" s="7"/>
      <c r="S11" s="5" t="s">
        <v>1381</v>
      </c>
      <c r="T11" s="20" t="s">
        <v>1382</v>
      </c>
      <c r="U11" s="11" t="s">
        <v>3449</v>
      </c>
      <c r="V11" s="7"/>
      <c r="W11" s="8" t="s">
        <v>97</v>
      </c>
      <c r="X11" s="3" t="s">
        <v>33</v>
      </c>
      <c r="Y11" s="8" t="s">
        <v>97</v>
      </c>
      <c r="Z11" s="3" t="s">
        <v>96</v>
      </c>
      <c r="AA11" s="8" t="s">
        <v>658</v>
      </c>
      <c r="AB11" s="3" t="s">
        <v>2801</v>
      </c>
      <c r="AC11" s="3" t="s">
        <v>21</v>
      </c>
      <c r="AD11" s="3" t="s">
        <v>21</v>
      </c>
      <c r="AE11" s="7"/>
      <c r="AF11" s="3" t="s">
        <v>21</v>
      </c>
      <c r="AG11" s="3"/>
      <c r="AH11" s="3" t="s">
        <v>27</v>
      </c>
      <c r="AI11" s="3" t="s">
        <v>28</v>
      </c>
      <c r="AJ11" s="3" t="s">
        <v>3528</v>
      </c>
      <c r="AK11" s="9" t="s">
        <v>3516</v>
      </c>
      <c r="AL11" s="14" t="s">
        <v>220</v>
      </c>
      <c r="AM11" s="9" t="s">
        <v>4571</v>
      </c>
      <c r="AN11" s="14" t="s">
        <v>4572</v>
      </c>
      <c r="AO11" s="11" t="s">
        <v>3710</v>
      </c>
      <c r="AP11" s="11" t="s">
        <v>1220</v>
      </c>
      <c r="AQ11" s="9" t="s">
        <v>4573</v>
      </c>
      <c r="AR11" s="3" t="s">
        <v>4400</v>
      </c>
      <c r="AS11" s="3"/>
      <c r="AT11" s="3"/>
      <c r="AU11" s="3"/>
      <c r="AV11" s="3"/>
      <c r="AW11" s="3"/>
      <c r="AX11" s="3" t="s">
        <v>1217</v>
      </c>
      <c r="AY11" s="14" t="s">
        <v>4574</v>
      </c>
      <c r="AZ11" s="11" t="s">
        <v>4575</v>
      </c>
      <c r="BA11" s="3" t="s">
        <v>1217</v>
      </c>
      <c r="BB11" s="3"/>
      <c r="BC11" s="3" t="s">
        <v>32</v>
      </c>
      <c r="BD11" s="3" t="s">
        <v>32</v>
      </c>
      <c r="BE11" s="14" t="s">
        <v>4576</v>
      </c>
      <c r="BF11" s="11" t="s">
        <v>4577</v>
      </c>
      <c r="BG11" s="3" t="s">
        <v>32</v>
      </c>
      <c r="BH11" s="3" t="s">
        <v>107</v>
      </c>
      <c r="BI11" s="9" t="s">
        <v>3919</v>
      </c>
      <c r="BJ11" s="3" t="s">
        <v>3979</v>
      </c>
      <c r="BK11" s="3" t="s">
        <v>21</v>
      </c>
      <c r="BL11" s="3"/>
      <c r="BM11" s="3"/>
      <c r="BN11" s="3" t="s">
        <v>21</v>
      </c>
      <c r="BO11" s="3"/>
      <c r="BP11" s="3"/>
      <c r="BQ11" s="2"/>
    </row>
    <row r="12" spans="1:69" ht="62.4" x14ac:dyDescent="0.3">
      <c r="A12" s="14" t="s">
        <v>965</v>
      </c>
      <c r="B12" s="2" t="s">
        <v>647</v>
      </c>
      <c r="C12" s="11" t="s">
        <v>1176</v>
      </c>
      <c r="D12" s="11"/>
      <c r="E12" s="11" t="s">
        <v>1176</v>
      </c>
      <c r="F12" s="3" t="s">
        <v>19</v>
      </c>
      <c r="G12" s="3" t="s">
        <v>1264</v>
      </c>
      <c r="H12" s="3" t="s">
        <v>648</v>
      </c>
      <c r="I12" s="3" t="s">
        <v>1193</v>
      </c>
      <c r="J12" s="3" t="s">
        <v>1193</v>
      </c>
      <c r="K12" s="10" t="s">
        <v>2908</v>
      </c>
      <c r="L12" s="13" t="s">
        <v>2909</v>
      </c>
      <c r="M12" s="5" t="s">
        <v>2838</v>
      </c>
      <c r="N12" s="5" t="s">
        <v>3003</v>
      </c>
      <c r="O12" s="11" t="s">
        <v>2844</v>
      </c>
      <c r="P12" s="11" t="s">
        <v>3018</v>
      </c>
      <c r="Q12" s="5" t="s">
        <v>1459</v>
      </c>
      <c r="R12" s="7"/>
      <c r="S12" s="10" t="s">
        <v>1460</v>
      </c>
      <c r="T12" s="20" t="s">
        <v>1461</v>
      </c>
      <c r="U12" s="11" t="s">
        <v>3450</v>
      </c>
      <c r="V12" s="7"/>
      <c r="W12" s="8" t="s">
        <v>97</v>
      </c>
      <c r="X12" s="3" t="s">
        <v>33</v>
      </c>
      <c r="Y12" s="8" t="s">
        <v>97</v>
      </c>
      <c r="Z12" s="3" t="s">
        <v>96</v>
      </c>
      <c r="AA12" s="8" t="s">
        <v>309</v>
      </c>
      <c r="AB12" s="3" t="s">
        <v>2801</v>
      </c>
      <c r="AC12" s="3" t="s">
        <v>21</v>
      </c>
      <c r="AD12" s="3" t="s">
        <v>21</v>
      </c>
      <c r="AE12" s="7"/>
      <c r="AF12" s="3" t="s">
        <v>21</v>
      </c>
      <c r="AG12" s="3"/>
      <c r="AH12" s="3" t="s">
        <v>27</v>
      </c>
      <c r="AI12" s="3" t="s">
        <v>28</v>
      </c>
      <c r="AJ12" s="3" t="s">
        <v>3528</v>
      </c>
      <c r="AK12" s="9" t="s">
        <v>3516</v>
      </c>
      <c r="AL12" s="14" t="s">
        <v>4560</v>
      </c>
      <c r="AM12" s="9" t="s">
        <v>4561</v>
      </c>
      <c r="AN12" s="14" t="s">
        <v>4562</v>
      </c>
      <c r="AO12" s="11" t="s">
        <v>3710</v>
      </c>
      <c r="AP12" s="14" t="s">
        <v>4563</v>
      </c>
      <c r="AQ12" s="9" t="s">
        <v>4564</v>
      </c>
      <c r="AR12" s="9" t="s">
        <v>4565</v>
      </c>
      <c r="AS12" s="3"/>
      <c r="AT12" s="3"/>
      <c r="AU12" s="3"/>
      <c r="AV12" s="3"/>
      <c r="AW12" s="3"/>
      <c r="AX12" s="3" t="s">
        <v>1339</v>
      </c>
      <c r="AY12" s="14" t="s">
        <v>4566</v>
      </c>
      <c r="AZ12" s="11" t="s">
        <v>33</v>
      </c>
      <c r="BA12" s="3" t="s">
        <v>1339</v>
      </c>
      <c r="BB12" s="3"/>
      <c r="BC12" s="9" t="s">
        <v>4567</v>
      </c>
      <c r="BD12" s="3" t="s">
        <v>32</v>
      </c>
      <c r="BE12" s="14" t="s">
        <v>4568</v>
      </c>
      <c r="BF12" s="14" t="s">
        <v>4569</v>
      </c>
      <c r="BG12" s="3" t="s">
        <v>32</v>
      </c>
      <c r="BH12" s="3" t="s">
        <v>21</v>
      </c>
      <c r="BI12" s="3"/>
      <c r="BJ12" s="3"/>
      <c r="BK12" s="3" t="s">
        <v>21</v>
      </c>
      <c r="BL12" s="3"/>
      <c r="BM12" s="3"/>
      <c r="BN12" s="3" t="s">
        <v>21</v>
      </c>
      <c r="BO12" s="3"/>
      <c r="BP12" s="3"/>
      <c r="BQ12" s="32" t="s">
        <v>4570</v>
      </c>
    </row>
    <row r="13" spans="1:69" ht="71.400000000000006" customHeight="1" x14ac:dyDescent="0.3">
      <c r="A13" s="14" t="s">
        <v>966</v>
      </c>
      <c r="B13" s="2" t="s">
        <v>646</v>
      </c>
      <c r="C13" s="11" t="s">
        <v>1176</v>
      </c>
      <c r="D13" s="11"/>
      <c r="E13" s="11" t="s">
        <v>1176</v>
      </c>
      <c r="F13" s="3" t="s">
        <v>52</v>
      </c>
      <c r="G13" s="3" t="s">
        <v>1279</v>
      </c>
      <c r="H13" s="3" t="s">
        <v>624</v>
      </c>
      <c r="I13" s="3" t="s">
        <v>1193</v>
      </c>
      <c r="J13" s="3" t="s">
        <v>1193</v>
      </c>
      <c r="K13" s="5" t="s">
        <v>1741</v>
      </c>
      <c r="L13" s="6" t="s">
        <v>1742</v>
      </c>
      <c r="M13" s="5" t="s">
        <v>1743</v>
      </c>
      <c r="N13" s="5" t="s">
        <v>3003</v>
      </c>
      <c r="O13" s="11" t="s">
        <v>3005</v>
      </c>
      <c r="P13" s="11" t="s">
        <v>3182</v>
      </c>
      <c r="Q13" s="5" t="s">
        <v>1744</v>
      </c>
      <c r="R13" s="7"/>
      <c r="S13" s="5" t="s">
        <v>1745</v>
      </c>
      <c r="T13" s="20" t="s">
        <v>1746</v>
      </c>
      <c r="U13" s="11" t="s">
        <v>3451</v>
      </c>
      <c r="V13" s="7"/>
      <c r="W13" s="8" t="s">
        <v>97</v>
      </c>
      <c r="X13" s="3" t="s">
        <v>33</v>
      </c>
      <c r="Y13" s="8" t="s">
        <v>97</v>
      </c>
      <c r="Z13" s="3" t="s">
        <v>96</v>
      </c>
      <c r="AA13" s="8" t="s">
        <v>97</v>
      </c>
      <c r="AB13" s="3" t="s">
        <v>2801</v>
      </c>
      <c r="AC13" s="3" t="s">
        <v>21</v>
      </c>
      <c r="AD13" s="3" t="s">
        <v>21</v>
      </c>
      <c r="AE13" s="7"/>
      <c r="AF13" s="3" t="s">
        <v>21</v>
      </c>
      <c r="AG13" s="3"/>
      <c r="AH13" s="3" t="s">
        <v>27</v>
      </c>
      <c r="AI13" s="3" t="s">
        <v>28</v>
      </c>
      <c r="AJ13" s="3" t="s">
        <v>3528</v>
      </c>
      <c r="AK13" s="9" t="s">
        <v>3516</v>
      </c>
      <c r="AL13" s="14" t="s">
        <v>4524</v>
      </c>
      <c r="AM13" s="14" t="s">
        <v>3834</v>
      </c>
      <c r="AN13" s="14" t="s">
        <v>4525</v>
      </c>
      <c r="AO13" s="11" t="s">
        <v>3710</v>
      </c>
      <c r="AP13" s="11" t="s">
        <v>1220</v>
      </c>
      <c r="AQ13" s="9" t="s">
        <v>4526</v>
      </c>
      <c r="AR13" s="11" t="s">
        <v>4239</v>
      </c>
      <c r="AS13" s="3"/>
      <c r="AT13" s="3"/>
      <c r="AU13" s="3"/>
      <c r="AV13" s="3"/>
      <c r="AW13" s="3"/>
      <c r="AX13" s="9" t="s">
        <v>4503</v>
      </c>
      <c r="AY13" s="14" t="s">
        <v>4527</v>
      </c>
      <c r="AZ13" s="14" t="s">
        <v>4528</v>
      </c>
      <c r="BA13" s="3" t="s">
        <v>1210</v>
      </c>
      <c r="BB13" s="3" t="s">
        <v>1210</v>
      </c>
      <c r="BC13" s="3" t="s">
        <v>2688</v>
      </c>
      <c r="BD13" s="3" t="s">
        <v>32</v>
      </c>
      <c r="BE13" s="14" t="s">
        <v>4529</v>
      </c>
      <c r="BF13" s="11" t="s">
        <v>4239</v>
      </c>
      <c r="BG13" s="3" t="s">
        <v>2688</v>
      </c>
      <c r="BH13" s="3" t="s">
        <v>107</v>
      </c>
      <c r="BI13" s="9" t="s">
        <v>3967</v>
      </c>
      <c r="BJ13" s="3" t="s">
        <v>3979</v>
      </c>
      <c r="BK13" s="3" t="s">
        <v>21</v>
      </c>
      <c r="BL13" s="3"/>
      <c r="BM13" s="3"/>
      <c r="BN13" s="3" t="s">
        <v>21</v>
      </c>
      <c r="BO13" s="3"/>
      <c r="BP13" s="3"/>
      <c r="BQ13" s="2"/>
    </row>
    <row r="14" spans="1:69" ht="109.2" customHeight="1" x14ac:dyDescent="0.3">
      <c r="A14" s="14" t="s">
        <v>967</v>
      </c>
      <c r="B14" s="2" t="s">
        <v>596</v>
      </c>
      <c r="C14" s="11" t="s">
        <v>1176</v>
      </c>
      <c r="D14" s="11"/>
      <c r="E14" s="11" t="s">
        <v>1176</v>
      </c>
      <c r="F14" s="3" t="s">
        <v>52</v>
      </c>
      <c r="G14" s="3" t="s">
        <v>1281</v>
      </c>
      <c r="H14" s="3" t="s">
        <v>597</v>
      </c>
      <c r="I14" s="3" t="s">
        <v>1193</v>
      </c>
      <c r="J14" s="3" t="s">
        <v>1193</v>
      </c>
      <c r="K14" s="5" t="s">
        <v>1761</v>
      </c>
      <c r="L14" s="6" t="s">
        <v>1762</v>
      </c>
      <c r="M14" s="5" t="s">
        <v>1376</v>
      </c>
      <c r="N14" s="5" t="s">
        <v>3003</v>
      </c>
      <c r="O14" s="11" t="s">
        <v>3005</v>
      </c>
      <c r="P14" s="11" t="s">
        <v>3030</v>
      </c>
      <c r="Q14" s="5" t="s">
        <v>1763</v>
      </c>
      <c r="R14" s="7"/>
      <c r="S14" s="5" t="s">
        <v>1764</v>
      </c>
      <c r="T14" s="20" t="s">
        <v>1765</v>
      </c>
      <c r="U14" s="11" t="s">
        <v>3452</v>
      </c>
      <c r="V14" s="7"/>
      <c r="W14" s="8" t="s">
        <v>97</v>
      </c>
      <c r="X14" s="3" t="s">
        <v>33</v>
      </c>
      <c r="Y14" s="8" t="s">
        <v>97</v>
      </c>
      <c r="Z14" s="3" t="s">
        <v>96</v>
      </c>
      <c r="AA14" s="8" t="s">
        <v>594</v>
      </c>
      <c r="AB14" s="3" t="s">
        <v>2801</v>
      </c>
      <c r="AC14" s="3" t="s">
        <v>21</v>
      </c>
      <c r="AD14" s="3" t="s">
        <v>21</v>
      </c>
      <c r="AE14" s="7"/>
      <c r="AF14" s="3" t="s">
        <v>21</v>
      </c>
      <c r="AG14" s="3"/>
      <c r="AH14" s="3" t="s">
        <v>27</v>
      </c>
      <c r="AI14" s="3" t="s">
        <v>28</v>
      </c>
      <c r="AJ14" s="3" t="s">
        <v>3528</v>
      </c>
      <c r="AK14" s="9" t="s">
        <v>3516</v>
      </c>
      <c r="AL14" s="14" t="s">
        <v>4540</v>
      </c>
      <c r="AM14" s="14" t="s">
        <v>2783</v>
      </c>
      <c r="AN14" s="14" t="s">
        <v>4541</v>
      </c>
      <c r="AO14" s="14" t="s">
        <v>4317</v>
      </c>
      <c r="AP14" s="11" t="s">
        <v>1220</v>
      </c>
      <c r="AQ14" s="9" t="s">
        <v>4542</v>
      </c>
      <c r="AR14" s="11" t="s">
        <v>4519</v>
      </c>
      <c r="AS14" s="3"/>
      <c r="AT14" s="3"/>
      <c r="AU14" s="3"/>
      <c r="AV14" s="3"/>
      <c r="AW14" s="3"/>
      <c r="AX14" s="14" t="s">
        <v>4503</v>
      </c>
      <c r="AY14" s="14" t="s">
        <v>4543</v>
      </c>
      <c r="AZ14" s="14" t="s">
        <v>4544</v>
      </c>
      <c r="BA14" s="11" t="s">
        <v>1210</v>
      </c>
      <c r="BB14" s="11" t="s">
        <v>1210</v>
      </c>
      <c r="BC14" s="9" t="s">
        <v>4545</v>
      </c>
      <c r="BD14" s="3" t="s">
        <v>3530</v>
      </c>
      <c r="BE14" s="14" t="s">
        <v>4546</v>
      </c>
      <c r="BF14" s="14" t="s">
        <v>4547</v>
      </c>
      <c r="BG14" s="11" t="s">
        <v>5285</v>
      </c>
      <c r="BH14" s="3" t="s">
        <v>107</v>
      </c>
      <c r="BI14" s="9" t="s">
        <v>3967</v>
      </c>
      <c r="BJ14" s="3" t="s">
        <v>3979</v>
      </c>
      <c r="BK14" s="3" t="s">
        <v>21</v>
      </c>
      <c r="BL14" s="3"/>
      <c r="BM14" s="3"/>
      <c r="BN14" s="3" t="s">
        <v>21</v>
      </c>
      <c r="BO14" s="3"/>
      <c r="BP14" s="3"/>
      <c r="BQ14" s="32" t="s">
        <v>4548</v>
      </c>
    </row>
    <row r="15" spans="1:69" ht="93.6" x14ac:dyDescent="0.3">
      <c r="A15" s="14" t="s">
        <v>968</v>
      </c>
      <c r="B15" s="2" t="s">
        <v>559</v>
      </c>
      <c r="C15" s="11" t="s">
        <v>1176</v>
      </c>
      <c r="D15" s="11"/>
      <c r="E15" s="11" t="s">
        <v>1176</v>
      </c>
      <c r="F15" s="3" t="s">
        <v>52</v>
      </c>
      <c r="G15" s="3" t="s">
        <v>1242</v>
      </c>
      <c r="H15" s="3" t="s">
        <v>560</v>
      </c>
      <c r="I15" s="3" t="s">
        <v>1193</v>
      </c>
      <c r="J15" s="3" t="s">
        <v>1193</v>
      </c>
      <c r="K15" s="5" t="s">
        <v>1794</v>
      </c>
      <c r="L15" s="6" t="s">
        <v>1795</v>
      </c>
      <c r="M15" s="5" t="s">
        <v>1376</v>
      </c>
      <c r="N15" s="5" t="s">
        <v>3003</v>
      </c>
      <c r="O15" s="11" t="s">
        <v>2844</v>
      </c>
      <c r="P15" s="11" t="s">
        <v>3183</v>
      </c>
      <c r="Q15" s="5" t="s">
        <v>1796</v>
      </c>
      <c r="R15" s="7"/>
      <c r="S15" s="5" t="s">
        <v>1797</v>
      </c>
      <c r="T15" s="20" t="s">
        <v>1798</v>
      </c>
      <c r="U15" s="11" t="s">
        <v>3453</v>
      </c>
      <c r="V15" s="7"/>
      <c r="W15" s="8" t="s">
        <v>97</v>
      </c>
      <c r="X15" s="3" t="s">
        <v>33</v>
      </c>
      <c r="Y15" s="8" t="s">
        <v>97</v>
      </c>
      <c r="Z15" s="3" t="s">
        <v>96</v>
      </c>
      <c r="AA15" s="8" t="s">
        <v>119</v>
      </c>
      <c r="AB15" s="3" t="s">
        <v>2801</v>
      </c>
      <c r="AC15" s="3" t="s">
        <v>21</v>
      </c>
      <c r="AD15" s="3" t="s">
        <v>21</v>
      </c>
      <c r="AE15" s="7"/>
      <c r="AF15" s="3" t="s">
        <v>21</v>
      </c>
      <c r="AG15" s="3"/>
      <c r="AH15" s="3" t="s">
        <v>27</v>
      </c>
      <c r="AI15" s="3" t="s">
        <v>28</v>
      </c>
      <c r="AJ15" s="3" t="s">
        <v>3528</v>
      </c>
      <c r="AK15" s="9" t="s">
        <v>4300</v>
      </c>
      <c r="AL15" s="14" t="s">
        <v>4549</v>
      </c>
      <c r="AM15" s="9" t="s">
        <v>4550</v>
      </c>
      <c r="AN15" s="14" t="s">
        <v>4551</v>
      </c>
      <c r="AO15" s="11" t="s">
        <v>3710</v>
      </c>
      <c r="AP15" s="9" t="s">
        <v>4552</v>
      </c>
      <c r="AQ15" s="9" t="s">
        <v>4553</v>
      </c>
      <c r="AR15" s="9" t="s">
        <v>4554</v>
      </c>
      <c r="AS15" s="3"/>
      <c r="AT15" s="3"/>
      <c r="AU15" s="3"/>
      <c r="AV15" s="3"/>
      <c r="AW15" s="3"/>
      <c r="AX15" s="14" t="s">
        <v>4503</v>
      </c>
      <c r="AY15" s="14" t="s">
        <v>4555</v>
      </c>
      <c r="AZ15" s="14" t="s">
        <v>4556</v>
      </c>
      <c r="BA15" s="11" t="s">
        <v>1210</v>
      </c>
      <c r="BB15" s="11" t="s">
        <v>1210</v>
      </c>
      <c r="BC15" s="14" t="s">
        <v>3854</v>
      </c>
      <c r="BD15" s="11" t="s">
        <v>32</v>
      </c>
      <c r="BE15" s="14" t="s">
        <v>4557</v>
      </c>
      <c r="BF15" s="14" t="s">
        <v>4558</v>
      </c>
      <c r="BG15" s="11" t="s">
        <v>32</v>
      </c>
      <c r="BH15" s="3" t="s">
        <v>107</v>
      </c>
      <c r="BI15" s="9" t="s">
        <v>3967</v>
      </c>
      <c r="BJ15" s="3" t="s">
        <v>3979</v>
      </c>
      <c r="BK15" s="3" t="s">
        <v>21</v>
      </c>
      <c r="BL15" s="3"/>
      <c r="BM15" s="3"/>
      <c r="BN15" s="3" t="s">
        <v>21</v>
      </c>
      <c r="BO15" s="3"/>
      <c r="BP15" s="3"/>
      <c r="BQ15" s="32" t="s">
        <v>4559</v>
      </c>
    </row>
    <row r="16" spans="1:69" ht="78" x14ac:dyDescent="0.3">
      <c r="A16" s="14" t="s">
        <v>969</v>
      </c>
      <c r="B16" s="15" t="s">
        <v>1221</v>
      </c>
      <c r="C16" s="11" t="s">
        <v>1176</v>
      </c>
      <c r="D16" s="11"/>
      <c r="E16" s="11" t="s">
        <v>1176</v>
      </c>
      <c r="F16" s="11" t="s">
        <v>52</v>
      </c>
      <c r="G16" s="11" t="s">
        <v>3184</v>
      </c>
      <c r="H16" s="14" t="s">
        <v>2982</v>
      </c>
      <c r="I16" s="11" t="s">
        <v>1193</v>
      </c>
      <c r="J16" s="3" t="s">
        <v>1193</v>
      </c>
      <c r="K16" s="18" t="s">
        <v>1912</v>
      </c>
      <c r="L16" s="18" t="s">
        <v>1913</v>
      </c>
      <c r="M16" s="19" t="s">
        <v>1914</v>
      </c>
      <c r="N16" s="19" t="s">
        <v>3003</v>
      </c>
      <c r="O16" s="11" t="s">
        <v>2844</v>
      </c>
      <c r="P16" s="11" t="s">
        <v>3184</v>
      </c>
      <c r="Q16" s="19" t="s">
        <v>1915</v>
      </c>
      <c r="R16" s="7"/>
      <c r="S16" s="18" t="s">
        <v>1916</v>
      </c>
      <c r="T16" s="20" t="s">
        <v>1917</v>
      </c>
      <c r="U16" s="11" t="e">
        <v>#N/A</v>
      </c>
      <c r="V16" s="7"/>
      <c r="W16" s="14" t="s">
        <v>1216</v>
      </c>
      <c r="X16" s="11" t="s">
        <v>33</v>
      </c>
      <c r="Y16" s="14" t="s">
        <v>1216</v>
      </c>
      <c r="Z16" s="3" t="s">
        <v>96</v>
      </c>
      <c r="AA16" s="14" t="s">
        <v>1216</v>
      </c>
      <c r="AB16" s="3" t="s">
        <v>2801</v>
      </c>
      <c r="AC16" s="11"/>
      <c r="AD16" s="11"/>
      <c r="AE16" s="7"/>
      <c r="AF16" s="11"/>
      <c r="AG16" s="11"/>
      <c r="AH16" s="17" t="s">
        <v>27</v>
      </c>
      <c r="AI16" s="11" t="s">
        <v>28</v>
      </c>
      <c r="AJ16" s="3" t="s">
        <v>3528</v>
      </c>
      <c r="AK16" s="9" t="s">
        <v>3516</v>
      </c>
      <c r="AL16" s="14" t="s">
        <v>4507</v>
      </c>
      <c r="AM16" s="14" t="s">
        <v>4508</v>
      </c>
      <c r="AN16" s="14" t="s">
        <v>4509</v>
      </c>
      <c r="AO16" s="11" t="s">
        <v>3710</v>
      </c>
      <c r="AP16" s="11" t="s">
        <v>1220</v>
      </c>
      <c r="AQ16" s="14" t="s">
        <v>4510</v>
      </c>
      <c r="AR16" s="11" t="s">
        <v>4197</v>
      </c>
      <c r="AS16" s="11"/>
      <c r="AT16" s="11"/>
      <c r="AU16" s="11"/>
      <c r="AV16" s="11"/>
      <c r="AW16" s="11"/>
      <c r="AX16" s="14" t="s">
        <v>4503</v>
      </c>
      <c r="AY16" s="14" t="s">
        <v>4511</v>
      </c>
      <c r="AZ16" s="14" t="s">
        <v>4512</v>
      </c>
      <c r="BA16" s="11" t="s">
        <v>1210</v>
      </c>
      <c r="BB16" s="11" t="s">
        <v>1210</v>
      </c>
      <c r="BC16" s="14" t="s">
        <v>3854</v>
      </c>
      <c r="BD16" s="11" t="s">
        <v>32</v>
      </c>
      <c r="BE16" s="14" t="s">
        <v>4513</v>
      </c>
      <c r="BF16" s="14" t="s">
        <v>4514</v>
      </c>
      <c r="BG16" s="11" t="s">
        <v>32</v>
      </c>
      <c r="BH16" s="31" t="s">
        <v>107</v>
      </c>
      <c r="BI16" s="11"/>
      <c r="BJ16" s="11"/>
      <c r="BK16" s="11"/>
      <c r="BL16" s="11"/>
      <c r="BM16" s="11"/>
      <c r="BN16" s="11"/>
      <c r="BO16" s="11"/>
      <c r="BP16" s="11"/>
      <c r="BQ16" s="15"/>
    </row>
    <row r="17" spans="1:69" ht="93.6" x14ac:dyDescent="0.3">
      <c r="A17" s="14" t="s">
        <v>970</v>
      </c>
      <c r="B17" s="15" t="s">
        <v>1218</v>
      </c>
      <c r="C17" s="11" t="s">
        <v>1176</v>
      </c>
      <c r="D17" s="11"/>
      <c r="E17" s="11" t="s">
        <v>1176</v>
      </c>
      <c r="F17" s="11" t="s">
        <v>52</v>
      </c>
      <c r="G17" s="11" t="s">
        <v>3488</v>
      </c>
      <c r="H17" s="14" t="s">
        <v>1219</v>
      </c>
      <c r="I17" s="11" t="s">
        <v>1193</v>
      </c>
      <c r="J17" s="3" t="s">
        <v>1193</v>
      </c>
      <c r="K17" s="18" t="s">
        <v>2475</v>
      </c>
      <c r="L17" s="18" t="s">
        <v>2476</v>
      </c>
      <c r="M17" s="19" t="s">
        <v>1376</v>
      </c>
      <c r="N17" s="19" t="s">
        <v>3003</v>
      </c>
      <c r="O17" s="11" t="s">
        <v>2844</v>
      </c>
      <c r="P17" s="11" t="s">
        <v>3185</v>
      </c>
      <c r="Q17" s="19" t="s">
        <v>2477</v>
      </c>
      <c r="R17" s="7"/>
      <c r="S17" s="18" t="s">
        <v>2478</v>
      </c>
      <c r="T17" s="20" t="s">
        <v>2479</v>
      </c>
      <c r="U17" s="11" t="e">
        <v>#N/A</v>
      </c>
      <c r="V17" s="7"/>
      <c r="W17" s="14" t="s">
        <v>1216</v>
      </c>
      <c r="X17" s="11" t="s">
        <v>33</v>
      </c>
      <c r="Y17" s="14" t="s">
        <v>1216</v>
      </c>
      <c r="Z17" s="3" t="s">
        <v>96</v>
      </c>
      <c r="AA17" s="14" t="s">
        <v>1216</v>
      </c>
      <c r="AB17" s="3" t="s">
        <v>2801</v>
      </c>
      <c r="AC17" s="11"/>
      <c r="AD17" s="11"/>
      <c r="AE17" s="7"/>
      <c r="AF17" s="11"/>
      <c r="AG17" s="11"/>
      <c r="AH17" s="17" t="s">
        <v>27</v>
      </c>
      <c r="AI17" s="11" t="s">
        <v>28</v>
      </c>
      <c r="AJ17" s="3" t="s">
        <v>3528</v>
      </c>
      <c r="AK17" s="9" t="s">
        <v>3516</v>
      </c>
      <c r="AL17" s="14" t="s">
        <v>4499</v>
      </c>
      <c r="AM17" s="14" t="s">
        <v>4500</v>
      </c>
      <c r="AN17" s="14" t="s">
        <v>4501</v>
      </c>
      <c r="AO17" s="11" t="s">
        <v>3710</v>
      </c>
      <c r="AP17" s="11" t="s">
        <v>1220</v>
      </c>
      <c r="AQ17" s="14" t="s">
        <v>4502</v>
      </c>
      <c r="AR17" s="11" t="s">
        <v>4427</v>
      </c>
      <c r="AS17" s="11"/>
      <c r="AT17" s="11"/>
      <c r="AU17" s="11"/>
      <c r="AV17" s="11"/>
      <c r="AW17" s="11"/>
      <c r="AX17" s="14" t="s">
        <v>4503</v>
      </c>
      <c r="AY17" s="14" t="s">
        <v>4504</v>
      </c>
      <c r="AZ17" s="14" t="s">
        <v>4505</v>
      </c>
      <c r="BA17" s="11" t="s">
        <v>1210</v>
      </c>
      <c r="BB17" s="11" t="s">
        <v>1210</v>
      </c>
      <c r="BC17" s="11" t="s">
        <v>32</v>
      </c>
      <c r="BD17" s="11" t="s">
        <v>32</v>
      </c>
      <c r="BE17" s="14" t="s">
        <v>4506</v>
      </c>
      <c r="BF17" s="11" t="s">
        <v>4239</v>
      </c>
      <c r="BG17" s="34" t="s">
        <v>32</v>
      </c>
      <c r="BH17" s="31" t="s">
        <v>107</v>
      </c>
      <c r="BI17" s="11"/>
      <c r="BJ17" s="11"/>
      <c r="BK17" s="11"/>
      <c r="BL17" s="11"/>
      <c r="BM17" s="11"/>
      <c r="BN17" s="11"/>
      <c r="BO17" s="11"/>
      <c r="BP17" s="11"/>
      <c r="BQ17" s="15"/>
    </row>
    <row r="18" spans="1:69" ht="78" x14ac:dyDescent="0.3">
      <c r="A18" s="14" t="s">
        <v>971</v>
      </c>
      <c r="B18" s="2" t="s">
        <v>704</v>
      </c>
      <c r="C18" s="11" t="s">
        <v>1176</v>
      </c>
      <c r="D18" s="11"/>
      <c r="E18" s="11" t="s">
        <v>1176</v>
      </c>
      <c r="F18" s="3" t="s">
        <v>52</v>
      </c>
      <c r="G18" s="3" t="s">
        <v>1276</v>
      </c>
      <c r="H18" s="3" t="s">
        <v>705</v>
      </c>
      <c r="I18" s="3" t="s">
        <v>1193</v>
      </c>
      <c r="J18" s="3" t="s">
        <v>1193</v>
      </c>
      <c r="K18" s="5" t="s">
        <v>2590</v>
      </c>
      <c r="L18" s="6" t="s">
        <v>2591</v>
      </c>
      <c r="M18" s="5" t="s">
        <v>1376</v>
      </c>
      <c r="N18" s="5" t="s">
        <v>3003</v>
      </c>
      <c r="O18" s="11" t="s">
        <v>2844</v>
      </c>
      <c r="P18" s="11" t="s">
        <v>3178</v>
      </c>
      <c r="Q18" s="5" t="s">
        <v>2592</v>
      </c>
      <c r="R18" s="7"/>
      <c r="S18" s="5" t="s">
        <v>2593</v>
      </c>
      <c r="T18" s="5" t="s">
        <v>2594</v>
      </c>
      <c r="U18" s="11" t="s">
        <v>3454</v>
      </c>
      <c r="V18" s="7"/>
      <c r="W18" s="8" t="s">
        <v>97</v>
      </c>
      <c r="X18" s="3" t="s">
        <v>33</v>
      </c>
      <c r="Y18" s="8" t="s">
        <v>97</v>
      </c>
      <c r="Z18" s="3" t="s">
        <v>96</v>
      </c>
      <c r="AA18" s="8" t="s">
        <v>97</v>
      </c>
      <c r="AB18" s="3" t="s">
        <v>2801</v>
      </c>
      <c r="AC18" s="3" t="s">
        <v>21</v>
      </c>
      <c r="AD18" s="3" t="s">
        <v>21</v>
      </c>
      <c r="AE18" s="7"/>
      <c r="AF18" s="3" t="s">
        <v>21</v>
      </c>
      <c r="AG18" s="3"/>
      <c r="AH18" s="3" t="s">
        <v>27</v>
      </c>
      <c r="AI18" s="3" t="s">
        <v>28</v>
      </c>
      <c r="AJ18" s="3" t="s">
        <v>3528</v>
      </c>
      <c r="AK18" s="9" t="s">
        <v>3516</v>
      </c>
      <c r="AL18" s="14" t="s">
        <v>4499</v>
      </c>
      <c r="AM18" s="14" t="s">
        <v>4596</v>
      </c>
      <c r="AN18" s="14" t="s">
        <v>4597</v>
      </c>
      <c r="AO18" s="11" t="s">
        <v>3710</v>
      </c>
      <c r="AP18" s="11" t="s">
        <v>1220</v>
      </c>
      <c r="AQ18" s="9" t="s">
        <v>4598</v>
      </c>
      <c r="AR18" s="11" t="s">
        <v>4427</v>
      </c>
      <c r="AS18" s="3"/>
      <c r="AT18" s="3"/>
      <c r="AU18" s="3"/>
      <c r="AV18" s="3"/>
      <c r="AW18" s="3"/>
      <c r="AX18" s="14" t="s">
        <v>4503</v>
      </c>
      <c r="AY18" s="14" t="s">
        <v>4599</v>
      </c>
      <c r="AZ18" s="14" t="s">
        <v>4600</v>
      </c>
      <c r="BA18" s="11" t="s">
        <v>1210</v>
      </c>
      <c r="BB18" s="11" t="s">
        <v>1210</v>
      </c>
      <c r="BC18" s="9" t="s">
        <v>4601</v>
      </c>
      <c r="BD18" s="3" t="s">
        <v>32</v>
      </c>
      <c r="BE18" s="14" t="s">
        <v>4602</v>
      </c>
      <c r="BF18" s="14" t="s">
        <v>4603</v>
      </c>
      <c r="BG18" s="3" t="s">
        <v>32</v>
      </c>
      <c r="BH18" s="3" t="s">
        <v>107</v>
      </c>
      <c r="BI18" s="9" t="s">
        <v>3919</v>
      </c>
      <c r="BJ18" s="3" t="s">
        <v>3979</v>
      </c>
      <c r="BK18" s="3" t="s">
        <v>21</v>
      </c>
      <c r="BL18" s="3"/>
      <c r="BM18" s="3"/>
      <c r="BN18" s="3" t="s">
        <v>21</v>
      </c>
      <c r="BO18" s="3"/>
      <c r="BP18" s="3"/>
      <c r="BQ18" s="32" t="s">
        <v>3788</v>
      </c>
    </row>
    <row r="19" spans="1:69" ht="88.2" customHeight="1" x14ac:dyDescent="0.3">
      <c r="A19" s="14" t="s">
        <v>972</v>
      </c>
      <c r="B19" s="2" t="s">
        <v>2703</v>
      </c>
      <c r="C19" s="11" t="s">
        <v>1176</v>
      </c>
      <c r="D19" s="11"/>
      <c r="E19" s="11" t="s">
        <v>1176</v>
      </c>
      <c r="F19" s="3" t="s">
        <v>19</v>
      </c>
      <c r="G19" s="3" t="s">
        <v>1277</v>
      </c>
      <c r="H19" s="9" t="s">
        <v>2707</v>
      </c>
      <c r="I19" s="3" t="s">
        <v>1193</v>
      </c>
      <c r="J19" s="3" t="s">
        <v>1193</v>
      </c>
      <c r="K19" s="10" t="s">
        <v>2704</v>
      </c>
      <c r="L19" s="13" t="s">
        <v>2910</v>
      </c>
      <c r="M19" s="5" t="s">
        <v>1376</v>
      </c>
      <c r="N19" s="5" t="s">
        <v>3003</v>
      </c>
      <c r="O19" s="11" t="s">
        <v>2844</v>
      </c>
      <c r="P19" s="11" t="s">
        <v>3070</v>
      </c>
      <c r="Q19" s="5" t="s">
        <v>2705</v>
      </c>
      <c r="R19" s="7"/>
      <c r="S19" s="10" t="s">
        <v>2706</v>
      </c>
      <c r="T19" s="20"/>
      <c r="U19" s="11" t="e">
        <v>#N/A</v>
      </c>
      <c r="V19" s="7"/>
      <c r="W19" s="12" t="s">
        <v>2678</v>
      </c>
      <c r="X19" s="3" t="s">
        <v>33</v>
      </c>
      <c r="Y19" s="12" t="s">
        <v>2678</v>
      </c>
      <c r="Z19" s="3" t="s">
        <v>96</v>
      </c>
      <c r="AA19" s="12" t="s">
        <v>2678</v>
      </c>
      <c r="AB19" s="3" t="s">
        <v>2801</v>
      </c>
      <c r="AC19" s="3"/>
      <c r="AD19" s="3"/>
      <c r="AE19" s="7"/>
      <c r="AF19" s="3"/>
      <c r="AG19" s="3"/>
      <c r="AH19" s="3" t="s">
        <v>27</v>
      </c>
      <c r="AI19" s="3" t="s">
        <v>28</v>
      </c>
      <c r="AJ19" s="3" t="s">
        <v>3528</v>
      </c>
      <c r="AK19" s="9" t="s">
        <v>3516</v>
      </c>
      <c r="AL19" s="9" t="s">
        <v>102</v>
      </c>
      <c r="AM19" s="3" t="s">
        <v>2783</v>
      </c>
      <c r="AN19" s="14" t="s">
        <v>4592</v>
      </c>
      <c r="AO19" s="11" t="s">
        <v>3710</v>
      </c>
      <c r="AP19" s="9" t="s">
        <v>2687</v>
      </c>
      <c r="AQ19" s="9" t="s">
        <v>4593</v>
      </c>
      <c r="AR19" s="11" t="s">
        <v>4427</v>
      </c>
      <c r="AS19" s="3"/>
      <c r="AT19" s="3"/>
      <c r="AU19" s="3"/>
      <c r="AV19" s="3"/>
      <c r="AW19" s="3"/>
      <c r="AX19" s="14" t="s">
        <v>4503</v>
      </c>
      <c r="AY19" s="14" t="s">
        <v>4594</v>
      </c>
      <c r="AZ19" s="14" t="s">
        <v>4595</v>
      </c>
      <c r="BA19" s="11" t="s">
        <v>1210</v>
      </c>
      <c r="BB19" s="11" t="s">
        <v>1210</v>
      </c>
      <c r="BC19" s="3" t="s">
        <v>2708</v>
      </c>
      <c r="BD19" s="3" t="s">
        <v>48</v>
      </c>
      <c r="BE19" s="14" t="s">
        <v>3490</v>
      </c>
      <c r="BF19" s="11" t="s">
        <v>3850</v>
      </c>
      <c r="BG19" s="3" t="s">
        <v>48</v>
      </c>
      <c r="BH19" s="3"/>
      <c r="BI19" s="3"/>
      <c r="BJ19" s="3"/>
      <c r="BK19" s="3"/>
      <c r="BL19" s="3"/>
      <c r="BM19" s="3"/>
      <c r="BN19" s="3"/>
      <c r="BO19" s="3"/>
      <c r="BP19" s="3"/>
      <c r="BQ19" s="32"/>
    </row>
    <row r="20" spans="1:69" ht="62.4" x14ac:dyDescent="0.3">
      <c r="A20" s="14" t="s">
        <v>973</v>
      </c>
      <c r="B20" s="15" t="s">
        <v>1222</v>
      </c>
      <c r="C20" s="7" t="s">
        <v>3710</v>
      </c>
      <c r="D20" s="7"/>
      <c r="E20" s="7" t="s">
        <v>3710</v>
      </c>
      <c r="F20" s="11" t="s">
        <v>52</v>
      </c>
      <c r="G20" s="11" t="s">
        <v>1249</v>
      </c>
      <c r="H20" s="14" t="s">
        <v>1223</v>
      </c>
      <c r="I20" s="11" t="s">
        <v>1193</v>
      </c>
      <c r="J20" s="11" t="s">
        <v>1193</v>
      </c>
      <c r="K20" s="18" t="s">
        <v>2067</v>
      </c>
      <c r="L20" s="18" t="s">
        <v>2068</v>
      </c>
      <c r="M20" s="19" t="s">
        <v>2069</v>
      </c>
      <c r="N20" s="5" t="s">
        <v>3003</v>
      </c>
      <c r="O20" s="11" t="e">
        <v>#N/A</v>
      </c>
      <c r="P20" s="11" t="e">
        <v>#N/A</v>
      </c>
      <c r="Q20" s="19" t="s">
        <v>2070</v>
      </c>
      <c r="R20" s="7"/>
      <c r="S20" s="18" t="s">
        <v>2071</v>
      </c>
      <c r="T20" s="20" t="s">
        <v>2072</v>
      </c>
      <c r="U20" s="11" t="e">
        <v>#N/A</v>
      </c>
      <c r="V20" s="7"/>
      <c r="W20" s="14" t="s">
        <v>1224</v>
      </c>
      <c r="X20" s="3" t="s">
        <v>33</v>
      </c>
      <c r="Y20" s="14" t="s">
        <v>1224</v>
      </c>
      <c r="Z20" s="3" t="s">
        <v>96</v>
      </c>
      <c r="AA20" s="14" t="s">
        <v>1224</v>
      </c>
      <c r="AB20" s="3" t="s">
        <v>2801</v>
      </c>
      <c r="AC20" s="3" t="s">
        <v>3525</v>
      </c>
      <c r="AD20" s="11"/>
      <c r="AE20" s="7"/>
      <c r="AF20" s="11"/>
      <c r="AG20" s="11"/>
      <c r="AH20" s="17" t="s">
        <v>27</v>
      </c>
      <c r="AI20" s="11" t="s">
        <v>28</v>
      </c>
      <c r="AJ20" s="3" t="s">
        <v>3528</v>
      </c>
      <c r="AK20" s="3"/>
      <c r="AL20" s="14" t="s">
        <v>220</v>
      </c>
      <c r="AM20" s="11" t="s">
        <v>2783</v>
      </c>
      <c r="AN20" s="11"/>
      <c r="AO20" s="11"/>
      <c r="AP20" s="11" t="s">
        <v>2780</v>
      </c>
      <c r="AQ20" s="11"/>
      <c r="AR20" s="11"/>
      <c r="AS20" s="11"/>
      <c r="AT20" s="11"/>
      <c r="AU20" s="11"/>
      <c r="AV20" s="11"/>
      <c r="AW20" s="11"/>
      <c r="AX20" s="3" t="s">
        <v>1339</v>
      </c>
      <c r="AY20" s="4"/>
      <c r="AZ20" s="4"/>
      <c r="BA20" s="3"/>
      <c r="BB20" s="3"/>
      <c r="BC20" s="4"/>
      <c r="BD20" s="3" t="s">
        <v>32</v>
      </c>
      <c r="BE20" s="4"/>
      <c r="BF20" s="4"/>
      <c r="BG20" s="1"/>
      <c r="BH20" s="3" t="s">
        <v>107</v>
      </c>
      <c r="BI20" s="14" t="s">
        <v>5156</v>
      </c>
      <c r="BJ20" s="11" t="s">
        <v>3979</v>
      </c>
      <c r="BK20" s="11"/>
      <c r="BL20" s="11"/>
      <c r="BM20" s="11"/>
      <c r="BN20" s="11"/>
      <c r="BO20" s="11"/>
      <c r="BP20" s="11"/>
      <c r="BQ20" s="15"/>
    </row>
    <row r="22" spans="1:69" s="165" customFormat="1" ht="31.2" customHeight="1" x14ac:dyDescent="0.25">
      <c r="A22" s="220" t="s">
        <v>5243</v>
      </c>
      <c r="B22" s="226" t="s">
        <v>1192</v>
      </c>
      <c r="C22" s="226" t="s">
        <v>5244</v>
      </c>
      <c r="D22" s="220" t="s">
        <v>5245</v>
      </c>
      <c r="E22" s="220"/>
      <c r="F22" s="220"/>
      <c r="G22" s="220"/>
      <c r="H22" s="220"/>
      <c r="I22" s="220" t="s">
        <v>5246</v>
      </c>
      <c r="J22" s="220" t="s">
        <v>3753</v>
      </c>
      <c r="K22" s="220"/>
      <c r="L22" s="220"/>
      <c r="M22" s="220"/>
      <c r="N22" s="220"/>
      <c r="O22" s="220"/>
      <c r="P22" s="220" t="s">
        <v>5247</v>
      </c>
      <c r="Q22" s="220"/>
      <c r="R22" s="220"/>
      <c r="S22" s="220"/>
      <c r="T22" s="220"/>
      <c r="U22" s="220"/>
      <c r="V22" s="220"/>
      <c r="W22" s="220"/>
      <c r="X22" s="220"/>
      <c r="Y22" s="220" t="s">
        <v>5248</v>
      </c>
      <c r="Z22" s="220"/>
      <c r="AA22" s="220"/>
      <c r="AB22" s="220"/>
      <c r="AC22" s="220"/>
      <c r="AD22" s="220"/>
      <c r="AE22" s="220"/>
      <c r="AF22" s="220"/>
      <c r="AG22" s="220"/>
      <c r="AH22" s="220"/>
      <c r="AI22" s="220" t="s">
        <v>5249</v>
      </c>
      <c r="AJ22" s="220"/>
      <c r="AK22" s="220"/>
      <c r="AL22" s="220" t="s">
        <v>5250</v>
      </c>
      <c r="AM22" s="220"/>
      <c r="AN22" s="220" t="s">
        <v>5251</v>
      </c>
      <c r="AO22" s="220" t="s">
        <v>52</v>
      </c>
    </row>
    <row r="23" spans="1:69" s="165" customFormat="1" ht="75.599999999999994" customHeight="1" x14ac:dyDescent="0.25">
      <c r="A23" s="220"/>
      <c r="B23" s="227"/>
      <c r="C23" s="227"/>
      <c r="D23" s="164" t="s">
        <v>5252</v>
      </c>
      <c r="E23" s="164" t="s">
        <v>5253</v>
      </c>
      <c r="F23" s="164" t="s">
        <v>5254</v>
      </c>
      <c r="G23" s="164" t="s">
        <v>3522</v>
      </c>
      <c r="H23" s="164" t="s">
        <v>3525</v>
      </c>
      <c r="I23" s="220"/>
      <c r="J23" s="164" t="s">
        <v>29</v>
      </c>
      <c r="K23" s="164" t="s">
        <v>35</v>
      </c>
      <c r="L23" s="164" t="s">
        <v>74</v>
      </c>
      <c r="M23" s="164" t="s">
        <v>144</v>
      </c>
      <c r="N23" s="164" t="s">
        <v>45</v>
      </c>
      <c r="O23" s="164" t="s">
        <v>5255</v>
      </c>
      <c r="P23" s="164" t="s">
        <v>1339</v>
      </c>
      <c r="Q23" s="164" t="s">
        <v>1217</v>
      </c>
      <c r="R23" s="164" t="s">
        <v>3526</v>
      </c>
      <c r="S23" s="164" t="s">
        <v>3527</v>
      </c>
      <c r="T23" s="164" t="s">
        <v>3498</v>
      </c>
      <c r="U23" s="164" t="s">
        <v>3528</v>
      </c>
      <c r="V23" s="164" t="s">
        <v>1210</v>
      </c>
      <c r="W23" s="164" t="s">
        <v>2738</v>
      </c>
      <c r="X23" s="164" t="s">
        <v>5256</v>
      </c>
      <c r="Y23" s="164" t="s">
        <v>1339</v>
      </c>
      <c r="Z23" s="164" t="s">
        <v>1217</v>
      </c>
      <c r="AA23" s="164" t="s">
        <v>2688</v>
      </c>
      <c r="AB23" s="164" t="s">
        <v>3526</v>
      </c>
      <c r="AC23" s="164" t="s">
        <v>3527</v>
      </c>
      <c r="AD23" s="164" t="s">
        <v>3498</v>
      </c>
      <c r="AE23" s="164" t="s">
        <v>3528</v>
      </c>
      <c r="AF23" s="164" t="s">
        <v>32</v>
      </c>
      <c r="AG23" s="164" t="s">
        <v>48</v>
      </c>
      <c r="AH23" s="164" t="s">
        <v>3530</v>
      </c>
      <c r="AI23" s="164" t="s">
        <v>5257</v>
      </c>
      <c r="AJ23" s="164" t="s">
        <v>3526</v>
      </c>
      <c r="AK23" s="164" t="s">
        <v>5258</v>
      </c>
      <c r="AL23" s="164" t="s">
        <v>5259</v>
      </c>
      <c r="AM23" s="164" t="s">
        <v>5260</v>
      </c>
      <c r="AN23" s="220"/>
      <c r="AO23" s="220"/>
    </row>
    <row r="24" spans="1:69" s="148" customFormat="1" ht="52.8" customHeight="1" x14ac:dyDescent="0.25">
      <c r="A24" s="52"/>
      <c r="B24" s="149" t="s">
        <v>1193</v>
      </c>
      <c r="C24" s="164">
        <f t="shared" ref="C24" si="0">SUM(D24:H24)</f>
        <v>14</v>
      </c>
      <c r="D24" s="54">
        <f>SUM((COUNTIF($AB$7:$AB$40,"HT")+(COUNTIF($AB$7:$AB$40,"TK")+(COUNTIF($AB$7:$AB$40,"TP"))+(COUNTIF($AB$7:$AB$40,"TTT")))))</f>
        <v>1</v>
      </c>
      <c r="E24" s="54">
        <f>SUM((COUNTIF($AB$7:$AB$40,"PHT")+(COUNTIF($AB$7:$AB$40,"PK")+(COUNTIF($AB$7:$AB$40,"PTP"))+(COUNTIF($AB$7:$AB$40,"PTT")))))</f>
        <v>0</v>
      </c>
      <c r="F24" s="54">
        <f>SUM((COUNTIF($AB$7:$AB$40,"TBM")+(COUNTIF($AB$7:$AB$40,"TT"))))</f>
        <v>3</v>
      </c>
      <c r="G24" s="54">
        <f>COUNTIF($AB$7:$AB$40,"NV")</f>
        <v>0</v>
      </c>
      <c r="H24" s="54">
        <f>COUNTIF($AB$7:$AB$40,"GV")</f>
        <v>10</v>
      </c>
      <c r="I24" s="54">
        <f>COUNTIF($D$7:$D$40,"x")</f>
        <v>0</v>
      </c>
      <c r="J24" s="54">
        <f>COUNTIF($AJ$7:$AJ$40,"TS")</f>
        <v>1</v>
      </c>
      <c r="K24" s="54">
        <f>COUNTIF($AJ$7:$AJ$40,"THS")</f>
        <v>13</v>
      </c>
      <c r="L24" s="54">
        <f>COUNTIF($AJ$7:$AJ$40,"DH")</f>
        <v>0</v>
      </c>
      <c r="M24" s="54">
        <f>COUNTIF($AJ$7:$AJ$40,"CD")</f>
        <v>0</v>
      </c>
      <c r="N24" s="54">
        <f>COUNTIF($AJ$7:$AJ$20,"TC")</f>
        <v>0</v>
      </c>
      <c r="O24" s="54">
        <f>COUNTIF($AJ$7:$AJ$20,"")</f>
        <v>0</v>
      </c>
      <c r="P24" s="54">
        <f>COUNTIF($BA$7:$BA$40,"A")</f>
        <v>2</v>
      </c>
      <c r="Q24" s="54">
        <f>COUNTIF($BA$7:$BA$40,"B")</f>
        <v>2</v>
      </c>
      <c r="R24" s="54">
        <f>COUNTIF($BA$7:$BA$40,"TC")</f>
        <v>0</v>
      </c>
      <c r="S24" s="54">
        <f>COUNTIF($BA$7:$BA$40,"CD")</f>
        <v>0</v>
      </c>
      <c r="T24" s="54">
        <f>COUNTIF($BA$7:$BA$40,"DH")</f>
        <v>1</v>
      </c>
      <c r="U24" s="54">
        <f>COUNTIF($BA$7:$BA$40,"THS")</f>
        <v>0</v>
      </c>
      <c r="V24" s="54">
        <f>COUNTIF($BB$7:$BB$40,"IC3")</f>
        <v>9</v>
      </c>
      <c r="W24" s="54">
        <f>COUNTIF($BA$7:$BA$40,"UD CNTT CB")</f>
        <v>0</v>
      </c>
      <c r="X24" s="54">
        <f>COUNTIF($BA$7:$BA$40,"UD CNTT NC")</f>
        <v>0</v>
      </c>
      <c r="Y24" s="197">
        <f>SUM((COUNTIF($BG$7:$BG$40,"A"))+(COUNTIF($BG$7:$BG$40,"A1")))</f>
        <v>0</v>
      </c>
      <c r="Z24" s="197">
        <f>SUM((COUNTIF($BG$7:$BG$40,"B"))+(COUNTIF($BG$7:$BG$40,"A2")))</f>
        <v>1</v>
      </c>
      <c r="AA24" s="54">
        <f>COUNTIF($BG$7:$BG$40,"C")</f>
        <v>1</v>
      </c>
      <c r="AB24" s="54">
        <f>COUNTIF($BG$7:$BG$40,"TC")</f>
        <v>0</v>
      </c>
      <c r="AC24" s="54">
        <f>COUNTIF($BG$7:$BG$40,"CD")</f>
        <v>0</v>
      </c>
      <c r="AD24" s="54">
        <f>COUNTIF($BG$7:$BG$40,"DH")</f>
        <v>3</v>
      </c>
      <c r="AE24" s="54">
        <f>COUNTIF($BG$7:$BG$40,"THS")</f>
        <v>0</v>
      </c>
      <c r="AF24" s="54">
        <f>COUNTIF($BG$7:$BG$40,"B1")</f>
        <v>7</v>
      </c>
      <c r="AG24" s="54">
        <f>COUNTIF($BG$7:$BG$40,"B2")</f>
        <v>1</v>
      </c>
      <c r="AH24" s="54">
        <f>COUNTIF($BG$7:$BG$40,"C1")</f>
        <v>0</v>
      </c>
      <c r="AI24" s="54">
        <f>COUNTIF($BH$7:$BH$40,"Sơ cấp")</f>
        <v>9</v>
      </c>
      <c r="AJ24" s="54">
        <f>COUNTIF($BH$7:$BH$40,"Trung cấp")</f>
        <v>3</v>
      </c>
      <c r="AK24" s="54">
        <f>COUNTIF($BH$7:$BH$40,"Cao cấp")</f>
        <v>0</v>
      </c>
      <c r="AL24" s="54">
        <f>COUNTIF($X$7:$X$40,"Sở GDĐT TPHCM")</f>
        <v>14</v>
      </c>
      <c r="AM24" s="54">
        <f>COUNTIF($X$7:$X$40,"Trường CĐ Lý Tự Trọng TPHCM")</f>
        <v>0</v>
      </c>
      <c r="AN24" s="54">
        <f>COUNTIF($AG$7:$AG$40,"x")</f>
        <v>1</v>
      </c>
      <c r="AO24" s="54">
        <f>COUNTIF($F$7:$F$40,"Nữ")</f>
        <v>10</v>
      </c>
    </row>
    <row r="1283" spans="42:42" x14ac:dyDescent="0.3">
      <c r="AP1283" s="1">
        <f>COUNTIF(AJ7:AJ19,"Thạc sỹ")</f>
        <v>0</v>
      </c>
    </row>
  </sheetData>
  <autoFilter ref="A6:BQ20"/>
  <mergeCells count="59">
    <mergeCell ref="AO22:AO23"/>
    <mergeCell ref="A22:A23"/>
    <mergeCell ref="B22:B23"/>
    <mergeCell ref="C22:C23"/>
    <mergeCell ref="D22:H22"/>
    <mergeCell ref="I22:I23"/>
    <mergeCell ref="J22:O22"/>
    <mergeCell ref="P22:X22"/>
    <mergeCell ref="Y22:AH22"/>
    <mergeCell ref="AI22:AK22"/>
    <mergeCell ref="AL22:AM22"/>
    <mergeCell ref="AN22:AN23"/>
    <mergeCell ref="BQ5:BQ6"/>
    <mergeCell ref="AS5:AW5"/>
    <mergeCell ref="AX5:BA5"/>
    <mergeCell ref="BC5:BG5"/>
    <mergeCell ref="BH5:BJ5"/>
    <mergeCell ref="BK5:BM5"/>
    <mergeCell ref="BN5:BP5"/>
    <mergeCell ref="AP5:AR5"/>
    <mergeCell ref="Z5:Z6"/>
    <mergeCell ref="AA5:AA6"/>
    <mergeCell ref="AB5:AB6"/>
    <mergeCell ref="AC5:AC6"/>
    <mergeCell ref="AD5:AD6"/>
    <mergeCell ref="AE5:AE6"/>
    <mergeCell ref="AF5:AF6"/>
    <mergeCell ref="AG5:AG6"/>
    <mergeCell ref="AH5:AH6"/>
    <mergeCell ref="AI5:AI6"/>
    <mergeCell ref="AJ5:AO5"/>
    <mergeCell ref="Y5:Y6"/>
    <mergeCell ref="N5:N6"/>
    <mergeCell ref="O5:O6"/>
    <mergeCell ref="P5:P6"/>
    <mergeCell ref="Q5:Q6"/>
    <mergeCell ref="R5:R6"/>
    <mergeCell ref="S5:S6"/>
    <mergeCell ref="T5:T6"/>
    <mergeCell ref="U5:U6"/>
    <mergeCell ref="V5:V6"/>
    <mergeCell ref="W5:W6"/>
    <mergeCell ref="X5:X6"/>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85"/>
  <sheetViews>
    <sheetView topLeftCell="AI4" zoomScaleNormal="100" zoomScaleSheetLayoutView="90" workbookViewId="0">
      <pane ySplit="3" topLeftCell="A23" activePane="bottomLeft" state="frozen"/>
      <selection activeCell="A4" sqref="A4"/>
      <selection pane="bottomLeft" activeCell="B27" sqref="B27"/>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29"/>
      <c r="AL1" s="58"/>
      <c r="AM1" s="58"/>
      <c r="AN1" s="131"/>
      <c r="AO1" s="131"/>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29"/>
      <c r="B2" s="129"/>
      <c r="C2" s="129"/>
      <c r="D2" s="129"/>
      <c r="E2" s="129"/>
      <c r="F2" s="129"/>
      <c r="G2" s="129"/>
      <c r="H2" s="129"/>
      <c r="I2" s="129"/>
      <c r="J2" s="129"/>
      <c r="K2" s="129"/>
      <c r="L2" s="57"/>
      <c r="M2" s="57"/>
      <c r="AC2" s="130"/>
      <c r="AD2" s="130"/>
      <c r="AE2" s="130"/>
      <c r="AF2" s="130"/>
      <c r="AG2" s="130"/>
      <c r="AH2" s="130"/>
      <c r="AI2" s="130"/>
      <c r="AJ2" s="130"/>
      <c r="AK2" s="130"/>
      <c r="AL2" s="130"/>
      <c r="AM2" s="130"/>
      <c r="AN2" s="131"/>
      <c r="AO2" s="131"/>
      <c r="AP2" s="130"/>
      <c r="AQ2" s="130"/>
      <c r="AR2" s="130"/>
      <c r="AS2" s="130"/>
      <c r="AT2" s="130"/>
      <c r="AU2" s="130"/>
      <c r="AV2" s="130"/>
      <c r="AW2" s="130"/>
      <c r="AX2" s="130"/>
      <c r="AY2" s="131"/>
      <c r="AZ2" s="131"/>
      <c r="BA2" s="130"/>
      <c r="BB2" s="130"/>
      <c r="BD2" s="130"/>
      <c r="BE2" s="131"/>
      <c r="BF2" s="131"/>
      <c r="BG2" s="59"/>
      <c r="BH2" s="130"/>
      <c r="BI2" s="130"/>
      <c r="BJ2" s="130"/>
      <c r="BK2" s="130"/>
      <c r="BL2" s="130"/>
      <c r="BM2" s="130"/>
      <c r="BN2" s="130"/>
      <c r="BO2" s="130"/>
      <c r="BP2" s="130"/>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33"/>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34" t="s">
        <v>3533</v>
      </c>
      <c r="AK6" s="134" t="s">
        <v>12</v>
      </c>
      <c r="AL6" s="134" t="s">
        <v>13</v>
      </c>
      <c r="AM6" s="134" t="s">
        <v>2772</v>
      </c>
      <c r="AN6" s="134" t="s">
        <v>2773</v>
      </c>
      <c r="AO6" s="134" t="s">
        <v>3721</v>
      </c>
      <c r="AP6" s="134" t="s">
        <v>2839</v>
      </c>
      <c r="AQ6" s="134" t="s">
        <v>3736</v>
      </c>
      <c r="AR6" s="134" t="s">
        <v>3722</v>
      </c>
      <c r="AS6" s="134" t="s">
        <v>3743</v>
      </c>
      <c r="AT6" s="134" t="s">
        <v>3736</v>
      </c>
      <c r="AU6" s="134" t="s">
        <v>3722</v>
      </c>
      <c r="AV6" s="134" t="s">
        <v>3745</v>
      </c>
      <c r="AW6" s="134" t="s">
        <v>3744</v>
      </c>
      <c r="AX6" s="134" t="s">
        <v>17</v>
      </c>
      <c r="AY6" s="134" t="s">
        <v>3749</v>
      </c>
      <c r="AZ6" s="134" t="s">
        <v>3722</v>
      </c>
      <c r="BA6" s="134" t="s">
        <v>3534</v>
      </c>
      <c r="BB6" s="134" t="s">
        <v>4306</v>
      </c>
      <c r="BC6" s="134" t="s">
        <v>2775</v>
      </c>
      <c r="BD6" s="134" t="s">
        <v>3496</v>
      </c>
      <c r="BE6" s="134" t="s">
        <v>3736</v>
      </c>
      <c r="BF6" s="134" t="s">
        <v>3484</v>
      </c>
      <c r="BG6" s="134" t="s">
        <v>3752</v>
      </c>
      <c r="BH6" s="134" t="s">
        <v>14</v>
      </c>
      <c r="BI6" s="134" t="s">
        <v>3749</v>
      </c>
      <c r="BJ6" s="134" t="s">
        <v>3722</v>
      </c>
      <c r="BK6" s="134" t="s">
        <v>15</v>
      </c>
      <c r="BL6" s="134" t="s">
        <v>3749</v>
      </c>
      <c r="BM6" s="134" t="s">
        <v>3722</v>
      </c>
      <c r="BN6" s="134" t="s">
        <v>16</v>
      </c>
      <c r="BO6" s="134" t="s">
        <v>3749</v>
      </c>
      <c r="BP6" s="134" t="s">
        <v>3722</v>
      </c>
      <c r="BQ6" s="239"/>
    </row>
    <row r="7" spans="1:69" ht="84" customHeight="1" x14ac:dyDescent="0.3">
      <c r="A7" s="14" t="s">
        <v>960</v>
      </c>
      <c r="B7" s="2" t="s">
        <v>203</v>
      </c>
      <c r="C7" s="11" t="s">
        <v>1176</v>
      </c>
      <c r="D7" s="11"/>
      <c r="E7" s="11" t="s">
        <v>1176</v>
      </c>
      <c r="F7" s="3" t="s">
        <v>19</v>
      </c>
      <c r="G7" s="3" t="s">
        <v>1291</v>
      </c>
      <c r="H7" s="3" t="s">
        <v>204</v>
      </c>
      <c r="I7" s="3" t="s">
        <v>1194</v>
      </c>
      <c r="J7" s="3" t="s">
        <v>1194</v>
      </c>
      <c r="K7" s="10" t="s">
        <v>1927</v>
      </c>
      <c r="L7" s="13" t="s">
        <v>1928</v>
      </c>
      <c r="M7" s="5" t="s">
        <v>1375</v>
      </c>
      <c r="N7" s="5" t="s">
        <v>3003</v>
      </c>
      <c r="O7" s="11" t="s">
        <v>2844</v>
      </c>
      <c r="P7" s="11" t="s">
        <v>3093</v>
      </c>
      <c r="Q7" s="5" t="s">
        <v>1924</v>
      </c>
      <c r="R7" s="7"/>
      <c r="S7" s="5" t="s">
        <v>1925</v>
      </c>
      <c r="T7" s="5" t="s">
        <v>1926</v>
      </c>
      <c r="U7" s="11" t="s">
        <v>3332</v>
      </c>
      <c r="V7" s="7"/>
      <c r="W7" s="8" t="s">
        <v>134</v>
      </c>
      <c r="X7" s="3" t="s">
        <v>33</v>
      </c>
      <c r="Y7" s="8" t="s">
        <v>134</v>
      </c>
      <c r="Z7" s="3" t="s">
        <v>96</v>
      </c>
      <c r="AA7" s="8" t="s">
        <v>134</v>
      </c>
      <c r="AB7" s="3" t="s">
        <v>5282</v>
      </c>
      <c r="AC7" s="3" t="s">
        <v>2950</v>
      </c>
      <c r="AD7" s="8" t="s">
        <v>132</v>
      </c>
      <c r="AE7" s="7"/>
      <c r="AF7" s="3" t="s">
        <v>21</v>
      </c>
      <c r="AG7" s="3"/>
      <c r="AH7" s="3" t="s">
        <v>27</v>
      </c>
      <c r="AI7" s="3" t="s">
        <v>28</v>
      </c>
      <c r="AJ7" s="3" t="s">
        <v>3528</v>
      </c>
      <c r="AK7" s="9" t="s">
        <v>3516</v>
      </c>
      <c r="AL7" s="9" t="s">
        <v>4718</v>
      </c>
      <c r="AM7" s="9" t="s">
        <v>4516</v>
      </c>
      <c r="AN7" s="14" t="s">
        <v>4719</v>
      </c>
      <c r="AO7" s="11" t="s">
        <v>3710</v>
      </c>
      <c r="AP7" s="3" t="s">
        <v>1178</v>
      </c>
      <c r="AQ7" s="9" t="s">
        <v>4720</v>
      </c>
      <c r="AR7" s="3" t="s">
        <v>4400</v>
      </c>
      <c r="AS7" s="3"/>
      <c r="AT7" s="3"/>
      <c r="AU7" s="3"/>
      <c r="AV7" s="3"/>
      <c r="AW7" s="3"/>
      <c r="AX7" s="3" t="s">
        <v>1217</v>
      </c>
      <c r="AY7" s="14" t="s">
        <v>3613</v>
      </c>
      <c r="AZ7" s="11" t="s">
        <v>4721</v>
      </c>
      <c r="BA7" s="3" t="s">
        <v>1217</v>
      </c>
      <c r="BB7" s="3"/>
      <c r="BC7" s="3" t="s">
        <v>1217</v>
      </c>
      <c r="BD7" s="3" t="s">
        <v>1175</v>
      </c>
      <c r="BE7" s="14" t="s">
        <v>4722</v>
      </c>
      <c r="BF7" s="11" t="s">
        <v>4723</v>
      </c>
      <c r="BG7" s="3" t="s">
        <v>1217</v>
      </c>
      <c r="BH7" s="3" t="s">
        <v>45</v>
      </c>
      <c r="BI7" s="9" t="s">
        <v>3942</v>
      </c>
      <c r="BJ7" s="3" t="s">
        <v>3943</v>
      </c>
      <c r="BK7" s="3" t="s">
        <v>21</v>
      </c>
      <c r="BL7" s="3"/>
      <c r="BM7" s="3"/>
      <c r="BN7" s="3" t="s">
        <v>46</v>
      </c>
      <c r="BO7" s="3"/>
      <c r="BP7" s="3"/>
      <c r="BQ7" s="32" t="s">
        <v>4724</v>
      </c>
    </row>
    <row r="8" spans="1:69" ht="104.4" customHeight="1" x14ac:dyDescent="0.3">
      <c r="A8" s="14" t="s">
        <v>961</v>
      </c>
      <c r="B8" s="2" t="s">
        <v>198</v>
      </c>
      <c r="C8" s="11" t="s">
        <v>1176</v>
      </c>
      <c r="D8" s="11"/>
      <c r="E8" s="11" t="s">
        <v>1176</v>
      </c>
      <c r="F8" s="3" t="s">
        <v>52</v>
      </c>
      <c r="G8" s="3" t="s">
        <v>1252</v>
      </c>
      <c r="H8" s="3" t="s">
        <v>199</v>
      </c>
      <c r="I8" s="3" t="s">
        <v>1194</v>
      </c>
      <c r="J8" s="3" t="s">
        <v>1194</v>
      </c>
      <c r="K8" s="5" t="s">
        <v>1722</v>
      </c>
      <c r="L8" s="6" t="s">
        <v>1723</v>
      </c>
      <c r="M8" s="5" t="s">
        <v>1376</v>
      </c>
      <c r="N8" s="5" t="s">
        <v>3003</v>
      </c>
      <c r="O8" s="11" t="s">
        <v>2844</v>
      </c>
      <c r="P8" s="11" t="s">
        <v>3094</v>
      </c>
      <c r="Q8" s="5" t="s">
        <v>1724</v>
      </c>
      <c r="R8" s="7"/>
      <c r="S8" s="5" t="s">
        <v>1725</v>
      </c>
      <c r="T8" s="5" t="s">
        <v>21</v>
      </c>
      <c r="U8" s="11" t="s">
        <v>3333</v>
      </c>
      <c r="V8" s="7"/>
      <c r="W8" s="8" t="s">
        <v>142</v>
      </c>
      <c r="X8" s="3" t="s">
        <v>33</v>
      </c>
      <c r="Y8" s="8" t="s">
        <v>142</v>
      </c>
      <c r="Z8" s="3" t="s">
        <v>96</v>
      </c>
      <c r="AA8" s="8" t="s">
        <v>142</v>
      </c>
      <c r="AB8" s="3" t="s">
        <v>5279</v>
      </c>
      <c r="AC8" s="3" t="s">
        <v>158</v>
      </c>
      <c r="AD8" s="8" t="s">
        <v>60</v>
      </c>
      <c r="AE8" s="7"/>
      <c r="AF8" s="3" t="s">
        <v>21</v>
      </c>
      <c r="AG8" s="3"/>
      <c r="AH8" s="3" t="s">
        <v>27</v>
      </c>
      <c r="AI8" s="3" t="s">
        <v>28</v>
      </c>
      <c r="AJ8" s="3" t="s">
        <v>3528</v>
      </c>
      <c r="AK8" s="9" t="s">
        <v>3516</v>
      </c>
      <c r="AL8" s="9" t="s">
        <v>4731</v>
      </c>
      <c r="AM8" s="9" t="s">
        <v>4684</v>
      </c>
      <c r="AN8" s="14" t="s">
        <v>4732</v>
      </c>
      <c r="AO8" s="14" t="s">
        <v>4317</v>
      </c>
      <c r="AP8" s="3" t="s">
        <v>1178</v>
      </c>
      <c r="AQ8" s="9" t="s">
        <v>4720</v>
      </c>
      <c r="AR8" s="3" t="s">
        <v>4400</v>
      </c>
      <c r="AS8" s="3"/>
      <c r="AT8" s="3"/>
      <c r="AU8" s="3"/>
      <c r="AV8" s="3"/>
      <c r="AW8" s="3"/>
      <c r="AX8" s="3" t="s">
        <v>1217</v>
      </c>
      <c r="AY8" s="14" t="s">
        <v>4733</v>
      </c>
      <c r="AZ8" s="11" t="s">
        <v>4734</v>
      </c>
      <c r="BA8" s="3" t="s">
        <v>1217</v>
      </c>
      <c r="BB8" s="3"/>
      <c r="BC8" s="9" t="s">
        <v>4735</v>
      </c>
      <c r="BD8" s="3" t="s">
        <v>3530</v>
      </c>
      <c r="BE8" s="14" t="s">
        <v>4736</v>
      </c>
      <c r="BF8" s="14" t="s">
        <v>4737</v>
      </c>
      <c r="BG8" s="11" t="s">
        <v>5285</v>
      </c>
      <c r="BH8" s="3" t="s">
        <v>45</v>
      </c>
      <c r="BI8" s="9" t="s">
        <v>3942</v>
      </c>
      <c r="BJ8" s="3" t="s">
        <v>3943</v>
      </c>
      <c r="BK8" s="3" t="s">
        <v>21</v>
      </c>
      <c r="BL8" s="3"/>
      <c r="BM8" s="3"/>
      <c r="BN8" s="3" t="s">
        <v>46</v>
      </c>
      <c r="BO8" s="3"/>
      <c r="BP8" s="3"/>
      <c r="BQ8" s="32" t="s">
        <v>4738</v>
      </c>
    </row>
    <row r="9" spans="1:69" ht="93.6" x14ac:dyDescent="0.3">
      <c r="A9" s="14" t="s">
        <v>962</v>
      </c>
      <c r="B9" s="2" t="s">
        <v>235</v>
      </c>
      <c r="C9" s="11" t="s">
        <v>1176</v>
      </c>
      <c r="D9" s="11"/>
      <c r="E9" s="11" t="s">
        <v>1176</v>
      </c>
      <c r="F9" s="3" t="s">
        <v>52</v>
      </c>
      <c r="G9" s="3" t="s">
        <v>1263</v>
      </c>
      <c r="H9" s="3" t="s">
        <v>236</v>
      </c>
      <c r="I9" s="3" t="s">
        <v>1194</v>
      </c>
      <c r="J9" s="3" t="s">
        <v>1194</v>
      </c>
      <c r="K9" s="10" t="s">
        <v>2875</v>
      </c>
      <c r="L9" s="13" t="s">
        <v>2876</v>
      </c>
      <c r="M9" s="5" t="s">
        <v>1529</v>
      </c>
      <c r="N9" s="5" t="s">
        <v>3003</v>
      </c>
      <c r="O9" s="11" t="s">
        <v>2844</v>
      </c>
      <c r="P9" s="11" t="s">
        <v>3095</v>
      </c>
      <c r="Q9" s="5" t="s">
        <v>1452</v>
      </c>
      <c r="R9" s="7"/>
      <c r="S9" s="5" t="s">
        <v>1453</v>
      </c>
      <c r="T9" s="5" t="s">
        <v>1454</v>
      </c>
      <c r="U9" s="11" t="s">
        <v>3334</v>
      </c>
      <c r="V9" s="7"/>
      <c r="W9" s="8" t="s">
        <v>237</v>
      </c>
      <c r="X9" s="3" t="s">
        <v>33</v>
      </c>
      <c r="Y9" s="8" t="s">
        <v>237</v>
      </c>
      <c r="Z9" s="3" t="s">
        <v>24</v>
      </c>
      <c r="AA9" s="8" t="s">
        <v>238</v>
      </c>
      <c r="AB9" s="3" t="s">
        <v>5275</v>
      </c>
      <c r="AC9" s="3" t="s">
        <v>239</v>
      </c>
      <c r="AD9" s="8" t="s">
        <v>97</v>
      </c>
      <c r="AE9" s="7"/>
      <c r="AF9" s="8" t="s">
        <v>240</v>
      </c>
      <c r="AG9" s="8" t="s">
        <v>1176</v>
      </c>
      <c r="AH9" s="3" t="s">
        <v>27</v>
      </c>
      <c r="AI9" s="3" t="s">
        <v>28</v>
      </c>
      <c r="AJ9" s="3" t="s">
        <v>3528</v>
      </c>
      <c r="AK9" s="9" t="s">
        <v>4755</v>
      </c>
      <c r="AL9" s="9" t="s">
        <v>4756</v>
      </c>
      <c r="AM9" s="9" t="s">
        <v>4757</v>
      </c>
      <c r="AN9" s="14" t="s">
        <v>4758</v>
      </c>
      <c r="AO9" s="31" t="s">
        <v>3768</v>
      </c>
      <c r="AP9" s="9" t="s">
        <v>4759</v>
      </c>
      <c r="AQ9" s="9" t="s">
        <v>4760</v>
      </c>
      <c r="AR9" s="9" t="s">
        <v>4762</v>
      </c>
      <c r="AS9" s="3"/>
      <c r="AT9" s="3"/>
      <c r="AU9" s="3"/>
      <c r="AV9" s="3"/>
      <c r="AW9" s="3"/>
      <c r="AX9" s="3" t="s">
        <v>1339</v>
      </c>
      <c r="AY9" s="14" t="s">
        <v>4761</v>
      </c>
      <c r="AZ9" s="11" t="s">
        <v>2798</v>
      </c>
      <c r="BA9" s="3" t="s">
        <v>1339</v>
      </c>
      <c r="BB9" s="3"/>
      <c r="BC9" s="9" t="s">
        <v>3939</v>
      </c>
      <c r="BD9" s="3" t="s">
        <v>1175</v>
      </c>
      <c r="BE9" s="14" t="s">
        <v>4763</v>
      </c>
      <c r="BF9" s="14" t="s">
        <v>4764</v>
      </c>
      <c r="BG9" s="34" t="s">
        <v>1217</v>
      </c>
      <c r="BH9" s="3" t="s">
        <v>45</v>
      </c>
      <c r="BI9" s="9" t="s">
        <v>4701</v>
      </c>
      <c r="BJ9" s="3" t="s">
        <v>3943</v>
      </c>
      <c r="BK9" s="3" t="s">
        <v>21</v>
      </c>
      <c r="BL9" s="3"/>
      <c r="BM9" s="3"/>
      <c r="BN9" s="3" t="s">
        <v>21</v>
      </c>
      <c r="BO9" s="3"/>
      <c r="BP9" s="3"/>
      <c r="BQ9" s="32" t="s">
        <v>3788</v>
      </c>
    </row>
    <row r="10" spans="1:69" ht="78" x14ac:dyDescent="0.3">
      <c r="A10" s="14" t="s">
        <v>963</v>
      </c>
      <c r="B10" s="2" t="s">
        <v>287</v>
      </c>
      <c r="C10" s="11" t="s">
        <v>1176</v>
      </c>
      <c r="D10" s="11"/>
      <c r="E10" s="11" t="s">
        <v>1176</v>
      </c>
      <c r="F10" s="3" t="s">
        <v>52</v>
      </c>
      <c r="G10" s="3" t="s">
        <v>1237</v>
      </c>
      <c r="H10" s="3" t="s">
        <v>288</v>
      </c>
      <c r="I10" s="3" t="s">
        <v>1194</v>
      </c>
      <c r="J10" s="3" t="s">
        <v>1194</v>
      </c>
      <c r="K10" s="5" t="s">
        <v>1471</v>
      </c>
      <c r="L10" s="6" t="s">
        <v>289</v>
      </c>
      <c r="M10" s="5" t="s">
        <v>1375</v>
      </c>
      <c r="N10" s="5" t="s">
        <v>3003</v>
      </c>
      <c r="O10" s="11" t="s">
        <v>2844</v>
      </c>
      <c r="P10" s="11" t="s">
        <v>3096</v>
      </c>
      <c r="Q10" s="5" t="s">
        <v>1472</v>
      </c>
      <c r="R10" s="7"/>
      <c r="S10" s="5" t="s">
        <v>1473</v>
      </c>
      <c r="T10" s="5" t="s">
        <v>1474</v>
      </c>
      <c r="U10" s="11" t="s">
        <v>3335</v>
      </c>
      <c r="V10" s="7"/>
      <c r="W10" s="8" t="s">
        <v>131</v>
      </c>
      <c r="X10" s="3" t="s">
        <v>33</v>
      </c>
      <c r="Y10" s="8" t="s">
        <v>131</v>
      </c>
      <c r="Z10" s="3" t="s">
        <v>96</v>
      </c>
      <c r="AA10" s="8" t="s">
        <v>131</v>
      </c>
      <c r="AB10" s="3" t="s">
        <v>5275</v>
      </c>
      <c r="AC10" s="3" t="s">
        <v>239</v>
      </c>
      <c r="AD10" s="8" t="s">
        <v>273</v>
      </c>
      <c r="AE10" s="7"/>
      <c r="AF10" s="3" t="s">
        <v>21</v>
      </c>
      <c r="AG10" s="3"/>
      <c r="AH10" s="3" t="s">
        <v>27</v>
      </c>
      <c r="AI10" s="3" t="s">
        <v>28</v>
      </c>
      <c r="AJ10" s="3" t="s">
        <v>3528</v>
      </c>
      <c r="AK10" s="9" t="s">
        <v>3516</v>
      </c>
      <c r="AL10" s="3" t="s">
        <v>290</v>
      </c>
      <c r="AM10" s="9" t="s">
        <v>4684</v>
      </c>
      <c r="AN10" s="14" t="s">
        <v>4780</v>
      </c>
      <c r="AO10" s="11" t="s">
        <v>3710</v>
      </c>
      <c r="AP10" s="9" t="s">
        <v>4781</v>
      </c>
      <c r="AQ10" s="9" t="s">
        <v>4230</v>
      </c>
      <c r="AR10" s="9" t="s">
        <v>3949</v>
      </c>
      <c r="AS10" s="3"/>
      <c r="AT10" s="3"/>
      <c r="AU10" s="3"/>
      <c r="AV10" s="3"/>
      <c r="AW10" s="3"/>
      <c r="AX10" s="3" t="s">
        <v>1217</v>
      </c>
      <c r="AY10" s="14" t="s">
        <v>4782</v>
      </c>
      <c r="AZ10" s="11" t="s">
        <v>4198</v>
      </c>
      <c r="BA10" s="3" t="s">
        <v>1217</v>
      </c>
      <c r="BB10" s="3"/>
      <c r="BC10" s="9" t="s">
        <v>4783</v>
      </c>
      <c r="BD10" s="3" t="s">
        <v>32</v>
      </c>
      <c r="BE10" s="14" t="s">
        <v>4784</v>
      </c>
      <c r="BF10" s="14" t="s">
        <v>4785</v>
      </c>
      <c r="BG10" s="3" t="s">
        <v>32</v>
      </c>
      <c r="BH10" s="3" t="s">
        <v>45</v>
      </c>
      <c r="BI10" s="9" t="s">
        <v>4171</v>
      </c>
      <c r="BJ10" s="3" t="s">
        <v>3943</v>
      </c>
      <c r="BK10" s="3" t="s">
        <v>21</v>
      </c>
      <c r="BL10" s="3"/>
      <c r="BM10" s="3"/>
      <c r="BN10" s="3" t="s">
        <v>21</v>
      </c>
      <c r="BO10" s="3"/>
      <c r="BP10" s="3"/>
      <c r="BQ10" s="32" t="s">
        <v>4786</v>
      </c>
    </row>
    <row r="11" spans="1:69" ht="78" x14ac:dyDescent="0.3">
      <c r="A11" s="14" t="s">
        <v>964</v>
      </c>
      <c r="B11" s="2" t="s">
        <v>271</v>
      </c>
      <c r="C11" s="11" t="s">
        <v>1176</v>
      </c>
      <c r="D11" s="11"/>
      <c r="E11" s="11" t="s">
        <v>1176</v>
      </c>
      <c r="F11" s="3" t="s">
        <v>52</v>
      </c>
      <c r="G11" s="3" t="s">
        <v>1250</v>
      </c>
      <c r="H11" s="3" t="s">
        <v>272</v>
      </c>
      <c r="I11" s="3" t="s">
        <v>1194</v>
      </c>
      <c r="J11" s="3" t="s">
        <v>1194</v>
      </c>
      <c r="K11" s="5" t="s">
        <v>2344</v>
      </c>
      <c r="L11" s="6" t="s">
        <v>2345</v>
      </c>
      <c r="M11" s="5" t="s">
        <v>1375</v>
      </c>
      <c r="N11" s="5" t="s">
        <v>3003</v>
      </c>
      <c r="O11" s="11" t="s">
        <v>2844</v>
      </c>
      <c r="P11" s="11" t="s">
        <v>3097</v>
      </c>
      <c r="Q11" s="5" t="s">
        <v>2346</v>
      </c>
      <c r="R11" s="7"/>
      <c r="S11" s="5" t="s">
        <v>2347</v>
      </c>
      <c r="T11" s="5" t="s">
        <v>21</v>
      </c>
      <c r="U11" s="11" t="e">
        <v>#N/A</v>
      </c>
      <c r="V11" s="7"/>
      <c r="W11" s="8" t="s">
        <v>131</v>
      </c>
      <c r="X11" s="3" t="s">
        <v>33</v>
      </c>
      <c r="Y11" s="8" t="s">
        <v>131</v>
      </c>
      <c r="Z11" s="3" t="s">
        <v>96</v>
      </c>
      <c r="AA11" s="8" t="s">
        <v>131</v>
      </c>
      <c r="AB11" s="3" t="s">
        <v>5275</v>
      </c>
      <c r="AC11" s="3" t="s">
        <v>239</v>
      </c>
      <c r="AD11" s="8" t="s">
        <v>273</v>
      </c>
      <c r="AE11" s="7"/>
      <c r="AF11" s="3" t="s">
        <v>21</v>
      </c>
      <c r="AG11" s="3"/>
      <c r="AH11" s="3" t="s">
        <v>27</v>
      </c>
      <c r="AI11" s="3" t="s">
        <v>28</v>
      </c>
      <c r="AJ11" s="3" t="s">
        <v>3528</v>
      </c>
      <c r="AK11" s="9" t="s">
        <v>3516</v>
      </c>
      <c r="AL11" s="3" t="s">
        <v>205</v>
      </c>
      <c r="AM11" s="9" t="s">
        <v>4765</v>
      </c>
      <c r="AN11" s="14" t="s">
        <v>4719</v>
      </c>
      <c r="AO11" s="14" t="s">
        <v>4317</v>
      </c>
      <c r="AP11" s="9" t="s">
        <v>4766</v>
      </c>
      <c r="AQ11" s="9" t="s">
        <v>4767</v>
      </c>
      <c r="AR11" s="9" t="s">
        <v>4768</v>
      </c>
      <c r="AS11" s="3"/>
      <c r="AT11" s="3"/>
      <c r="AU11" s="3"/>
      <c r="AV11" s="3"/>
      <c r="AW11" s="3"/>
      <c r="AX11" s="3" t="s">
        <v>1339</v>
      </c>
      <c r="AY11" s="14" t="s">
        <v>4769</v>
      </c>
      <c r="AZ11" s="11" t="s">
        <v>4770</v>
      </c>
      <c r="BA11" s="3" t="s">
        <v>1339</v>
      </c>
      <c r="BB11" s="3"/>
      <c r="BC11" s="3" t="s">
        <v>1217</v>
      </c>
      <c r="BD11" s="3" t="s">
        <v>1175</v>
      </c>
      <c r="BE11" s="14" t="s">
        <v>4771</v>
      </c>
      <c r="BF11" s="11" t="s">
        <v>33</v>
      </c>
      <c r="BG11" s="34" t="s">
        <v>1217</v>
      </c>
      <c r="BH11" s="3" t="s">
        <v>45</v>
      </c>
      <c r="BI11" s="9" t="s">
        <v>4171</v>
      </c>
      <c r="BJ11" s="3" t="s">
        <v>3943</v>
      </c>
      <c r="BK11" s="3" t="s">
        <v>21</v>
      </c>
      <c r="BL11" s="3"/>
      <c r="BM11" s="3"/>
      <c r="BN11" s="3" t="s">
        <v>21</v>
      </c>
      <c r="BO11" s="3"/>
      <c r="BP11" s="3"/>
      <c r="BQ11" s="32" t="s">
        <v>4772</v>
      </c>
    </row>
    <row r="12" spans="1:69" ht="78" x14ac:dyDescent="0.3">
      <c r="A12" s="14" t="s">
        <v>965</v>
      </c>
      <c r="B12" s="2" t="s">
        <v>607</v>
      </c>
      <c r="C12" s="11" t="s">
        <v>1176</v>
      </c>
      <c r="D12" s="11"/>
      <c r="E12" s="11" t="s">
        <v>1176</v>
      </c>
      <c r="F12" s="3" t="s">
        <v>19</v>
      </c>
      <c r="G12" s="3" t="s">
        <v>1233</v>
      </c>
      <c r="H12" s="3" t="s">
        <v>608</v>
      </c>
      <c r="I12" s="3" t="s">
        <v>1194</v>
      </c>
      <c r="J12" s="3" t="s">
        <v>1194</v>
      </c>
      <c r="K12" s="5" t="s">
        <v>1388</v>
      </c>
      <c r="L12" s="6" t="s">
        <v>1389</v>
      </c>
      <c r="M12" s="5" t="s">
        <v>1390</v>
      </c>
      <c r="N12" s="5" t="s">
        <v>3003</v>
      </c>
      <c r="O12" s="11" t="s">
        <v>2844</v>
      </c>
      <c r="P12" s="11" t="s">
        <v>1236</v>
      </c>
      <c r="Q12" s="5" t="s">
        <v>1391</v>
      </c>
      <c r="R12" s="7"/>
      <c r="S12" s="5" t="s">
        <v>1392</v>
      </c>
      <c r="T12" s="5" t="s">
        <v>21</v>
      </c>
      <c r="U12" s="11" t="s">
        <v>3336</v>
      </c>
      <c r="V12" s="7"/>
      <c r="W12" s="8" t="s">
        <v>134</v>
      </c>
      <c r="X12" s="3" t="s">
        <v>33</v>
      </c>
      <c r="Y12" s="8" t="s">
        <v>134</v>
      </c>
      <c r="Z12" s="3" t="s">
        <v>96</v>
      </c>
      <c r="AA12" s="8" t="s">
        <v>134</v>
      </c>
      <c r="AB12" s="3" t="s">
        <v>2801</v>
      </c>
      <c r="AC12" s="3" t="s">
        <v>21</v>
      </c>
      <c r="AD12" s="3" t="s">
        <v>21</v>
      </c>
      <c r="AE12" s="7"/>
      <c r="AF12" s="8" t="s">
        <v>609</v>
      </c>
      <c r="AG12" s="8" t="s">
        <v>1176</v>
      </c>
      <c r="AH12" s="3" t="s">
        <v>27</v>
      </c>
      <c r="AI12" s="3" t="s">
        <v>28</v>
      </c>
      <c r="AJ12" s="3" t="s">
        <v>3528</v>
      </c>
      <c r="AK12" s="9" t="s">
        <v>4300</v>
      </c>
      <c r="AL12" s="9" t="s">
        <v>4742</v>
      </c>
      <c r="AM12" s="9" t="s">
        <v>4743</v>
      </c>
      <c r="AN12" s="14" t="s">
        <v>4744</v>
      </c>
      <c r="AO12" s="14" t="s">
        <v>4745</v>
      </c>
      <c r="AP12" s="3" t="s">
        <v>2820</v>
      </c>
      <c r="AQ12" s="9" t="s">
        <v>3829</v>
      </c>
      <c r="AR12" s="3" t="s">
        <v>4139</v>
      </c>
      <c r="AS12" s="3"/>
      <c r="AT12" s="3"/>
      <c r="AU12" s="3"/>
      <c r="AV12" s="3"/>
      <c r="AW12" s="3"/>
      <c r="AX12" s="3" t="s">
        <v>323</v>
      </c>
      <c r="AY12" s="14" t="s">
        <v>4746</v>
      </c>
      <c r="AZ12" s="11" t="s">
        <v>3778</v>
      </c>
      <c r="BA12" s="3" t="s">
        <v>3535</v>
      </c>
      <c r="BB12" s="3"/>
      <c r="BC12" s="9" t="s">
        <v>3854</v>
      </c>
      <c r="BD12" s="3" t="s">
        <v>32</v>
      </c>
      <c r="BE12" s="14" t="s">
        <v>4747</v>
      </c>
      <c r="BF12" s="14" t="s">
        <v>4748</v>
      </c>
      <c r="BG12" s="34" t="s">
        <v>32</v>
      </c>
      <c r="BH12" s="3" t="s">
        <v>45</v>
      </c>
      <c r="BI12" s="9" t="s">
        <v>4749</v>
      </c>
      <c r="BJ12" s="3" t="s">
        <v>4750</v>
      </c>
      <c r="BK12" s="30" t="s">
        <v>351</v>
      </c>
      <c r="BL12" s="3"/>
      <c r="BM12" s="3"/>
      <c r="BN12" s="3" t="s">
        <v>21</v>
      </c>
      <c r="BO12" s="3"/>
      <c r="BP12" s="3"/>
      <c r="BQ12" s="2"/>
    </row>
    <row r="13" spans="1:69" ht="109.2" x14ac:dyDescent="0.3">
      <c r="A13" s="14" t="s">
        <v>966</v>
      </c>
      <c r="B13" s="2" t="s">
        <v>530</v>
      </c>
      <c r="C13" s="11" t="s">
        <v>1176</v>
      </c>
      <c r="D13" s="11"/>
      <c r="E13" s="11" t="s">
        <v>1176</v>
      </c>
      <c r="F13" s="3" t="s">
        <v>52</v>
      </c>
      <c r="G13" s="3" t="s">
        <v>1257</v>
      </c>
      <c r="H13" s="3" t="s">
        <v>531</v>
      </c>
      <c r="I13" s="3" t="s">
        <v>1194</v>
      </c>
      <c r="J13" s="3" t="s">
        <v>1194</v>
      </c>
      <c r="K13" s="10" t="s">
        <v>2874</v>
      </c>
      <c r="L13" s="6" t="s">
        <v>1409</v>
      </c>
      <c r="M13" s="5" t="s">
        <v>1390</v>
      </c>
      <c r="N13" s="5" t="s">
        <v>3003</v>
      </c>
      <c r="O13" s="11" t="s">
        <v>2844</v>
      </c>
      <c r="P13" s="11" t="s">
        <v>3098</v>
      </c>
      <c r="Q13" s="5" t="s">
        <v>1410</v>
      </c>
      <c r="R13" s="7"/>
      <c r="S13" s="5" t="s">
        <v>1411</v>
      </c>
      <c r="T13" s="5" t="s">
        <v>1412</v>
      </c>
      <c r="U13" s="11" t="s">
        <v>3337</v>
      </c>
      <c r="V13" s="7"/>
      <c r="W13" s="8" t="s">
        <v>134</v>
      </c>
      <c r="X13" s="3" t="s">
        <v>33</v>
      </c>
      <c r="Y13" s="8" t="s">
        <v>134</v>
      </c>
      <c r="Z13" s="3" t="s">
        <v>96</v>
      </c>
      <c r="AA13" s="8" t="s">
        <v>134</v>
      </c>
      <c r="AB13" s="3" t="s">
        <v>2801</v>
      </c>
      <c r="AC13" s="3" t="s">
        <v>21</v>
      </c>
      <c r="AD13" s="3" t="s">
        <v>21</v>
      </c>
      <c r="AE13" s="7"/>
      <c r="AF13" s="3" t="s">
        <v>21</v>
      </c>
      <c r="AG13" s="3"/>
      <c r="AH13" s="3" t="s">
        <v>27</v>
      </c>
      <c r="AI13" s="3" t="s">
        <v>28</v>
      </c>
      <c r="AJ13" s="3" t="s">
        <v>3528</v>
      </c>
      <c r="AK13" s="9" t="s">
        <v>3516</v>
      </c>
      <c r="AL13" s="3" t="s">
        <v>504</v>
      </c>
      <c r="AM13" s="9" t="s">
        <v>4684</v>
      </c>
      <c r="AN13" s="14" t="s">
        <v>4685</v>
      </c>
      <c r="AO13" s="11" t="s">
        <v>3710</v>
      </c>
      <c r="AP13" s="9" t="s">
        <v>4690</v>
      </c>
      <c r="AQ13" s="9" t="s">
        <v>4691</v>
      </c>
      <c r="AR13" s="9" t="s">
        <v>4692</v>
      </c>
      <c r="AS13" s="3"/>
      <c r="AT13" s="3"/>
      <c r="AU13" s="3"/>
      <c r="AV13" s="3"/>
      <c r="AW13" s="3"/>
      <c r="AX13" s="30" t="s">
        <v>2737</v>
      </c>
      <c r="AY13" s="11"/>
      <c r="AZ13" s="7"/>
      <c r="BA13" s="3"/>
      <c r="BB13" s="3"/>
      <c r="BC13" s="9" t="s">
        <v>4686</v>
      </c>
      <c r="BD13" s="3" t="s">
        <v>32</v>
      </c>
      <c r="BE13" s="14" t="s">
        <v>4687</v>
      </c>
      <c r="BF13" s="14" t="s">
        <v>4688</v>
      </c>
      <c r="BG13" s="3" t="s">
        <v>32</v>
      </c>
      <c r="BH13" s="3" t="s">
        <v>107</v>
      </c>
      <c r="BI13" s="9" t="s">
        <v>3919</v>
      </c>
      <c r="BJ13" s="3" t="s">
        <v>3979</v>
      </c>
      <c r="BK13" s="3" t="s">
        <v>21</v>
      </c>
      <c r="BL13" s="3"/>
      <c r="BM13" s="3"/>
      <c r="BN13" s="3" t="s">
        <v>21</v>
      </c>
      <c r="BO13" s="3"/>
      <c r="BP13" s="3"/>
      <c r="BQ13" s="32" t="s">
        <v>4689</v>
      </c>
    </row>
    <row r="14" spans="1:69" ht="78" x14ac:dyDescent="0.3">
      <c r="A14" s="14" t="s">
        <v>967</v>
      </c>
      <c r="B14" s="2" t="s">
        <v>366</v>
      </c>
      <c r="C14" s="11" t="s">
        <v>1176</v>
      </c>
      <c r="D14" s="11"/>
      <c r="E14" s="11" t="s">
        <v>1176</v>
      </c>
      <c r="F14" s="3" t="s">
        <v>52</v>
      </c>
      <c r="G14" s="3" t="s">
        <v>1268</v>
      </c>
      <c r="H14" s="3" t="s">
        <v>367</v>
      </c>
      <c r="I14" s="3" t="s">
        <v>1194</v>
      </c>
      <c r="J14" s="3" t="s">
        <v>1194</v>
      </c>
      <c r="K14" s="5" t="s">
        <v>1497</v>
      </c>
      <c r="L14" s="6" t="s">
        <v>1498</v>
      </c>
      <c r="M14" s="5" t="s">
        <v>1376</v>
      </c>
      <c r="N14" s="5" t="s">
        <v>3003</v>
      </c>
      <c r="O14" s="11" t="s">
        <v>2844</v>
      </c>
      <c r="P14" s="11" t="s">
        <v>3099</v>
      </c>
      <c r="Q14" s="5" t="s">
        <v>1499</v>
      </c>
      <c r="R14" s="7"/>
      <c r="S14" s="5" t="s">
        <v>1500</v>
      </c>
      <c r="T14" s="5" t="s">
        <v>21</v>
      </c>
      <c r="U14" s="11" t="s">
        <v>3338</v>
      </c>
      <c r="V14" s="7"/>
      <c r="W14" s="8" t="s">
        <v>131</v>
      </c>
      <c r="X14" s="3" t="s">
        <v>33</v>
      </c>
      <c r="Y14" s="8" t="s">
        <v>368</v>
      </c>
      <c r="Z14" s="3" t="s">
        <v>96</v>
      </c>
      <c r="AA14" s="8" t="s">
        <v>131</v>
      </c>
      <c r="AB14" s="3" t="s">
        <v>2801</v>
      </c>
      <c r="AC14" s="3" t="s">
        <v>21</v>
      </c>
      <c r="AD14" s="3" t="s">
        <v>21</v>
      </c>
      <c r="AE14" s="7"/>
      <c r="AF14" s="3" t="s">
        <v>21</v>
      </c>
      <c r="AG14" s="3"/>
      <c r="AH14" s="3" t="s">
        <v>27</v>
      </c>
      <c r="AI14" s="3" t="s">
        <v>28</v>
      </c>
      <c r="AJ14" s="3" t="s">
        <v>3528</v>
      </c>
      <c r="AK14" s="9" t="s">
        <v>3516</v>
      </c>
      <c r="AL14" s="9" t="s">
        <v>4711</v>
      </c>
      <c r="AM14" s="9" t="s">
        <v>4694</v>
      </c>
      <c r="AN14" s="14" t="s">
        <v>4712</v>
      </c>
      <c r="AO14" s="11" t="s">
        <v>3710</v>
      </c>
      <c r="AP14" s="3" t="s">
        <v>1220</v>
      </c>
      <c r="AQ14" s="9" t="s">
        <v>3551</v>
      </c>
      <c r="AR14" s="3" t="s">
        <v>3807</v>
      </c>
      <c r="AS14" s="3"/>
      <c r="AT14" s="3"/>
      <c r="AU14" s="3"/>
      <c r="AV14" s="3"/>
      <c r="AW14" s="3"/>
      <c r="AX14" s="3" t="s">
        <v>1339</v>
      </c>
      <c r="AY14" s="14" t="s">
        <v>4713</v>
      </c>
      <c r="AZ14" s="11" t="s">
        <v>3817</v>
      </c>
      <c r="BA14" s="3" t="s">
        <v>1339</v>
      </c>
      <c r="BB14" s="3"/>
      <c r="BC14" s="9" t="s">
        <v>4714</v>
      </c>
      <c r="BD14" s="3" t="s">
        <v>2688</v>
      </c>
      <c r="BE14" s="14" t="s">
        <v>4715</v>
      </c>
      <c r="BF14" s="14" t="s">
        <v>4716</v>
      </c>
      <c r="BG14" s="34" t="s">
        <v>2688</v>
      </c>
      <c r="BH14" s="3" t="s">
        <v>107</v>
      </c>
      <c r="BI14" s="9" t="s">
        <v>3919</v>
      </c>
      <c r="BJ14" s="3" t="s">
        <v>3979</v>
      </c>
      <c r="BK14" s="3" t="s">
        <v>21</v>
      </c>
      <c r="BL14" s="3"/>
      <c r="BM14" s="3"/>
      <c r="BN14" s="3" t="s">
        <v>21</v>
      </c>
      <c r="BO14" s="3"/>
      <c r="BP14" s="3"/>
      <c r="BQ14" s="32" t="s">
        <v>4717</v>
      </c>
    </row>
    <row r="15" spans="1:69" ht="120.6" customHeight="1" x14ac:dyDescent="0.3">
      <c r="A15" s="14" t="s">
        <v>968</v>
      </c>
      <c r="B15" s="2" t="s">
        <v>623</v>
      </c>
      <c r="C15" s="11" t="s">
        <v>1176</v>
      </c>
      <c r="D15" s="11"/>
      <c r="E15" s="11" t="s">
        <v>1176</v>
      </c>
      <c r="F15" s="3" t="s">
        <v>52</v>
      </c>
      <c r="G15" s="3" t="s">
        <v>1268</v>
      </c>
      <c r="H15" s="3" t="s">
        <v>624</v>
      </c>
      <c r="I15" s="3" t="s">
        <v>1194</v>
      </c>
      <c r="J15" s="3" t="s">
        <v>1194</v>
      </c>
      <c r="K15" s="5" t="s">
        <v>1512</v>
      </c>
      <c r="L15" s="6" t="s">
        <v>1513</v>
      </c>
      <c r="M15" s="5" t="s">
        <v>1390</v>
      </c>
      <c r="N15" s="5" t="s">
        <v>3003</v>
      </c>
      <c r="O15" s="11" t="s">
        <v>2844</v>
      </c>
      <c r="P15" s="11" t="s">
        <v>3099</v>
      </c>
      <c r="Q15" s="5" t="s">
        <v>1514</v>
      </c>
      <c r="R15" s="7"/>
      <c r="S15" s="5" t="s">
        <v>1515</v>
      </c>
      <c r="T15" s="5" t="s">
        <v>1516</v>
      </c>
      <c r="U15" s="11" t="s">
        <v>3339</v>
      </c>
      <c r="V15" s="7"/>
      <c r="W15" s="8" t="s">
        <v>134</v>
      </c>
      <c r="X15" s="3" t="s">
        <v>33</v>
      </c>
      <c r="Y15" s="8" t="s">
        <v>134</v>
      </c>
      <c r="Z15" s="3" t="s">
        <v>96</v>
      </c>
      <c r="AA15" s="8" t="s">
        <v>134</v>
      </c>
      <c r="AB15" s="3" t="s">
        <v>2801</v>
      </c>
      <c r="AC15" s="3" t="s">
        <v>21</v>
      </c>
      <c r="AD15" s="3" t="s">
        <v>21</v>
      </c>
      <c r="AE15" s="7"/>
      <c r="AF15" s="8" t="s">
        <v>625</v>
      </c>
      <c r="AG15" s="8" t="s">
        <v>1176</v>
      </c>
      <c r="AH15" s="3" t="s">
        <v>27</v>
      </c>
      <c r="AI15" s="3" t="s">
        <v>28</v>
      </c>
      <c r="AJ15" s="3" t="s">
        <v>3528</v>
      </c>
      <c r="AK15" s="9" t="s">
        <v>3516</v>
      </c>
      <c r="AL15" s="9" t="s">
        <v>4693</v>
      </c>
      <c r="AM15" s="9" t="s">
        <v>4694</v>
      </c>
      <c r="AN15" s="14" t="s">
        <v>4695</v>
      </c>
      <c r="AO15" s="11" t="s">
        <v>3710</v>
      </c>
      <c r="AP15" s="3" t="s">
        <v>1220</v>
      </c>
      <c r="AQ15" s="9" t="s">
        <v>4696</v>
      </c>
      <c r="AR15" s="3" t="s">
        <v>3807</v>
      </c>
      <c r="AS15" s="3"/>
      <c r="AT15" s="3"/>
      <c r="AU15" s="3"/>
      <c r="AV15" s="3"/>
      <c r="AW15" s="3"/>
      <c r="AX15" s="3" t="s">
        <v>1339</v>
      </c>
      <c r="AY15" s="14" t="s">
        <v>4697</v>
      </c>
      <c r="AZ15" s="11" t="s">
        <v>3817</v>
      </c>
      <c r="BA15" s="3" t="s">
        <v>1339</v>
      </c>
      <c r="BB15" s="3"/>
      <c r="BC15" s="9" t="s">
        <v>4698</v>
      </c>
      <c r="BD15" s="3" t="s">
        <v>2688</v>
      </c>
      <c r="BE15" s="14" t="s">
        <v>4699</v>
      </c>
      <c r="BF15" s="14" t="s">
        <v>4700</v>
      </c>
      <c r="BG15" s="34" t="s">
        <v>2688</v>
      </c>
      <c r="BH15" s="3" t="s">
        <v>45</v>
      </c>
      <c r="BI15" s="9" t="s">
        <v>4701</v>
      </c>
      <c r="BJ15" s="3" t="s">
        <v>3943</v>
      </c>
      <c r="BK15" s="3" t="s">
        <v>21</v>
      </c>
      <c r="BL15" s="3"/>
      <c r="BM15" s="3"/>
      <c r="BN15" s="3" t="s">
        <v>21</v>
      </c>
      <c r="BO15" s="3"/>
      <c r="BP15" s="3"/>
      <c r="BQ15" s="32" t="s">
        <v>4702</v>
      </c>
    </row>
    <row r="16" spans="1:69" ht="78" x14ac:dyDescent="0.3">
      <c r="A16" s="14" t="s">
        <v>969</v>
      </c>
      <c r="B16" s="2" t="s">
        <v>667</v>
      </c>
      <c r="C16" s="11" t="s">
        <v>1176</v>
      </c>
      <c r="D16" s="11"/>
      <c r="E16" s="11" t="s">
        <v>1176</v>
      </c>
      <c r="F16" s="3" t="s">
        <v>52</v>
      </c>
      <c r="G16" s="3" t="s">
        <v>1237</v>
      </c>
      <c r="H16" s="3" t="s">
        <v>668</v>
      </c>
      <c r="I16" s="3" t="s">
        <v>1194</v>
      </c>
      <c r="J16" s="3" t="s">
        <v>1194</v>
      </c>
      <c r="K16" s="10" t="s">
        <v>2877</v>
      </c>
      <c r="L16" s="6" t="s">
        <v>1612</v>
      </c>
      <c r="M16" s="5" t="s">
        <v>1551</v>
      </c>
      <c r="N16" s="5" t="s">
        <v>3003</v>
      </c>
      <c r="O16" s="11" t="s">
        <v>2844</v>
      </c>
      <c r="P16" s="11" t="s">
        <v>3100</v>
      </c>
      <c r="Q16" s="5" t="s">
        <v>1613</v>
      </c>
      <c r="R16" s="7"/>
      <c r="S16" s="5" t="s">
        <v>1614</v>
      </c>
      <c r="T16" s="5" t="s">
        <v>21</v>
      </c>
      <c r="U16" s="11" t="s">
        <v>3340</v>
      </c>
      <c r="V16" s="7"/>
      <c r="W16" s="8" t="s">
        <v>97</v>
      </c>
      <c r="X16" s="3" t="s">
        <v>33</v>
      </c>
      <c r="Y16" s="8" t="s">
        <v>97</v>
      </c>
      <c r="Z16" s="3" t="s">
        <v>96</v>
      </c>
      <c r="AA16" s="8" t="s">
        <v>142</v>
      </c>
      <c r="AB16" s="3" t="s">
        <v>2801</v>
      </c>
      <c r="AC16" s="3" t="s">
        <v>21</v>
      </c>
      <c r="AD16" s="3" t="s">
        <v>21</v>
      </c>
      <c r="AE16" s="7"/>
      <c r="AF16" s="3" t="s">
        <v>21</v>
      </c>
      <c r="AG16" s="3"/>
      <c r="AH16" s="3" t="s">
        <v>27</v>
      </c>
      <c r="AI16" s="3" t="s">
        <v>28</v>
      </c>
      <c r="AJ16" s="3" t="s">
        <v>3528</v>
      </c>
      <c r="AK16" s="9" t="s">
        <v>3516</v>
      </c>
      <c r="AL16" s="9" t="s">
        <v>4773</v>
      </c>
      <c r="AM16" s="9" t="s">
        <v>4774</v>
      </c>
      <c r="AN16" s="14" t="s">
        <v>4775</v>
      </c>
      <c r="AO16" s="11" t="s">
        <v>3710</v>
      </c>
      <c r="AP16" s="9" t="s">
        <v>2736</v>
      </c>
      <c r="AQ16" s="9" t="s">
        <v>4776</v>
      </c>
      <c r="AR16" s="3" t="s">
        <v>3839</v>
      </c>
      <c r="AS16" s="3"/>
      <c r="AT16" s="3"/>
      <c r="AU16" s="3"/>
      <c r="AV16" s="3"/>
      <c r="AW16" s="3"/>
      <c r="AX16" s="3" t="s">
        <v>1217</v>
      </c>
      <c r="AY16" s="14" t="s">
        <v>4777</v>
      </c>
      <c r="AZ16" s="11" t="s">
        <v>4778</v>
      </c>
      <c r="BA16" s="3" t="s">
        <v>1217</v>
      </c>
      <c r="BB16" s="3"/>
      <c r="BC16" s="3" t="s">
        <v>32</v>
      </c>
      <c r="BD16" s="3" t="s">
        <v>32</v>
      </c>
      <c r="BE16" s="14" t="s">
        <v>4779</v>
      </c>
      <c r="BF16" s="11" t="s">
        <v>4311</v>
      </c>
      <c r="BG16" s="34" t="s">
        <v>32</v>
      </c>
      <c r="BH16" s="3" t="s">
        <v>107</v>
      </c>
      <c r="BI16" s="9" t="s">
        <v>3919</v>
      </c>
      <c r="BJ16" s="3" t="s">
        <v>3979</v>
      </c>
      <c r="BK16" s="3" t="s">
        <v>21</v>
      </c>
      <c r="BL16" s="3"/>
      <c r="BM16" s="3"/>
      <c r="BN16" s="3" t="s">
        <v>21</v>
      </c>
      <c r="BO16" s="3"/>
      <c r="BP16" s="3"/>
      <c r="BQ16" s="2"/>
    </row>
    <row r="17" spans="1:69" ht="78" x14ac:dyDescent="0.3">
      <c r="A17" s="14" t="s">
        <v>970</v>
      </c>
      <c r="B17" s="2" t="s">
        <v>564</v>
      </c>
      <c r="C17" s="11" t="s">
        <v>1176</v>
      </c>
      <c r="D17" s="11"/>
      <c r="E17" s="11" t="s">
        <v>1176</v>
      </c>
      <c r="F17" s="3" t="s">
        <v>52</v>
      </c>
      <c r="G17" s="3" t="s">
        <v>1237</v>
      </c>
      <c r="H17" s="3" t="s">
        <v>292</v>
      </c>
      <c r="I17" s="3" t="s">
        <v>1194</v>
      </c>
      <c r="J17" s="3" t="s">
        <v>1194</v>
      </c>
      <c r="K17" s="5" t="s">
        <v>1728</v>
      </c>
      <c r="L17" s="6" t="s">
        <v>1729</v>
      </c>
      <c r="M17" s="5" t="s">
        <v>1376</v>
      </c>
      <c r="N17" s="5" t="s">
        <v>3003</v>
      </c>
      <c r="O17" s="11" t="s">
        <v>2844</v>
      </c>
      <c r="P17" s="11" t="s">
        <v>3101</v>
      </c>
      <c r="Q17" s="5" t="s">
        <v>1730</v>
      </c>
      <c r="R17" s="7"/>
      <c r="S17" s="5" t="s">
        <v>1731</v>
      </c>
      <c r="T17" s="5" t="s">
        <v>1732</v>
      </c>
      <c r="U17" s="11" t="s">
        <v>3341</v>
      </c>
      <c r="V17" s="7"/>
      <c r="W17" s="8" t="s">
        <v>134</v>
      </c>
      <c r="X17" s="3" t="s">
        <v>565</v>
      </c>
      <c r="Y17" s="8" t="s">
        <v>134</v>
      </c>
      <c r="Z17" s="3" t="s">
        <v>96</v>
      </c>
      <c r="AA17" s="8" t="s">
        <v>134</v>
      </c>
      <c r="AB17" s="3" t="s">
        <v>2801</v>
      </c>
      <c r="AC17" s="3" t="s">
        <v>21</v>
      </c>
      <c r="AD17" s="3" t="s">
        <v>21</v>
      </c>
      <c r="AE17" s="7"/>
      <c r="AF17" s="8" t="s">
        <v>566</v>
      </c>
      <c r="AG17" s="8" t="s">
        <v>1176</v>
      </c>
      <c r="AH17" s="3" t="s">
        <v>27</v>
      </c>
      <c r="AI17" s="3" t="s">
        <v>28</v>
      </c>
      <c r="AJ17" s="3" t="s">
        <v>3528</v>
      </c>
      <c r="AK17" s="9" t="s">
        <v>3516</v>
      </c>
      <c r="AL17" s="9" t="s">
        <v>4787</v>
      </c>
      <c r="AM17" s="9" t="s">
        <v>4788</v>
      </c>
      <c r="AN17" s="14" t="s">
        <v>4789</v>
      </c>
      <c r="AO17" s="14" t="s">
        <v>4790</v>
      </c>
      <c r="AP17" s="9" t="s">
        <v>2736</v>
      </c>
      <c r="AQ17" s="9" t="s">
        <v>3563</v>
      </c>
      <c r="AR17" s="3" t="s">
        <v>4400</v>
      </c>
      <c r="AS17" s="3"/>
      <c r="AT17" s="3"/>
      <c r="AU17" s="3"/>
      <c r="AV17" s="3"/>
      <c r="AW17" s="3"/>
      <c r="AX17" s="3" t="s">
        <v>1339</v>
      </c>
      <c r="AY17" s="14" t="s">
        <v>4791</v>
      </c>
      <c r="AZ17" s="14" t="s">
        <v>4792</v>
      </c>
      <c r="BA17" s="3" t="s">
        <v>1339</v>
      </c>
      <c r="BB17" s="3"/>
      <c r="BC17" s="3" t="s">
        <v>1217</v>
      </c>
      <c r="BD17" s="3" t="s">
        <v>1175</v>
      </c>
      <c r="BE17" s="14" t="s">
        <v>4793</v>
      </c>
      <c r="BF17" s="11" t="s">
        <v>4624</v>
      </c>
      <c r="BG17" s="34" t="s">
        <v>1217</v>
      </c>
      <c r="BH17" s="3" t="s">
        <v>107</v>
      </c>
      <c r="BI17" s="9" t="s">
        <v>3919</v>
      </c>
      <c r="BJ17" s="3" t="s">
        <v>3979</v>
      </c>
      <c r="BK17" s="3" t="s">
        <v>21</v>
      </c>
      <c r="BL17" s="3"/>
      <c r="BM17" s="3"/>
      <c r="BN17" s="3" t="s">
        <v>21</v>
      </c>
      <c r="BO17" s="3"/>
      <c r="BP17" s="3"/>
      <c r="BQ17" s="32" t="s">
        <v>4794</v>
      </c>
    </row>
    <row r="18" spans="1:69" ht="78" x14ac:dyDescent="0.3">
      <c r="A18" s="14" t="s">
        <v>971</v>
      </c>
      <c r="B18" s="2" t="s">
        <v>457</v>
      </c>
      <c r="C18" s="11" t="s">
        <v>1176</v>
      </c>
      <c r="D18" s="11"/>
      <c r="E18" s="11" t="s">
        <v>1176</v>
      </c>
      <c r="F18" s="3" t="s">
        <v>19</v>
      </c>
      <c r="G18" s="3" t="s">
        <v>1276</v>
      </c>
      <c r="H18" s="3" t="s">
        <v>458</v>
      </c>
      <c r="I18" s="3" t="s">
        <v>1194</v>
      </c>
      <c r="J18" s="3" t="s">
        <v>1194</v>
      </c>
      <c r="K18" s="5" t="s">
        <v>1829</v>
      </c>
      <c r="L18" s="6" t="s">
        <v>1830</v>
      </c>
      <c r="M18" s="5" t="s">
        <v>1376</v>
      </c>
      <c r="N18" s="5" t="s">
        <v>3003</v>
      </c>
      <c r="O18" s="11" t="s">
        <v>2844</v>
      </c>
      <c r="P18" s="11" t="s">
        <v>3102</v>
      </c>
      <c r="Q18" s="5" t="s">
        <v>1831</v>
      </c>
      <c r="R18" s="7"/>
      <c r="S18" s="5" t="s">
        <v>1832</v>
      </c>
      <c r="T18" s="5" t="s">
        <v>21</v>
      </c>
      <c r="U18" s="11" t="s">
        <v>3342</v>
      </c>
      <c r="V18" s="7"/>
      <c r="W18" s="8" t="s">
        <v>49</v>
      </c>
      <c r="X18" s="3" t="s">
        <v>33</v>
      </c>
      <c r="Y18" s="8" t="s">
        <v>459</v>
      </c>
      <c r="Z18" s="3" t="s">
        <v>24</v>
      </c>
      <c r="AA18" s="8" t="s">
        <v>49</v>
      </c>
      <c r="AB18" s="3" t="s">
        <v>2801</v>
      </c>
      <c r="AC18" s="3" t="s">
        <v>21</v>
      </c>
      <c r="AD18" s="3" t="s">
        <v>21</v>
      </c>
      <c r="AE18" s="7"/>
      <c r="AF18" s="3" t="s">
        <v>21</v>
      </c>
      <c r="AG18" s="3"/>
      <c r="AH18" s="3" t="s">
        <v>27</v>
      </c>
      <c r="AI18" s="3" t="s">
        <v>28</v>
      </c>
      <c r="AJ18" s="3" t="s">
        <v>5285</v>
      </c>
      <c r="AK18" s="3" t="s">
        <v>74</v>
      </c>
      <c r="AL18" s="3" t="s">
        <v>460</v>
      </c>
      <c r="AM18" s="3" t="s">
        <v>4239</v>
      </c>
      <c r="AN18" s="14" t="s">
        <v>4751</v>
      </c>
      <c r="AO18" s="11" t="s">
        <v>3710</v>
      </c>
      <c r="AP18" s="3" t="s">
        <v>4388</v>
      </c>
      <c r="AQ18" s="14" t="s">
        <v>4751</v>
      </c>
      <c r="AR18" s="3" t="s">
        <v>4239</v>
      </c>
      <c r="AS18" s="3"/>
      <c r="AT18" s="3"/>
      <c r="AU18" s="3"/>
      <c r="AV18" s="3"/>
      <c r="AW18" s="3"/>
      <c r="AX18" s="3" t="s">
        <v>2737</v>
      </c>
      <c r="AY18" s="14" t="s">
        <v>3556</v>
      </c>
      <c r="AZ18" s="11" t="s">
        <v>3521</v>
      </c>
      <c r="BA18" s="3" t="s">
        <v>2738</v>
      </c>
      <c r="BB18" s="3"/>
      <c r="BC18" s="9" t="s">
        <v>3939</v>
      </c>
      <c r="BD18" s="3" t="s">
        <v>1175</v>
      </c>
      <c r="BE18" s="14" t="s">
        <v>4752</v>
      </c>
      <c r="BF18" s="14" t="s">
        <v>4753</v>
      </c>
      <c r="BG18" s="34" t="s">
        <v>1217</v>
      </c>
      <c r="BH18" s="30" t="s">
        <v>107</v>
      </c>
      <c r="BI18" s="3"/>
      <c r="BJ18" s="3"/>
      <c r="BK18" s="3" t="s">
        <v>21</v>
      </c>
      <c r="BL18" s="3"/>
      <c r="BM18" s="3"/>
      <c r="BN18" s="3" t="s">
        <v>21</v>
      </c>
      <c r="BO18" s="3"/>
      <c r="BP18" s="3"/>
      <c r="BQ18" s="32" t="s">
        <v>4754</v>
      </c>
    </row>
    <row r="19" spans="1:69" ht="62.4" customHeight="1" x14ac:dyDescent="0.3">
      <c r="A19" s="14" t="s">
        <v>972</v>
      </c>
      <c r="B19" s="2" t="s">
        <v>470</v>
      </c>
      <c r="C19" s="11" t="s">
        <v>1176</v>
      </c>
      <c r="D19" s="11"/>
      <c r="E19" s="11" t="s">
        <v>1176</v>
      </c>
      <c r="F19" s="3" t="s">
        <v>52</v>
      </c>
      <c r="G19" s="3" t="s">
        <v>1295</v>
      </c>
      <c r="H19" s="3" t="s">
        <v>471</v>
      </c>
      <c r="I19" s="3" t="s">
        <v>1194</v>
      </c>
      <c r="J19" s="3" t="s">
        <v>1194</v>
      </c>
      <c r="K19" s="5" t="s">
        <v>2027</v>
      </c>
      <c r="L19" s="6" t="s">
        <v>2028</v>
      </c>
      <c r="M19" s="5" t="s">
        <v>1376</v>
      </c>
      <c r="N19" s="5" t="s">
        <v>3003</v>
      </c>
      <c r="O19" s="11" t="s">
        <v>2844</v>
      </c>
      <c r="P19" s="11" t="s">
        <v>3103</v>
      </c>
      <c r="Q19" s="5" t="s">
        <v>2029</v>
      </c>
      <c r="R19" s="7"/>
      <c r="S19" s="5" t="s">
        <v>2030</v>
      </c>
      <c r="T19" s="5" t="s">
        <v>21</v>
      </c>
      <c r="U19" s="11" t="s">
        <v>3343</v>
      </c>
      <c r="V19" s="7"/>
      <c r="W19" s="8" t="s">
        <v>41</v>
      </c>
      <c r="X19" s="3" t="s">
        <v>33</v>
      </c>
      <c r="Y19" s="8" t="s">
        <v>41</v>
      </c>
      <c r="Z19" s="3" t="s">
        <v>24</v>
      </c>
      <c r="AA19" s="8" t="s">
        <v>41</v>
      </c>
      <c r="AB19" s="3" t="s">
        <v>2801</v>
      </c>
      <c r="AC19" s="3" t="s">
        <v>21</v>
      </c>
      <c r="AD19" s="3" t="s">
        <v>21</v>
      </c>
      <c r="AE19" s="7"/>
      <c r="AF19" s="3" t="s">
        <v>21</v>
      </c>
      <c r="AG19" s="3"/>
      <c r="AH19" s="3" t="s">
        <v>27</v>
      </c>
      <c r="AI19" s="3" t="s">
        <v>28</v>
      </c>
      <c r="AJ19" s="3" t="s">
        <v>5285</v>
      </c>
      <c r="AK19" s="3" t="s">
        <v>74</v>
      </c>
      <c r="AL19" s="3" t="s">
        <v>460</v>
      </c>
      <c r="AM19" s="3" t="s">
        <v>4239</v>
      </c>
      <c r="AN19" s="14" t="s">
        <v>4739</v>
      </c>
      <c r="AO19" s="31" t="s">
        <v>3768</v>
      </c>
      <c r="AP19" s="9" t="s">
        <v>2736</v>
      </c>
      <c r="AQ19" s="9" t="s">
        <v>4696</v>
      </c>
      <c r="AR19" s="9" t="s">
        <v>4705</v>
      </c>
      <c r="AS19" s="3"/>
      <c r="AT19" s="3"/>
      <c r="AU19" s="3"/>
      <c r="AV19" s="3"/>
      <c r="AW19" s="3"/>
      <c r="AX19" s="3" t="s">
        <v>2737</v>
      </c>
      <c r="AY19" s="14" t="s">
        <v>3556</v>
      </c>
      <c r="AZ19" s="11" t="s">
        <v>3521</v>
      </c>
      <c r="BA19" s="3" t="s">
        <v>2738</v>
      </c>
      <c r="BB19" s="3"/>
      <c r="BC19" s="3" t="s">
        <v>4740</v>
      </c>
      <c r="BD19" s="3" t="s">
        <v>1175</v>
      </c>
      <c r="BE19" s="16">
        <v>43491</v>
      </c>
      <c r="BF19" s="11" t="s">
        <v>4193</v>
      </c>
      <c r="BG19" s="34" t="s">
        <v>1175</v>
      </c>
      <c r="BH19" s="3" t="s">
        <v>107</v>
      </c>
      <c r="BI19" s="9" t="s">
        <v>3919</v>
      </c>
      <c r="BJ19" s="3" t="s">
        <v>3979</v>
      </c>
      <c r="BK19" s="3" t="s">
        <v>21</v>
      </c>
      <c r="BL19" s="3"/>
      <c r="BM19" s="3"/>
      <c r="BN19" s="3" t="s">
        <v>21</v>
      </c>
      <c r="BO19" s="3"/>
      <c r="BP19" s="3"/>
      <c r="BQ19" s="32" t="s">
        <v>4741</v>
      </c>
    </row>
    <row r="20" spans="1:69" ht="45" customHeight="1" x14ac:dyDescent="0.3">
      <c r="A20" s="14" t="s">
        <v>973</v>
      </c>
      <c r="B20" s="2" t="s">
        <v>492</v>
      </c>
      <c r="C20" s="11" t="s">
        <v>1176</v>
      </c>
      <c r="D20" s="11"/>
      <c r="E20" s="11" t="s">
        <v>1176</v>
      </c>
      <c r="F20" s="3" t="s">
        <v>52</v>
      </c>
      <c r="G20" s="3" t="s">
        <v>1237</v>
      </c>
      <c r="H20" s="3" t="s">
        <v>493</v>
      </c>
      <c r="I20" s="3" t="s">
        <v>1194</v>
      </c>
      <c r="J20" s="3" t="s">
        <v>1194</v>
      </c>
      <c r="K20" s="5" t="s">
        <v>2327</v>
      </c>
      <c r="L20" s="6" t="s">
        <v>2328</v>
      </c>
      <c r="M20" s="5" t="s">
        <v>1390</v>
      </c>
      <c r="N20" s="5" t="s">
        <v>3003</v>
      </c>
      <c r="O20" s="11" t="s">
        <v>2844</v>
      </c>
      <c r="P20" s="11" t="s">
        <v>3104</v>
      </c>
      <c r="Q20" s="5" t="s">
        <v>2329</v>
      </c>
      <c r="R20" s="7"/>
      <c r="S20" s="5" t="s">
        <v>2330</v>
      </c>
      <c r="T20" s="5" t="s">
        <v>2331</v>
      </c>
      <c r="U20" s="11" t="s">
        <v>3344</v>
      </c>
      <c r="V20" s="7"/>
      <c r="W20" s="8" t="s">
        <v>115</v>
      </c>
      <c r="X20" s="3" t="s">
        <v>33</v>
      </c>
      <c r="Y20" s="8" t="s">
        <v>206</v>
      </c>
      <c r="Z20" s="3" t="s">
        <v>96</v>
      </c>
      <c r="AA20" s="8" t="s">
        <v>115</v>
      </c>
      <c r="AB20" s="3" t="s">
        <v>2801</v>
      </c>
      <c r="AC20" s="3" t="s">
        <v>21</v>
      </c>
      <c r="AD20" s="3" t="s">
        <v>21</v>
      </c>
      <c r="AE20" s="7"/>
      <c r="AF20" s="3" t="s">
        <v>21</v>
      </c>
      <c r="AG20" s="3"/>
      <c r="AH20" s="3" t="s">
        <v>27</v>
      </c>
      <c r="AI20" s="3" t="s">
        <v>28</v>
      </c>
      <c r="AJ20" s="3" t="s">
        <v>5285</v>
      </c>
      <c r="AK20" s="3" t="s">
        <v>74</v>
      </c>
      <c r="AL20" s="3" t="s">
        <v>494</v>
      </c>
      <c r="AM20" s="3" t="s">
        <v>4676</v>
      </c>
      <c r="AN20" s="14" t="s">
        <v>4677</v>
      </c>
      <c r="AO20" s="31" t="s">
        <v>3768</v>
      </c>
      <c r="AP20" s="3" t="s">
        <v>4388</v>
      </c>
      <c r="AQ20" s="9" t="s">
        <v>4678</v>
      </c>
      <c r="AR20" s="3" t="s">
        <v>4676</v>
      </c>
      <c r="AS20" s="3"/>
      <c r="AT20" s="3"/>
      <c r="AU20" s="3"/>
      <c r="AV20" s="3"/>
      <c r="AW20" s="3"/>
      <c r="AX20" s="3" t="s">
        <v>1339</v>
      </c>
      <c r="AY20" s="14" t="s">
        <v>4679</v>
      </c>
      <c r="AZ20" s="11" t="s">
        <v>4680</v>
      </c>
      <c r="BA20" s="3" t="s">
        <v>1339</v>
      </c>
      <c r="BB20" s="3"/>
      <c r="BC20" s="3" t="s">
        <v>1217</v>
      </c>
      <c r="BD20" s="3" t="s">
        <v>1175</v>
      </c>
      <c r="BE20" s="14" t="s">
        <v>4681</v>
      </c>
      <c r="BF20" s="11" t="s">
        <v>4682</v>
      </c>
      <c r="BG20" s="34" t="s">
        <v>1217</v>
      </c>
      <c r="BH20" s="3" t="s">
        <v>107</v>
      </c>
      <c r="BI20" s="9" t="s">
        <v>3919</v>
      </c>
      <c r="BJ20" s="3" t="s">
        <v>3979</v>
      </c>
      <c r="BK20" s="3" t="s">
        <v>21</v>
      </c>
      <c r="BL20" s="3"/>
      <c r="BM20" s="3"/>
      <c r="BN20" s="3" t="s">
        <v>21</v>
      </c>
      <c r="BO20" s="3"/>
      <c r="BP20" s="3"/>
      <c r="BQ20" s="32" t="s">
        <v>4683</v>
      </c>
    </row>
    <row r="21" spans="1:69" ht="78" x14ac:dyDescent="0.3">
      <c r="A21" s="14" t="s">
        <v>974</v>
      </c>
      <c r="B21" s="2" t="s">
        <v>502</v>
      </c>
      <c r="C21" s="11" t="s">
        <v>1176</v>
      </c>
      <c r="D21" s="11"/>
      <c r="E21" s="11" t="s">
        <v>1176</v>
      </c>
      <c r="F21" s="3" t="s">
        <v>52</v>
      </c>
      <c r="G21" s="3" t="s">
        <v>1245</v>
      </c>
      <c r="H21" s="3" t="s">
        <v>503</v>
      </c>
      <c r="I21" s="3" t="s">
        <v>1194</v>
      </c>
      <c r="J21" s="3" t="s">
        <v>1194</v>
      </c>
      <c r="K21" s="10" t="s">
        <v>2878</v>
      </c>
      <c r="L21" s="13" t="s">
        <v>2879</v>
      </c>
      <c r="M21" s="5" t="s">
        <v>1390</v>
      </c>
      <c r="N21" s="5" t="s">
        <v>3003</v>
      </c>
      <c r="O21" s="11" t="s">
        <v>2844</v>
      </c>
      <c r="P21" s="11" t="s">
        <v>3105</v>
      </c>
      <c r="Q21" s="5" t="s">
        <v>2461</v>
      </c>
      <c r="R21" s="7"/>
      <c r="S21" s="5" t="s">
        <v>2462</v>
      </c>
      <c r="T21" s="5" t="s">
        <v>21</v>
      </c>
      <c r="U21" s="11" t="s">
        <v>3345</v>
      </c>
      <c r="V21" s="7"/>
      <c r="W21" s="8" t="s">
        <v>105</v>
      </c>
      <c r="X21" s="3" t="s">
        <v>33</v>
      </c>
      <c r="Y21" s="8" t="s">
        <v>105</v>
      </c>
      <c r="Z21" s="3" t="s">
        <v>96</v>
      </c>
      <c r="AA21" s="8" t="s">
        <v>179</v>
      </c>
      <c r="AB21" s="3" t="s">
        <v>2801</v>
      </c>
      <c r="AC21" s="3" t="s">
        <v>21</v>
      </c>
      <c r="AD21" s="3" t="s">
        <v>21</v>
      </c>
      <c r="AE21" s="7"/>
      <c r="AF21" s="9" t="s">
        <v>2728</v>
      </c>
      <c r="AG21" s="8" t="s">
        <v>1176</v>
      </c>
      <c r="AH21" s="3" t="s">
        <v>27</v>
      </c>
      <c r="AI21" s="3" t="s">
        <v>28</v>
      </c>
      <c r="AJ21" s="3" t="s">
        <v>3528</v>
      </c>
      <c r="AK21" s="9" t="s">
        <v>3516</v>
      </c>
      <c r="AL21" s="9" t="s">
        <v>4693</v>
      </c>
      <c r="AM21" s="9" t="s">
        <v>4703</v>
      </c>
      <c r="AN21" s="14" t="s">
        <v>4704</v>
      </c>
      <c r="AO21" s="11" t="s">
        <v>3710</v>
      </c>
      <c r="AP21" s="9" t="s">
        <v>3514</v>
      </c>
      <c r="AQ21" s="9" t="s">
        <v>4696</v>
      </c>
      <c r="AR21" s="9" t="s">
        <v>4705</v>
      </c>
      <c r="AS21" s="3"/>
      <c r="AT21" s="3"/>
      <c r="AU21" s="3"/>
      <c r="AV21" s="3"/>
      <c r="AW21" s="3"/>
      <c r="AX21" s="3" t="s">
        <v>2737</v>
      </c>
      <c r="AY21" s="14" t="s">
        <v>4706</v>
      </c>
      <c r="AZ21" s="11" t="s">
        <v>3521</v>
      </c>
      <c r="BA21" s="3" t="s">
        <v>2738</v>
      </c>
      <c r="BB21" s="3"/>
      <c r="BC21" s="9" t="s">
        <v>4707</v>
      </c>
      <c r="BD21" s="3" t="s">
        <v>32</v>
      </c>
      <c r="BE21" s="14" t="s">
        <v>4708</v>
      </c>
      <c r="BF21" s="14" t="s">
        <v>4709</v>
      </c>
      <c r="BG21" s="34" t="s">
        <v>2688</v>
      </c>
      <c r="BH21" s="3" t="s">
        <v>107</v>
      </c>
      <c r="BI21" s="9" t="s">
        <v>3881</v>
      </c>
      <c r="BJ21" s="3" t="s">
        <v>3979</v>
      </c>
      <c r="BK21" s="3" t="s">
        <v>21</v>
      </c>
      <c r="BL21" s="3"/>
      <c r="BM21" s="3"/>
      <c r="BN21" s="3" t="s">
        <v>21</v>
      </c>
      <c r="BO21" s="3"/>
      <c r="BP21" s="3"/>
      <c r="BQ21" s="32" t="s">
        <v>4710</v>
      </c>
    </row>
    <row r="22" spans="1:69" s="34" customFormat="1" ht="69.599999999999994" customHeight="1" x14ac:dyDescent="0.3">
      <c r="A22" s="14" t="s">
        <v>975</v>
      </c>
      <c r="B22" s="2" t="s">
        <v>696</v>
      </c>
      <c r="C22" s="11" t="s">
        <v>1176</v>
      </c>
      <c r="D22" s="11"/>
      <c r="E22" s="11" t="s">
        <v>1176</v>
      </c>
      <c r="F22" s="3" t="s">
        <v>19</v>
      </c>
      <c r="G22" s="3" t="s">
        <v>1250</v>
      </c>
      <c r="H22" s="3" t="s">
        <v>697</v>
      </c>
      <c r="I22" s="3" t="s">
        <v>1194</v>
      </c>
      <c r="J22" s="3" t="s">
        <v>1194</v>
      </c>
      <c r="K22" s="5" t="s">
        <v>2504</v>
      </c>
      <c r="L22" s="6" t="s">
        <v>2505</v>
      </c>
      <c r="M22" s="5" t="s">
        <v>1376</v>
      </c>
      <c r="N22" s="5" t="s">
        <v>3003</v>
      </c>
      <c r="O22" s="11" t="s">
        <v>2844</v>
      </c>
      <c r="P22" s="11" t="s">
        <v>3106</v>
      </c>
      <c r="Q22" s="5" t="s">
        <v>2506</v>
      </c>
      <c r="R22" s="7"/>
      <c r="S22" s="5" t="s">
        <v>2507</v>
      </c>
      <c r="T22" s="5" t="s">
        <v>2508</v>
      </c>
      <c r="U22" s="11" t="s">
        <v>3346</v>
      </c>
      <c r="V22" s="7"/>
      <c r="W22" s="8" t="s">
        <v>209</v>
      </c>
      <c r="X22" s="3" t="s">
        <v>33</v>
      </c>
      <c r="Y22" s="8" t="s">
        <v>209</v>
      </c>
      <c r="Z22" s="3" t="s">
        <v>96</v>
      </c>
      <c r="AA22" s="8" t="s">
        <v>209</v>
      </c>
      <c r="AB22" s="3" t="s">
        <v>2801</v>
      </c>
      <c r="AC22" s="3" t="s">
        <v>21</v>
      </c>
      <c r="AD22" s="3" t="s">
        <v>21</v>
      </c>
      <c r="AE22" s="7"/>
      <c r="AF22" s="3" t="s">
        <v>21</v>
      </c>
      <c r="AG22" s="3"/>
      <c r="AH22" s="3" t="s">
        <v>27</v>
      </c>
      <c r="AI22" s="3" t="s">
        <v>28</v>
      </c>
      <c r="AJ22" s="3" t="s">
        <v>5285</v>
      </c>
      <c r="AK22" s="3" t="s">
        <v>74</v>
      </c>
      <c r="AL22" s="3" t="s">
        <v>698</v>
      </c>
      <c r="AM22" s="3" t="s">
        <v>4001</v>
      </c>
      <c r="AN22" s="14" t="s">
        <v>4725</v>
      </c>
      <c r="AO22" s="11" t="s">
        <v>3710</v>
      </c>
      <c r="AP22" s="9" t="s">
        <v>3514</v>
      </c>
      <c r="AQ22" s="9" t="s">
        <v>4726</v>
      </c>
      <c r="AR22" s="9" t="s">
        <v>4251</v>
      </c>
      <c r="AS22" s="3"/>
      <c r="AT22" s="3"/>
      <c r="AU22" s="3"/>
      <c r="AV22" s="3"/>
      <c r="AW22" s="3"/>
      <c r="AX22" s="3" t="s">
        <v>1339</v>
      </c>
      <c r="AY22" s="14" t="s">
        <v>4727</v>
      </c>
      <c r="AZ22" s="11" t="s">
        <v>33</v>
      </c>
      <c r="BA22" s="3" t="s">
        <v>1339</v>
      </c>
      <c r="BB22" s="3"/>
      <c r="BC22" s="9" t="s">
        <v>3854</v>
      </c>
      <c r="BD22" s="3" t="s">
        <v>32</v>
      </c>
      <c r="BE22" s="14" t="s">
        <v>4728</v>
      </c>
      <c r="BF22" s="14" t="s">
        <v>4729</v>
      </c>
      <c r="BG22" s="34" t="s">
        <v>32</v>
      </c>
      <c r="BH22" s="3" t="s">
        <v>107</v>
      </c>
      <c r="BI22" s="9" t="s">
        <v>3881</v>
      </c>
      <c r="BJ22" s="3" t="s">
        <v>3979</v>
      </c>
      <c r="BK22" s="3" t="s">
        <v>21</v>
      </c>
      <c r="BL22" s="3"/>
      <c r="BM22" s="3"/>
      <c r="BN22" s="3" t="s">
        <v>21</v>
      </c>
      <c r="BO22" s="3"/>
      <c r="BP22" s="3"/>
      <c r="BQ22" s="32" t="s">
        <v>4730</v>
      </c>
    </row>
    <row r="25" spans="1:69" s="165" customFormat="1" ht="31.2" customHeight="1" x14ac:dyDescent="0.25">
      <c r="A25" s="220" t="s">
        <v>5243</v>
      </c>
      <c r="B25" s="226" t="s">
        <v>1192</v>
      </c>
      <c r="C25" s="226" t="s">
        <v>5244</v>
      </c>
      <c r="D25" s="220" t="s">
        <v>5245</v>
      </c>
      <c r="E25" s="220"/>
      <c r="F25" s="220"/>
      <c r="G25" s="220"/>
      <c r="H25" s="220"/>
      <c r="I25" s="220" t="s">
        <v>5246</v>
      </c>
      <c r="J25" s="220" t="s">
        <v>3753</v>
      </c>
      <c r="K25" s="220"/>
      <c r="L25" s="220"/>
      <c r="M25" s="220"/>
      <c r="N25" s="220"/>
      <c r="O25" s="220"/>
      <c r="P25" s="220" t="s">
        <v>5247</v>
      </c>
      <c r="Q25" s="220"/>
      <c r="R25" s="220"/>
      <c r="S25" s="220"/>
      <c r="T25" s="220"/>
      <c r="U25" s="220"/>
      <c r="V25" s="220"/>
      <c r="W25" s="220"/>
      <c r="X25" s="220"/>
      <c r="Y25" s="220" t="s">
        <v>5248</v>
      </c>
      <c r="Z25" s="220"/>
      <c r="AA25" s="220"/>
      <c r="AB25" s="220"/>
      <c r="AC25" s="220"/>
      <c r="AD25" s="220"/>
      <c r="AE25" s="220"/>
      <c r="AF25" s="220"/>
      <c r="AG25" s="220"/>
      <c r="AH25" s="220"/>
      <c r="AI25" s="220" t="s">
        <v>5249</v>
      </c>
      <c r="AJ25" s="220"/>
      <c r="AK25" s="220"/>
      <c r="AL25" s="220" t="s">
        <v>5250</v>
      </c>
      <c r="AM25" s="220"/>
      <c r="AN25" s="220" t="s">
        <v>5251</v>
      </c>
      <c r="AO25" s="220" t="s">
        <v>52</v>
      </c>
    </row>
    <row r="26" spans="1:69" s="165" customFormat="1" ht="75.599999999999994" customHeight="1" x14ac:dyDescent="0.25">
      <c r="A26" s="220"/>
      <c r="B26" s="227"/>
      <c r="C26" s="227"/>
      <c r="D26" s="164" t="s">
        <v>5252</v>
      </c>
      <c r="E26" s="164" t="s">
        <v>5253</v>
      </c>
      <c r="F26" s="164" t="s">
        <v>5254</v>
      </c>
      <c r="G26" s="164" t="s">
        <v>3522</v>
      </c>
      <c r="H26" s="164" t="s">
        <v>3525</v>
      </c>
      <c r="I26" s="220"/>
      <c r="J26" s="164" t="s">
        <v>29</v>
      </c>
      <c r="K26" s="164" t="s">
        <v>35</v>
      </c>
      <c r="L26" s="164" t="s">
        <v>74</v>
      </c>
      <c r="M26" s="164" t="s">
        <v>144</v>
      </c>
      <c r="N26" s="164" t="s">
        <v>45</v>
      </c>
      <c r="O26" s="164" t="s">
        <v>5255</v>
      </c>
      <c r="P26" s="164" t="s">
        <v>1339</v>
      </c>
      <c r="Q26" s="164" t="s">
        <v>1217</v>
      </c>
      <c r="R26" s="164" t="s">
        <v>3526</v>
      </c>
      <c r="S26" s="164" t="s">
        <v>3527</v>
      </c>
      <c r="T26" s="164" t="s">
        <v>3498</v>
      </c>
      <c r="U26" s="164" t="s">
        <v>3528</v>
      </c>
      <c r="V26" s="164" t="s">
        <v>1210</v>
      </c>
      <c r="W26" s="164" t="s">
        <v>2738</v>
      </c>
      <c r="X26" s="164" t="s">
        <v>5256</v>
      </c>
      <c r="Y26" s="164" t="s">
        <v>1339</v>
      </c>
      <c r="Z26" s="164" t="s">
        <v>1217</v>
      </c>
      <c r="AA26" s="164" t="s">
        <v>2688</v>
      </c>
      <c r="AB26" s="164" t="s">
        <v>3526</v>
      </c>
      <c r="AC26" s="164" t="s">
        <v>3527</v>
      </c>
      <c r="AD26" s="164" t="s">
        <v>3498</v>
      </c>
      <c r="AE26" s="164" t="s">
        <v>3528</v>
      </c>
      <c r="AF26" s="164" t="s">
        <v>32</v>
      </c>
      <c r="AG26" s="164" t="s">
        <v>48</v>
      </c>
      <c r="AH26" s="164" t="s">
        <v>3530</v>
      </c>
      <c r="AI26" s="164" t="s">
        <v>5257</v>
      </c>
      <c r="AJ26" s="164" t="s">
        <v>3526</v>
      </c>
      <c r="AK26" s="164" t="s">
        <v>5258</v>
      </c>
      <c r="AL26" s="164" t="s">
        <v>5259</v>
      </c>
      <c r="AM26" s="164" t="s">
        <v>5260</v>
      </c>
      <c r="AN26" s="220"/>
      <c r="AO26" s="220"/>
    </row>
    <row r="27" spans="1:69" s="148" customFormat="1" ht="52.8" customHeight="1" x14ac:dyDescent="0.25">
      <c r="A27" s="52"/>
      <c r="B27" s="149" t="s">
        <v>5291</v>
      </c>
      <c r="C27" s="164">
        <f t="shared" ref="C27" si="0">SUM(D27:H27)</f>
        <v>16</v>
      </c>
      <c r="D27" s="54">
        <f>SUM((COUNTIF($AB$7:$AB$40,"HT")+(COUNTIF($AB$7:$AB$40,"TK")+(COUNTIF($AB$7:$AB$40,"TP"))+(COUNTIF($AB$7:$AB$40,"TTT")))))</f>
        <v>1</v>
      </c>
      <c r="E27" s="54">
        <f>SUM((COUNTIF($AB$7:$AB$40,"PHT")+(COUNTIF($AB$7:$AB$40,"PK")+(COUNTIF($AB$7:$AB$40,"PTP"))+(COUNTIF($AB$7:$AB$40,"PTT")))))</f>
        <v>1</v>
      </c>
      <c r="F27" s="54">
        <f>SUM((COUNTIF($AB$7:$AB$40,"TBM")+(COUNTIF($AB$7:$AB$40,"TT"))))</f>
        <v>3</v>
      </c>
      <c r="G27" s="54">
        <f>COUNTIF($AB$7:$AB$40,"NV")</f>
        <v>0</v>
      </c>
      <c r="H27" s="54">
        <f>COUNTIF($AB$7:$AB$40,"GV")</f>
        <v>11</v>
      </c>
      <c r="I27" s="54">
        <f>COUNTIF($D$7:$D$40,"x")</f>
        <v>0</v>
      </c>
      <c r="J27" s="54">
        <f>COUNTIF($AJ$7:$AJ$40,"TS")</f>
        <v>0</v>
      </c>
      <c r="K27" s="54">
        <f>COUNTIF($AJ$7:$AJ$40,"THS")</f>
        <v>12</v>
      </c>
      <c r="L27" s="54">
        <f>COUNTIF($AJ$7:$AJ$40,"DH")</f>
        <v>4</v>
      </c>
      <c r="M27" s="54">
        <f>COUNTIF($AJ$7:$AJ$40,"CD")</f>
        <v>0</v>
      </c>
      <c r="N27" s="54">
        <f>COUNTIF($AJ$7:$AJ$22,"TC")</f>
        <v>0</v>
      </c>
      <c r="O27" s="54">
        <f>COUNTIF($AJ$7:$AJ$22,"")</f>
        <v>0</v>
      </c>
      <c r="P27" s="54">
        <f>COUNTIF($BA$7:$BA$40,"A")</f>
        <v>7</v>
      </c>
      <c r="Q27" s="54">
        <f>COUNTIF($BA$7:$BA$40,"B")</f>
        <v>4</v>
      </c>
      <c r="R27" s="54">
        <f>COUNTIF($BA$7:$BA$40,"TC")</f>
        <v>0</v>
      </c>
      <c r="S27" s="54">
        <f>COUNTIF($BA$7:$BA$40,"CD")</f>
        <v>0</v>
      </c>
      <c r="T27" s="54">
        <f>COUNTIF($BA$7:$BA$40,"DH")</f>
        <v>0</v>
      </c>
      <c r="U27" s="54">
        <f>COUNTIF($BA$7:$BA$40,"THS")</f>
        <v>0</v>
      </c>
      <c r="V27" s="54">
        <f>COUNTIF($BB$7:$BB$40,"IC3")</f>
        <v>0</v>
      </c>
      <c r="W27" s="54">
        <f>COUNTIF($BA$7:$BA$40,"UD CNTT CB")</f>
        <v>3</v>
      </c>
      <c r="X27" s="54">
        <f>COUNTIF($BA$7:$BA$40,"UD CNTT NC")</f>
        <v>0</v>
      </c>
      <c r="Y27" s="197">
        <f>SUM((COUNTIF($BG$7:$BG$40,"A"))+(COUNTIF($BG$7:$BG$40,"A1")))</f>
        <v>0</v>
      </c>
      <c r="Z27" s="197">
        <f>SUM((COUNTIF($BG$7:$BG$40,"B"))+(COUNTIF($BG$7:$BG$40,"A2")))</f>
        <v>7</v>
      </c>
      <c r="AA27" s="54">
        <f>COUNTIF($BG$7:$BG$40,"C")</f>
        <v>3</v>
      </c>
      <c r="AB27" s="54">
        <f>COUNTIF($BG$7:$BG$40,"TC")</f>
        <v>0</v>
      </c>
      <c r="AC27" s="54">
        <f>COUNTIF($BG$7:$BG$40,"CD")</f>
        <v>0</v>
      </c>
      <c r="AD27" s="54">
        <f>COUNTIF($BG$7:$BG$40,"DH")</f>
        <v>1</v>
      </c>
      <c r="AE27" s="54">
        <f>COUNTIF($BG$7:$BG$40,"THS")</f>
        <v>0</v>
      </c>
      <c r="AF27" s="54">
        <f>COUNTIF($BG$7:$BG$40,"B1")</f>
        <v>5</v>
      </c>
      <c r="AG27" s="54">
        <f>COUNTIF($BG$7:$BG$40,"B2")</f>
        <v>0</v>
      </c>
      <c r="AH27" s="54">
        <f>COUNTIF($BG$7:$BG$40,"C1")</f>
        <v>0</v>
      </c>
      <c r="AI27" s="54">
        <f>COUNTIF($BH$7:$BH$40,"Sơ cấp")</f>
        <v>9</v>
      </c>
      <c r="AJ27" s="54">
        <f>COUNTIF($BH$7:$BH$40,"Trung cấp")</f>
        <v>7</v>
      </c>
      <c r="AK27" s="54">
        <f>COUNTIF($BH$7:$BH$40,"Cao cấp")</f>
        <v>0</v>
      </c>
      <c r="AL27" s="54">
        <f>COUNTIF($X$7:$X$40,"Sở GDĐT TPHCM")</f>
        <v>16</v>
      </c>
      <c r="AM27" s="54">
        <f>COUNTIF($X$7:$X$40,"Trường CĐ Lý Tự Trọng TPHCM")</f>
        <v>0</v>
      </c>
      <c r="AN27" s="54">
        <f>COUNTIF($AG$7:$AG$40,"x")</f>
        <v>5</v>
      </c>
      <c r="AO27" s="54">
        <f>COUNTIF($F$7:$F$40,"Nữ")</f>
        <v>12</v>
      </c>
    </row>
    <row r="1285" spans="42:42" x14ac:dyDescent="0.3">
      <c r="AP1285" s="1">
        <f>COUNTIF(AJ7:AJ22,"Thạc sỹ")</f>
        <v>0</v>
      </c>
    </row>
  </sheetData>
  <autoFilter ref="A6:BQ22"/>
  <mergeCells count="59">
    <mergeCell ref="AO25:AO26"/>
    <mergeCell ref="A25:A26"/>
    <mergeCell ref="B25:B26"/>
    <mergeCell ref="C25:C26"/>
    <mergeCell ref="D25:H25"/>
    <mergeCell ref="I25:I26"/>
    <mergeCell ref="J25:O25"/>
    <mergeCell ref="P25:X25"/>
    <mergeCell ref="Y25:AH25"/>
    <mergeCell ref="AI25:AK25"/>
    <mergeCell ref="AL25:AM25"/>
    <mergeCell ref="AN25:AN26"/>
    <mergeCell ref="BQ5:BQ6"/>
    <mergeCell ref="AS5:AW5"/>
    <mergeCell ref="AX5:BA5"/>
    <mergeCell ref="BC5:BG5"/>
    <mergeCell ref="BH5:BJ5"/>
    <mergeCell ref="BK5:BM5"/>
    <mergeCell ref="BN5:BP5"/>
    <mergeCell ref="AP5:AR5"/>
    <mergeCell ref="Z5:Z6"/>
    <mergeCell ref="AA5:AA6"/>
    <mergeCell ref="AB5:AB6"/>
    <mergeCell ref="AC5:AC6"/>
    <mergeCell ref="AD5:AD6"/>
    <mergeCell ref="AE5:AE6"/>
    <mergeCell ref="AF5:AF6"/>
    <mergeCell ref="AG5:AG6"/>
    <mergeCell ref="AH5:AH6"/>
    <mergeCell ref="AI5:AI6"/>
    <mergeCell ref="AJ5:AO5"/>
    <mergeCell ref="Y5:Y6"/>
    <mergeCell ref="N5:N6"/>
    <mergeCell ref="O5:O6"/>
    <mergeCell ref="P5:P6"/>
    <mergeCell ref="Q5:Q6"/>
    <mergeCell ref="R5:R6"/>
    <mergeCell ref="S5:S6"/>
    <mergeCell ref="T5:T6"/>
    <mergeCell ref="U5:U6"/>
    <mergeCell ref="V5:V6"/>
    <mergeCell ref="W5:W6"/>
    <mergeCell ref="X5:X6"/>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9"/>
  <sheetViews>
    <sheetView topLeftCell="AM4" zoomScaleNormal="100" zoomScaleSheetLayoutView="90" workbookViewId="0">
      <pane ySplit="3" topLeftCell="A19" activePane="bottomLeft" state="frozen"/>
      <selection activeCell="A4" sqref="A4"/>
      <selection pane="bottomLeft" activeCell="O22" sqref="O22"/>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s="104" customFormat="1" ht="78.599999999999994" customHeight="1" x14ac:dyDescent="0.3">
      <c r="A7" s="71" t="s">
        <v>960</v>
      </c>
      <c r="B7" s="100" t="s">
        <v>76</v>
      </c>
      <c r="C7" s="11" t="s">
        <v>1176</v>
      </c>
      <c r="D7" s="11"/>
      <c r="E7" s="11" t="s">
        <v>1176</v>
      </c>
      <c r="F7" s="3" t="s">
        <v>52</v>
      </c>
      <c r="G7" s="3" t="s">
        <v>1276</v>
      </c>
      <c r="H7" s="61" t="s">
        <v>77</v>
      </c>
      <c r="I7" s="3" t="s">
        <v>2948</v>
      </c>
      <c r="J7" s="61" t="s">
        <v>2948</v>
      </c>
      <c r="K7" s="5" t="s">
        <v>2553</v>
      </c>
      <c r="L7" s="6" t="s">
        <v>2554</v>
      </c>
      <c r="M7" s="5" t="s">
        <v>1390</v>
      </c>
      <c r="N7" s="5" t="s">
        <v>3003</v>
      </c>
      <c r="O7" s="11" t="s">
        <v>2844</v>
      </c>
      <c r="P7" s="11" t="s">
        <v>3112</v>
      </c>
      <c r="Q7" s="5" t="s">
        <v>2555</v>
      </c>
      <c r="R7" s="7"/>
      <c r="S7" s="5" t="s">
        <v>2556</v>
      </c>
      <c r="T7" s="5" t="s">
        <v>2557</v>
      </c>
      <c r="U7" s="11" t="s">
        <v>3430</v>
      </c>
      <c r="V7" s="7"/>
      <c r="W7" s="8" t="s">
        <v>78</v>
      </c>
      <c r="X7" s="3" t="s">
        <v>33</v>
      </c>
      <c r="Y7" s="8" t="s">
        <v>78</v>
      </c>
      <c r="Z7" s="3" t="s">
        <v>24</v>
      </c>
      <c r="AA7" s="8" t="s">
        <v>78</v>
      </c>
      <c r="AB7" s="73" t="s">
        <v>2801</v>
      </c>
      <c r="AC7" s="3"/>
      <c r="AD7" s="8"/>
      <c r="AE7" s="7"/>
      <c r="AF7" s="3" t="s">
        <v>21</v>
      </c>
      <c r="AG7" s="3"/>
      <c r="AH7" s="3" t="s">
        <v>27</v>
      </c>
      <c r="AI7" s="3" t="s">
        <v>28</v>
      </c>
      <c r="AJ7" s="73" t="s">
        <v>3499</v>
      </c>
      <c r="AK7" s="60" t="s">
        <v>3737</v>
      </c>
      <c r="AL7" s="60" t="s">
        <v>4662</v>
      </c>
      <c r="AM7" s="60" t="s">
        <v>4663</v>
      </c>
      <c r="AN7" s="99" t="s">
        <v>4664</v>
      </c>
      <c r="AO7" s="99" t="s">
        <v>4665</v>
      </c>
      <c r="AP7" s="60" t="s">
        <v>4205</v>
      </c>
      <c r="AQ7" s="60" t="s">
        <v>4666</v>
      </c>
      <c r="AR7" s="60" t="s">
        <v>4667</v>
      </c>
      <c r="AS7" s="60" t="s">
        <v>4608</v>
      </c>
      <c r="AT7" s="60" t="s">
        <v>2910</v>
      </c>
      <c r="AU7" s="60" t="s">
        <v>3521</v>
      </c>
      <c r="AV7" s="60" t="s">
        <v>3710</v>
      </c>
      <c r="AW7" s="60"/>
      <c r="AX7" s="101" t="s">
        <v>1339</v>
      </c>
      <c r="AY7" s="99" t="s">
        <v>4668</v>
      </c>
      <c r="AZ7" s="99" t="s">
        <v>3837</v>
      </c>
      <c r="BA7" s="101" t="s">
        <v>1339</v>
      </c>
      <c r="BB7" s="101"/>
      <c r="BC7" s="60" t="s">
        <v>4671</v>
      </c>
      <c r="BD7" s="61" t="s">
        <v>3530</v>
      </c>
      <c r="BE7" s="99" t="s">
        <v>4670</v>
      </c>
      <c r="BF7" s="99" t="s">
        <v>4669</v>
      </c>
      <c r="BG7" s="77" t="s">
        <v>5285</v>
      </c>
      <c r="BH7" s="107" t="s">
        <v>45</v>
      </c>
      <c r="BI7" s="61"/>
      <c r="BJ7" s="61"/>
      <c r="BK7" s="61" t="s">
        <v>21</v>
      </c>
      <c r="BL7" s="61"/>
      <c r="BM7" s="61"/>
      <c r="BN7" s="61" t="s">
        <v>4672</v>
      </c>
      <c r="BO7" s="60" t="s">
        <v>4673</v>
      </c>
      <c r="BP7" s="61" t="s">
        <v>4674</v>
      </c>
      <c r="BQ7" s="103" t="s">
        <v>4675</v>
      </c>
    </row>
    <row r="8" spans="1:69" s="104" customFormat="1" ht="78" x14ac:dyDescent="0.3">
      <c r="A8" s="71" t="s">
        <v>961</v>
      </c>
      <c r="B8" s="100" t="s">
        <v>676</v>
      </c>
      <c r="C8" s="11" t="s">
        <v>1176</v>
      </c>
      <c r="D8" s="11"/>
      <c r="E8" s="11" t="s">
        <v>1176</v>
      </c>
      <c r="F8" s="3" t="s">
        <v>19</v>
      </c>
      <c r="G8" s="3" t="s">
        <v>1252</v>
      </c>
      <c r="H8" s="61" t="s">
        <v>677</v>
      </c>
      <c r="I8" s="3" t="s">
        <v>2948</v>
      </c>
      <c r="J8" s="61" t="s">
        <v>2948</v>
      </c>
      <c r="K8" s="5" t="s">
        <v>1932</v>
      </c>
      <c r="L8" s="6" t="s">
        <v>1933</v>
      </c>
      <c r="M8" s="5" t="s">
        <v>1375</v>
      </c>
      <c r="N8" s="5" t="s">
        <v>3003</v>
      </c>
      <c r="O8" s="11" t="s">
        <v>2844</v>
      </c>
      <c r="P8" s="11" t="s">
        <v>3167</v>
      </c>
      <c r="Q8" s="5" t="s">
        <v>1934</v>
      </c>
      <c r="R8" s="7"/>
      <c r="S8" s="5" t="s">
        <v>1935</v>
      </c>
      <c r="T8" s="5" t="s">
        <v>1936</v>
      </c>
      <c r="U8" s="11" t="s">
        <v>3431</v>
      </c>
      <c r="V8" s="7"/>
      <c r="W8" s="8" t="s">
        <v>303</v>
      </c>
      <c r="X8" s="3" t="s">
        <v>33</v>
      </c>
      <c r="Y8" s="8" t="s">
        <v>678</v>
      </c>
      <c r="Z8" s="3" t="s">
        <v>96</v>
      </c>
      <c r="AA8" s="12" t="s">
        <v>2668</v>
      </c>
      <c r="AB8" s="73" t="s">
        <v>5279</v>
      </c>
      <c r="AC8" s="3" t="s">
        <v>2669</v>
      </c>
      <c r="AD8" s="9" t="s">
        <v>2670</v>
      </c>
      <c r="AE8" s="7"/>
      <c r="AF8" s="3" t="s">
        <v>21</v>
      </c>
      <c r="AG8" s="3"/>
      <c r="AH8" s="3" t="s">
        <v>27</v>
      </c>
      <c r="AI8" s="3" t="s">
        <v>28</v>
      </c>
      <c r="AJ8" s="73" t="s">
        <v>3528</v>
      </c>
      <c r="AK8" s="60" t="s">
        <v>3516</v>
      </c>
      <c r="AL8" s="60" t="s">
        <v>4604</v>
      </c>
      <c r="AM8" s="60" t="s">
        <v>3764</v>
      </c>
      <c r="AN8" s="99" t="s">
        <v>4634</v>
      </c>
      <c r="AO8" s="99" t="s">
        <v>4633</v>
      </c>
      <c r="AP8" s="60" t="s">
        <v>2820</v>
      </c>
      <c r="AQ8" s="60" t="s">
        <v>4635</v>
      </c>
      <c r="AR8" s="60" t="s">
        <v>2798</v>
      </c>
      <c r="AS8" s="60" t="s">
        <v>4608</v>
      </c>
      <c r="AT8" s="60" t="s">
        <v>2910</v>
      </c>
      <c r="AU8" s="60" t="s">
        <v>3521</v>
      </c>
      <c r="AV8" s="60" t="s">
        <v>3710</v>
      </c>
      <c r="AW8" s="60"/>
      <c r="AX8" s="99" t="s">
        <v>4616</v>
      </c>
      <c r="AY8" s="99" t="s">
        <v>4636</v>
      </c>
      <c r="AZ8" s="99" t="s">
        <v>4637</v>
      </c>
      <c r="BA8" s="101" t="s">
        <v>1210</v>
      </c>
      <c r="BB8" s="101" t="s">
        <v>1210</v>
      </c>
      <c r="BC8" s="61" t="s">
        <v>32</v>
      </c>
      <c r="BD8" s="61" t="s">
        <v>32</v>
      </c>
      <c r="BE8" s="99" t="s">
        <v>4610</v>
      </c>
      <c r="BF8" s="101" t="s">
        <v>3769</v>
      </c>
      <c r="BG8" s="61" t="s">
        <v>32</v>
      </c>
      <c r="BH8" s="61" t="s">
        <v>21</v>
      </c>
      <c r="BI8" s="61"/>
      <c r="BJ8" s="61"/>
      <c r="BK8" s="61" t="s">
        <v>21</v>
      </c>
      <c r="BL8" s="61"/>
      <c r="BM8" s="61"/>
      <c r="BN8" s="61" t="s">
        <v>21</v>
      </c>
      <c r="BO8" s="61"/>
      <c r="BP8" s="61"/>
      <c r="BQ8" s="103" t="s">
        <v>4638</v>
      </c>
    </row>
    <row r="9" spans="1:69" s="104" customFormat="1" ht="78" x14ac:dyDescent="0.3">
      <c r="A9" s="71" t="s">
        <v>962</v>
      </c>
      <c r="B9" s="100" t="s">
        <v>355</v>
      </c>
      <c r="C9" s="11" t="s">
        <v>1176</v>
      </c>
      <c r="D9" s="11"/>
      <c r="E9" s="11" t="s">
        <v>1176</v>
      </c>
      <c r="F9" s="3" t="s">
        <v>52</v>
      </c>
      <c r="G9" s="3" t="s">
        <v>1302</v>
      </c>
      <c r="H9" s="61" t="s">
        <v>356</v>
      </c>
      <c r="I9" s="3" t="s">
        <v>2948</v>
      </c>
      <c r="J9" s="61" t="s">
        <v>2948</v>
      </c>
      <c r="K9" s="5" t="s">
        <v>2314</v>
      </c>
      <c r="L9" s="6" t="s">
        <v>2315</v>
      </c>
      <c r="M9" s="5" t="s">
        <v>2316</v>
      </c>
      <c r="N9" s="5" t="s">
        <v>3003</v>
      </c>
      <c r="O9" s="11" t="s">
        <v>3006</v>
      </c>
      <c r="P9" s="11" t="s">
        <v>3168</v>
      </c>
      <c r="Q9" s="5" t="s">
        <v>2317</v>
      </c>
      <c r="R9" s="7"/>
      <c r="S9" s="10" t="s">
        <v>2318</v>
      </c>
      <c r="T9" s="5" t="s">
        <v>21</v>
      </c>
      <c r="U9" s="11" t="s">
        <v>3432</v>
      </c>
      <c r="V9" s="7"/>
      <c r="W9" s="8" t="s">
        <v>357</v>
      </c>
      <c r="X9" s="11" t="s">
        <v>33</v>
      </c>
      <c r="Y9" s="8" t="s">
        <v>358</v>
      </c>
      <c r="Z9" s="3" t="s">
        <v>24</v>
      </c>
      <c r="AA9" s="8" t="s">
        <v>357</v>
      </c>
      <c r="AB9" s="73" t="s">
        <v>5275</v>
      </c>
      <c r="AC9" s="3" t="s">
        <v>2953</v>
      </c>
      <c r="AD9" s="3" t="s">
        <v>21</v>
      </c>
      <c r="AE9" s="7"/>
      <c r="AF9" s="3" t="s">
        <v>21</v>
      </c>
      <c r="AG9" s="3"/>
      <c r="AH9" s="3" t="s">
        <v>27</v>
      </c>
      <c r="AI9" s="3" t="s">
        <v>28</v>
      </c>
      <c r="AJ9" s="73" t="s">
        <v>3528</v>
      </c>
      <c r="AK9" s="60" t="s">
        <v>3516</v>
      </c>
      <c r="AL9" s="60" t="s">
        <v>3718</v>
      </c>
      <c r="AM9" s="60" t="s">
        <v>2798</v>
      </c>
      <c r="AN9" s="99" t="s">
        <v>4613</v>
      </c>
      <c r="AO9" s="101" t="s">
        <v>3710</v>
      </c>
      <c r="AP9" s="60" t="s">
        <v>4614</v>
      </c>
      <c r="AQ9" s="60" t="s">
        <v>4615</v>
      </c>
      <c r="AR9" s="60" t="s">
        <v>4607</v>
      </c>
      <c r="AS9" s="60" t="s">
        <v>4608</v>
      </c>
      <c r="AT9" s="60" t="s">
        <v>2910</v>
      </c>
      <c r="AU9" s="60" t="s">
        <v>3521</v>
      </c>
      <c r="AV9" s="60" t="s">
        <v>3710</v>
      </c>
      <c r="AW9" s="60"/>
      <c r="AX9" s="99" t="s">
        <v>4616</v>
      </c>
      <c r="AY9" s="99" t="s">
        <v>4617</v>
      </c>
      <c r="AZ9" s="99" t="s">
        <v>4618</v>
      </c>
      <c r="BA9" s="101" t="s">
        <v>1210</v>
      </c>
      <c r="BB9" s="101" t="s">
        <v>1210</v>
      </c>
      <c r="BC9" s="61" t="s">
        <v>1217</v>
      </c>
      <c r="BD9" s="61" t="s">
        <v>1175</v>
      </c>
      <c r="BE9" s="99" t="s">
        <v>4619</v>
      </c>
      <c r="BF9" s="101" t="s">
        <v>33</v>
      </c>
      <c r="BG9" s="61" t="s">
        <v>1217</v>
      </c>
      <c r="BH9" s="61" t="s">
        <v>21</v>
      </c>
      <c r="BI9" s="61"/>
      <c r="BJ9" s="61"/>
      <c r="BK9" s="61" t="s">
        <v>21</v>
      </c>
      <c r="BL9" s="61"/>
      <c r="BM9" s="61"/>
      <c r="BN9" s="61" t="s">
        <v>21</v>
      </c>
      <c r="BO9" s="61"/>
      <c r="BP9" s="61"/>
      <c r="BQ9" s="103" t="s">
        <v>4620</v>
      </c>
    </row>
    <row r="10" spans="1:69" s="104" customFormat="1" ht="78" x14ac:dyDescent="0.3">
      <c r="A10" s="71" t="s">
        <v>963</v>
      </c>
      <c r="B10" s="100" t="s">
        <v>688</v>
      </c>
      <c r="C10" s="11" t="s">
        <v>1176</v>
      </c>
      <c r="D10" s="11"/>
      <c r="E10" s="11" t="s">
        <v>1176</v>
      </c>
      <c r="F10" s="3" t="s">
        <v>52</v>
      </c>
      <c r="G10" s="3" t="s">
        <v>1256</v>
      </c>
      <c r="H10" s="61" t="s">
        <v>689</v>
      </c>
      <c r="I10" s="3" t="s">
        <v>2948</v>
      </c>
      <c r="J10" s="61" t="s">
        <v>2948</v>
      </c>
      <c r="K10" s="5" t="s">
        <v>1399</v>
      </c>
      <c r="L10" s="6" t="s">
        <v>1400</v>
      </c>
      <c r="M10" s="5" t="s">
        <v>1376</v>
      </c>
      <c r="N10" s="5" t="s">
        <v>3003</v>
      </c>
      <c r="O10" s="11" t="s">
        <v>2844</v>
      </c>
      <c r="P10" s="11" t="s">
        <v>3169</v>
      </c>
      <c r="Q10" s="5" t="s">
        <v>1401</v>
      </c>
      <c r="R10" s="7"/>
      <c r="S10" s="5" t="s">
        <v>1402</v>
      </c>
      <c r="T10" s="5" t="s">
        <v>1403</v>
      </c>
      <c r="U10" s="11" t="s">
        <v>3433</v>
      </c>
      <c r="V10" s="7"/>
      <c r="W10" s="8" t="s">
        <v>539</v>
      </c>
      <c r="X10" s="3" t="s">
        <v>33</v>
      </c>
      <c r="Y10" s="8" t="s">
        <v>539</v>
      </c>
      <c r="Z10" s="3" t="s">
        <v>96</v>
      </c>
      <c r="AA10" s="8" t="s">
        <v>539</v>
      </c>
      <c r="AB10" s="3" t="s">
        <v>2801</v>
      </c>
      <c r="AC10" s="3" t="s">
        <v>21</v>
      </c>
      <c r="AD10" s="3" t="s">
        <v>21</v>
      </c>
      <c r="AE10" s="7"/>
      <c r="AF10" s="3" t="s">
        <v>21</v>
      </c>
      <c r="AG10" s="3"/>
      <c r="AH10" s="3" t="s">
        <v>27</v>
      </c>
      <c r="AI10" s="3" t="s">
        <v>28</v>
      </c>
      <c r="AJ10" s="73" t="s">
        <v>5285</v>
      </c>
      <c r="AK10" s="61" t="s">
        <v>74</v>
      </c>
      <c r="AL10" s="61" t="s">
        <v>690</v>
      </c>
      <c r="AM10" s="61" t="s">
        <v>2798</v>
      </c>
      <c r="AN10" s="99" t="s">
        <v>4068</v>
      </c>
      <c r="AO10" s="101" t="s">
        <v>3710</v>
      </c>
      <c r="AP10" s="60" t="s">
        <v>4645</v>
      </c>
      <c r="AQ10" s="60" t="s">
        <v>4646</v>
      </c>
      <c r="AR10" s="60" t="s">
        <v>4647</v>
      </c>
      <c r="AS10" s="60" t="s">
        <v>4608</v>
      </c>
      <c r="AT10" s="60" t="s">
        <v>2910</v>
      </c>
      <c r="AU10" s="60" t="s">
        <v>3521</v>
      </c>
      <c r="AV10" s="60" t="s">
        <v>3710</v>
      </c>
      <c r="AW10" s="60"/>
      <c r="AX10" s="61" t="s">
        <v>1210</v>
      </c>
      <c r="AY10" s="99" t="s">
        <v>4648</v>
      </c>
      <c r="AZ10" s="99" t="s">
        <v>4649</v>
      </c>
      <c r="BA10" s="61" t="s">
        <v>1210</v>
      </c>
      <c r="BB10" s="61" t="s">
        <v>1210</v>
      </c>
      <c r="BC10" s="61" t="s">
        <v>1217</v>
      </c>
      <c r="BD10" s="61" t="s">
        <v>1175</v>
      </c>
      <c r="BE10" s="99" t="s">
        <v>4650</v>
      </c>
      <c r="BF10" s="101" t="s">
        <v>3521</v>
      </c>
      <c r="BG10" s="61" t="s">
        <v>1217</v>
      </c>
      <c r="BH10" s="61" t="s">
        <v>107</v>
      </c>
      <c r="BI10" s="60" t="s">
        <v>4329</v>
      </c>
      <c r="BJ10" s="61" t="s">
        <v>3979</v>
      </c>
      <c r="BK10" s="61" t="s">
        <v>21</v>
      </c>
      <c r="BL10" s="61"/>
      <c r="BM10" s="61"/>
      <c r="BN10" s="61" t="s">
        <v>21</v>
      </c>
      <c r="BO10" s="61"/>
      <c r="BP10" s="61"/>
      <c r="BQ10" s="103"/>
    </row>
    <row r="11" spans="1:69" s="104" customFormat="1" ht="78" x14ac:dyDescent="0.3">
      <c r="A11" s="71" t="s">
        <v>964</v>
      </c>
      <c r="B11" s="100" t="s">
        <v>693</v>
      </c>
      <c r="C11" s="11" t="s">
        <v>1176</v>
      </c>
      <c r="D11" s="11"/>
      <c r="E11" s="11" t="s">
        <v>1176</v>
      </c>
      <c r="F11" s="3" t="s">
        <v>52</v>
      </c>
      <c r="G11" s="3" t="s">
        <v>1249</v>
      </c>
      <c r="H11" s="61" t="s">
        <v>694</v>
      </c>
      <c r="I11" s="3" t="s">
        <v>2948</v>
      </c>
      <c r="J11" s="61" t="s">
        <v>2948</v>
      </c>
      <c r="K11" s="5" t="s">
        <v>1421</v>
      </c>
      <c r="L11" s="6" t="s">
        <v>1422</v>
      </c>
      <c r="M11" s="5" t="s">
        <v>1376</v>
      </c>
      <c r="N11" s="5" t="s">
        <v>3003</v>
      </c>
      <c r="O11" s="11" t="s">
        <v>2844</v>
      </c>
      <c r="P11" s="11" t="s">
        <v>3170</v>
      </c>
      <c r="Q11" s="5" t="s">
        <v>1423</v>
      </c>
      <c r="R11" s="7"/>
      <c r="S11" s="5" t="s">
        <v>1424</v>
      </c>
      <c r="T11" s="5" t="s">
        <v>21</v>
      </c>
      <c r="U11" s="11" t="s">
        <v>3434</v>
      </c>
      <c r="V11" s="7"/>
      <c r="W11" s="8" t="s">
        <v>209</v>
      </c>
      <c r="X11" s="3" t="s">
        <v>33</v>
      </c>
      <c r="Y11" s="8" t="s">
        <v>209</v>
      </c>
      <c r="Z11" s="3" t="s">
        <v>96</v>
      </c>
      <c r="AA11" s="8" t="s">
        <v>209</v>
      </c>
      <c r="AB11" s="3" t="s">
        <v>2801</v>
      </c>
      <c r="AC11" s="3" t="s">
        <v>21</v>
      </c>
      <c r="AD11" s="3" t="s">
        <v>21</v>
      </c>
      <c r="AE11" s="7"/>
      <c r="AF11" s="3" t="s">
        <v>21</v>
      </c>
      <c r="AG11" s="3"/>
      <c r="AH11" s="3" t="s">
        <v>27</v>
      </c>
      <c r="AI11" s="3" t="s">
        <v>28</v>
      </c>
      <c r="AJ11" s="73" t="s">
        <v>5285</v>
      </c>
      <c r="AK11" s="61" t="s">
        <v>74</v>
      </c>
      <c r="AL11" s="61" t="s">
        <v>695</v>
      </c>
      <c r="AM11" s="61" t="s">
        <v>2798</v>
      </c>
      <c r="AN11" s="99" t="s">
        <v>4657</v>
      </c>
      <c r="AO11" s="101" t="s">
        <v>3710</v>
      </c>
      <c r="AP11" s="60" t="s">
        <v>2820</v>
      </c>
      <c r="AQ11" s="60" t="s">
        <v>4657</v>
      </c>
      <c r="AR11" s="60" t="s">
        <v>2798</v>
      </c>
      <c r="AS11" s="60" t="s">
        <v>4608</v>
      </c>
      <c r="AT11" s="60" t="s">
        <v>2910</v>
      </c>
      <c r="AU11" s="60" t="s">
        <v>3521</v>
      </c>
      <c r="AV11" s="60" t="s">
        <v>3710</v>
      </c>
      <c r="AW11" s="60"/>
      <c r="AX11" s="60" t="s">
        <v>4616</v>
      </c>
      <c r="AY11" s="99" t="s">
        <v>4658</v>
      </c>
      <c r="AZ11" s="99" t="s">
        <v>4659</v>
      </c>
      <c r="BA11" s="61" t="s">
        <v>1210</v>
      </c>
      <c r="BB11" s="61" t="s">
        <v>1210</v>
      </c>
      <c r="BC11" s="61" t="s">
        <v>32</v>
      </c>
      <c r="BD11" s="61" t="s">
        <v>32</v>
      </c>
      <c r="BE11" s="99" t="s">
        <v>4660</v>
      </c>
      <c r="BF11" s="101" t="s">
        <v>3834</v>
      </c>
      <c r="BG11" s="61" t="s">
        <v>32</v>
      </c>
      <c r="BH11" s="61" t="s">
        <v>107</v>
      </c>
      <c r="BI11" s="60" t="s">
        <v>4329</v>
      </c>
      <c r="BJ11" s="61" t="s">
        <v>3979</v>
      </c>
      <c r="BK11" s="61" t="s">
        <v>21</v>
      </c>
      <c r="BL11" s="61"/>
      <c r="BM11" s="61"/>
      <c r="BN11" s="61" t="s">
        <v>21</v>
      </c>
      <c r="BO11" s="61"/>
      <c r="BP11" s="61"/>
      <c r="BQ11" s="103" t="s">
        <v>4661</v>
      </c>
    </row>
    <row r="12" spans="1:69" s="104" customFormat="1" ht="140.4" x14ac:dyDescent="0.3">
      <c r="A12" s="71" t="s">
        <v>965</v>
      </c>
      <c r="B12" s="100" t="s">
        <v>542</v>
      </c>
      <c r="C12" s="11" t="s">
        <v>1176</v>
      </c>
      <c r="D12" s="11"/>
      <c r="E12" s="11" t="s">
        <v>1176</v>
      </c>
      <c r="F12" s="3" t="s">
        <v>52</v>
      </c>
      <c r="G12" s="3" t="s">
        <v>1246</v>
      </c>
      <c r="H12" s="61" t="s">
        <v>543</v>
      </c>
      <c r="I12" s="3" t="s">
        <v>2948</v>
      </c>
      <c r="J12" s="61" t="s">
        <v>2948</v>
      </c>
      <c r="K12" s="5" t="s">
        <v>1665</v>
      </c>
      <c r="L12" s="6" t="s">
        <v>1666</v>
      </c>
      <c r="M12" s="5" t="s">
        <v>1667</v>
      </c>
      <c r="N12" s="5" t="s">
        <v>3003</v>
      </c>
      <c r="O12" s="11" t="s">
        <v>2844</v>
      </c>
      <c r="P12" s="11" t="s">
        <v>3165</v>
      </c>
      <c r="Q12" s="5" t="s">
        <v>1668</v>
      </c>
      <c r="R12" s="7"/>
      <c r="S12" s="5" t="s">
        <v>1669</v>
      </c>
      <c r="T12" s="5" t="s">
        <v>21</v>
      </c>
      <c r="U12" s="11" t="e">
        <v>#N/A</v>
      </c>
      <c r="V12" s="7"/>
      <c r="W12" s="8" t="s">
        <v>134</v>
      </c>
      <c r="X12" s="3" t="s">
        <v>33</v>
      </c>
      <c r="Y12" s="8" t="s">
        <v>131</v>
      </c>
      <c r="Z12" s="3" t="s">
        <v>96</v>
      </c>
      <c r="AA12" s="8" t="s">
        <v>544</v>
      </c>
      <c r="AB12" s="3" t="s">
        <v>2801</v>
      </c>
      <c r="AC12" s="3" t="s">
        <v>21</v>
      </c>
      <c r="AD12" s="3" t="s">
        <v>21</v>
      </c>
      <c r="AE12" s="7"/>
      <c r="AF12" s="3" t="s">
        <v>21</v>
      </c>
      <c r="AG12" s="3"/>
      <c r="AH12" s="3" t="s">
        <v>27</v>
      </c>
      <c r="AI12" s="3" t="s">
        <v>28</v>
      </c>
      <c r="AJ12" s="73" t="s">
        <v>3528</v>
      </c>
      <c r="AK12" s="60" t="s">
        <v>3516</v>
      </c>
      <c r="AL12" s="60" t="s">
        <v>4604</v>
      </c>
      <c r="AM12" s="60" t="s">
        <v>3764</v>
      </c>
      <c r="AN12" s="99" t="s">
        <v>4651</v>
      </c>
      <c r="AO12" s="99" t="s">
        <v>4633</v>
      </c>
      <c r="AP12" s="60" t="s">
        <v>2820</v>
      </c>
      <c r="AQ12" s="60" t="s">
        <v>3789</v>
      </c>
      <c r="AR12" s="60" t="s">
        <v>2798</v>
      </c>
      <c r="AS12" s="60" t="s">
        <v>4608</v>
      </c>
      <c r="AT12" s="60" t="s">
        <v>2910</v>
      </c>
      <c r="AU12" s="60" t="s">
        <v>3521</v>
      </c>
      <c r="AV12" s="60" t="s">
        <v>3710</v>
      </c>
      <c r="AW12" s="60"/>
      <c r="AX12" s="60" t="s">
        <v>4616</v>
      </c>
      <c r="AY12" s="99" t="s">
        <v>4652</v>
      </c>
      <c r="AZ12" s="99" t="s">
        <v>4653</v>
      </c>
      <c r="BA12" s="61" t="s">
        <v>1210</v>
      </c>
      <c r="BB12" s="61" t="s">
        <v>1210</v>
      </c>
      <c r="BC12" s="60" t="s">
        <v>3854</v>
      </c>
      <c r="BD12" s="61" t="s">
        <v>32</v>
      </c>
      <c r="BE12" s="99" t="s">
        <v>4654</v>
      </c>
      <c r="BF12" s="99" t="s">
        <v>4655</v>
      </c>
      <c r="BG12" s="61" t="s">
        <v>32</v>
      </c>
      <c r="BH12" s="61" t="s">
        <v>21</v>
      </c>
      <c r="BI12" s="61"/>
      <c r="BJ12" s="61"/>
      <c r="BK12" s="61" t="s">
        <v>21</v>
      </c>
      <c r="BL12" s="61"/>
      <c r="BM12" s="61"/>
      <c r="BN12" s="61" t="s">
        <v>21</v>
      </c>
      <c r="BO12" s="61"/>
      <c r="BP12" s="61"/>
      <c r="BQ12" s="103" t="s">
        <v>4656</v>
      </c>
    </row>
    <row r="13" spans="1:69" s="104" customFormat="1" ht="78" x14ac:dyDescent="0.3">
      <c r="A13" s="71" t="s">
        <v>966</v>
      </c>
      <c r="B13" s="100" t="s">
        <v>545</v>
      </c>
      <c r="C13" s="11" t="s">
        <v>1176</v>
      </c>
      <c r="D13" s="11"/>
      <c r="E13" s="11" t="s">
        <v>1176</v>
      </c>
      <c r="F13" s="3" t="s">
        <v>52</v>
      </c>
      <c r="G13" s="3" t="s">
        <v>1233</v>
      </c>
      <c r="H13" s="61" t="s">
        <v>546</v>
      </c>
      <c r="I13" s="3" t="s">
        <v>2948</v>
      </c>
      <c r="J13" s="61" t="s">
        <v>2948</v>
      </c>
      <c r="K13" s="5" t="s">
        <v>1840</v>
      </c>
      <c r="L13" s="6" t="s">
        <v>1841</v>
      </c>
      <c r="M13" s="5" t="s">
        <v>1375</v>
      </c>
      <c r="N13" s="5" t="s">
        <v>3003</v>
      </c>
      <c r="O13" s="11" t="s">
        <v>2844</v>
      </c>
      <c r="P13" s="11" t="s">
        <v>3171</v>
      </c>
      <c r="Q13" s="5" t="s">
        <v>1842</v>
      </c>
      <c r="R13" s="7"/>
      <c r="S13" s="5" t="s">
        <v>1843</v>
      </c>
      <c r="T13" s="5" t="s">
        <v>1844</v>
      </c>
      <c r="U13" s="11" t="s">
        <v>3435</v>
      </c>
      <c r="V13" s="7"/>
      <c r="W13" s="8" t="s">
        <v>134</v>
      </c>
      <c r="X13" s="3" t="s">
        <v>33</v>
      </c>
      <c r="Y13" s="8" t="s">
        <v>134</v>
      </c>
      <c r="Z13" s="3" t="s">
        <v>96</v>
      </c>
      <c r="AA13" s="8" t="s">
        <v>134</v>
      </c>
      <c r="AB13" s="3" t="s">
        <v>2801</v>
      </c>
      <c r="AC13" s="3" t="s">
        <v>21</v>
      </c>
      <c r="AD13" s="3" t="s">
        <v>21</v>
      </c>
      <c r="AE13" s="7"/>
      <c r="AF13" s="3" t="s">
        <v>21</v>
      </c>
      <c r="AG13" s="3"/>
      <c r="AH13" s="3" t="s">
        <v>27</v>
      </c>
      <c r="AI13" s="3" t="s">
        <v>28</v>
      </c>
      <c r="AJ13" s="73" t="s">
        <v>3528</v>
      </c>
      <c r="AK13" s="60" t="s">
        <v>3516</v>
      </c>
      <c r="AL13" s="60" t="s">
        <v>4604</v>
      </c>
      <c r="AM13" s="60" t="s">
        <v>3764</v>
      </c>
      <c r="AN13" s="99" t="s">
        <v>4605</v>
      </c>
      <c r="AO13" s="101" t="s">
        <v>3710</v>
      </c>
      <c r="AP13" s="60" t="s">
        <v>3483</v>
      </c>
      <c r="AQ13" s="60" t="s">
        <v>4606</v>
      </c>
      <c r="AR13" s="60" t="s">
        <v>4607</v>
      </c>
      <c r="AS13" s="60" t="s">
        <v>4608</v>
      </c>
      <c r="AT13" s="60" t="s">
        <v>2910</v>
      </c>
      <c r="AU13" s="60" t="s">
        <v>3521</v>
      </c>
      <c r="AV13" s="60" t="s">
        <v>3710</v>
      </c>
      <c r="AW13" s="60"/>
      <c r="AX13" s="60" t="s">
        <v>4503</v>
      </c>
      <c r="AY13" s="99" t="s">
        <v>4609</v>
      </c>
      <c r="AZ13" s="99" t="s">
        <v>4600</v>
      </c>
      <c r="BA13" s="61" t="s">
        <v>1210</v>
      </c>
      <c r="BB13" s="61" t="s">
        <v>1210</v>
      </c>
      <c r="BC13" s="60" t="s">
        <v>3854</v>
      </c>
      <c r="BD13" s="61" t="s">
        <v>32</v>
      </c>
      <c r="BE13" s="99" t="s">
        <v>4611</v>
      </c>
      <c r="BF13" s="99" t="s">
        <v>4612</v>
      </c>
      <c r="BG13" s="61" t="s">
        <v>32</v>
      </c>
      <c r="BH13" s="107" t="s">
        <v>107</v>
      </c>
      <c r="BI13" s="61"/>
      <c r="BJ13" s="61"/>
      <c r="BK13" s="61" t="s">
        <v>21</v>
      </c>
      <c r="BL13" s="61"/>
      <c r="BM13" s="61"/>
      <c r="BN13" s="61" t="s">
        <v>4384</v>
      </c>
      <c r="BO13" s="60" t="s">
        <v>4267</v>
      </c>
      <c r="BP13" s="61" t="s">
        <v>3839</v>
      </c>
      <c r="BQ13" s="103" t="s">
        <v>3788</v>
      </c>
    </row>
    <row r="14" spans="1:69" s="104" customFormat="1" ht="62.4" x14ac:dyDescent="0.3">
      <c r="A14" s="71" t="s">
        <v>967</v>
      </c>
      <c r="B14" s="100" t="s">
        <v>691</v>
      </c>
      <c r="C14" s="11" t="s">
        <v>1176</v>
      </c>
      <c r="D14" s="11"/>
      <c r="E14" s="11" t="s">
        <v>1176</v>
      </c>
      <c r="F14" s="3" t="s">
        <v>52</v>
      </c>
      <c r="G14" s="3" t="s">
        <v>1250</v>
      </c>
      <c r="H14" s="61" t="s">
        <v>692</v>
      </c>
      <c r="I14" s="3" t="s">
        <v>2948</v>
      </c>
      <c r="J14" s="61" t="s">
        <v>2948</v>
      </c>
      <c r="K14" s="5" t="s">
        <v>2036</v>
      </c>
      <c r="L14" s="6" t="s">
        <v>2037</v>
      </c>
      <c r="M14" s="5" t="s">
        <v>1375</v>
      </c>
      <c r="N14" s="5" t="s">
        <v>3003</v>
      </c>
      <c r="O14" s="11" t="s">
        <v>3006</v>
      </c>
      <c r="P14" s="11" t="s">
        <v>3172</v>
      </c>
      <c r="Q14" s="5" t="s">
        <v>2038</v>
      </c>
      <c r="R14" s="7"/>
      <c r="S14" s="5" t="s">
        <v>2039</v>
      </c>
      <c r="T14" s="5" t="s">
        <v>2040</v>
      </c>
      <c r="U14" s="11" t="s">
        <v>3436</v>
      </c>
      <c r="V14" s="7"/>
      <c r="W14" s="8" t="s">
        <v>303</v>
      </c>
      <c r="X14" s="3" t="s">
        <v>33</v>
      </c>
      <c r="Y14" s="8" t="s">
        <v>303</v>
      </c>
      <c r="Z14" s="3" t="s">
        <v>96</v>
      </c>
      <c r="AA14" s="8" t="s">
        <v>303</v>
      </c>
      <c r="AB14" s="3" t="s">
        <v>2801</v>
      </c>
      <c r="AC14" s="3" t="s">
        <v>21</v>
      </c>
      <c r="AD14" s="3" t="s">
        <v>21</v>
      </c>
      <c r="AE14" s="7"/>
      <c r="AF14" s="3" t="s">
        <v>21</v>
      </c>
      <c r="AG14" s="3"/>
      <c r="AH14" s="3" t="s">
        <v>27</v>
      </c>
      <c r="AI14" s="3" t="s">
        <v>28</v>
      </c>
      <c r="AJ14" s="73" t="s">
        <v>5285</v>
      </c>
      <c r="AK14" s="61" t="s">
        <v>74</v>
      </c>
      <c r="AL14" s="61" t="s">
        <v>467</v>
      </c>
      <c r="AM14" s="61" t="s">
        <v>2798</v>
      </c>
      <c r="AN14" s="99" t="s">
        <v>4621</v>
      </c>
      <c r="AO14" s="101" t="s">
        <v>3710</v>
      </c>
      <c r="AP14" s="60" t="s">
        <v>2826</v>
      </c>
      <c r="AQ14" s="60" t="s">
        <v>2024</v>
      </c>
      <c r="AR14" s="61" t="s">
        <v>2798</v>
      </c>
      <c r="AS14" s="61"/>
      <c r="AT14" s="61"/>
      <c r="AU14" s="61"/>
      <c r="AV14" s="61"/>
      <c r="AW14" s="61"/>
      <c r="AX14" s="60" t="s">
        <v>1210</v>
      </c>
      <c r="AY14" s="99" t="s">
        <v>4622</v>
      </c>
      <c r="AZ14" s="99" t="s">
        <v>4590</v>
      </c>
      <c r="BA14" s="61" t="s">
        <v>1210</v>
      </c>
      <c r="BB14" s="61" t="s">
        <v>1210</v>
      </c>
      <c r="BC14" s="61" t="s">
        <v>1217</v>
      </c>
      <c r="BD14" s="61" t="s">
        <v>1175</v>
      </c>
      <c r="BE14" s="99" t="s">
        <v>4623</v>
      </c>
      <c r="BF14" s="101" t="s">
        <v>4624</v>
      </c>
      <c r="BG14" s="61" t="s">
        <v>1217</v>
      </c>
      <c r="BH14" s="61" t="s">
        <v>107</v>
      </c>
      <c r="BI14" s="60" t="s">
        <v>3919</v>
      </c>
      <c r="BJ14" s="61" t="s">
        <v>3979</v>
      </c>
      <c r="BK14" s="61" t="s">
        <v>21</v>
      </c>
      <c r="BL14" s="61"/>
      <c r="BM14" s="61"/>
      <c r="BN14" s="61" t="s">
        <v>21</v>
      </c>
      <c r="BO14" s="61"/>
      <c r="BP14" s="61"/>
      <c r="BQ14" s="103" t="s">
        <v>3788</v>
      </c>
    </row>
    <row r="15" spans="1:69" s="104" customFormat="1" ht="148.19999999999999" customHeight="1" x14ac:dyDescent="0.3">
      <c r="A15" s="71" t="s">
        <v>968</v>
      </c>
      <c r="B15" s="109" t="s">
        <v>1214</v>
      </c>
      <c r="C15" s="11" t="s">
        <v>1176</v>
      </c>
      <c r="D15" s="11"/>
      <c r="E15" s="11" t="s">
        <v>1176</v>
      </c>
      <c r="F15" s="11" t="s">
        <v>52</v>
      </c>
      <c r="G15" s="11" t="s">
        <v>3173</v>
      </c>
      <c r="H15" s="99" t="s">
        <v>1215</v>
      </c>
      <c r="I15" s="3" t="s">
        <v>2948</v>
      </c>
      <c r="J15" s="61" t="s">
        <v>2948</v>
      </c>
      <c r="K15" s="19">
        <v>381574642</v>
      </c>
      <c r="L15" s="18" t="s">
        <v>2414</v>
      </c>
      <c r="M15" s="19" t="s">
        <v>1691</v>
      </c>
      <c r="N15" s="19" t="s">
        <v>3003</v>
      </c>
      <c r="O15" s="11" t="s">
        <v>2844</v>
      </c>
      <c r="P15" s="11" t="s">
        <v>3173</v>
      </c>
      <c r="Q15" s="19" t="s">
        <v>2415</v>
      </c>
      <c r="R15" s="7"/>
      <c r="S15" s="18" t="s">
        <v>2416</v>
      </c>
      <c r="T15" s="19"/>
      <c r="U15" s="11" t="e">
        <v>#N/A</v>
      </c>
      <c r="V15" s="7"/>
      <c r="W15" s="14" t="s">
        <v>1216</v>
      </c>
      <c r="X15" s="11" t="s">
        <v>33</v>
      </c>
      <c r="Y15" s="14" t="s">
        <v>1216</v>
      </c>
      <c r="Z15" s="3" t="s">
        <v>96</v>
      </c>
      <c r="AA15" s="14" t="s">
        <v>1216</v>
      </c>
      <c r="AB15" s="3" t="s">
        <v>2801</v>
      </c>
      <c r="AC15" s="11"/>
      <c r="AD15" s="11"/>
      <c r="AE15" s="7"/>
      <c r="AF15" s="11"/>
      <c r="AG15" s="11"/>
      <c r="AH15" s="17" t="s">
        <v>27</v>
      </c>
      <c r="AI15" s="11" t="s">
        <v>28</v>
      </c>
      <c r="AJ15" s="73" t="s">
        <v>3528</v>
      </c>
      <c r="AK15" s="60" t="s">
        <v>3516</v>
      </c>
      <c r="AL15" s="60" t="s">
        <v>4625</v>
      </c>
      <c r="AM15" s="60" t="s">
        <v>4626</v>
      </c>
      <c r="AN15" s="99" t="s">
        <v>4627</v>
      </c>
      <c r="AO15" s="101" t="s">
        <v>3710</v>
      </c>
      <c r="AP15" s="60" t="s">
        <v>2826</v>
      </c>
      <c r="AQ15" s="99" t="s">
        <v>4628</v>
      </c>
      <c r="AR15" s="61" t="s">
        <v>2798</v>
      </c>
      <c r="AS15" s="60" t="s">
        <v>4608</v>
      </c>
      <c r="AT15" s="60" t="s">
        <v>2910</v>
      </c>
      <c r="AU15" s="60" t="s">
        <v>3521</v>
      </c>
      <c r="AV15" s="60" t="s">
        <v>3710</v>
      </c>
      <c r="AW15" s="60"/>
      <c r="AX15" s="101" t="s">
        <v>1217</v>
      </c>
      <c r="AY15" s="99" t="s">
        <v>4629</v>
      </c>
      <c r="AZ15" s="99" t="s">
        <v>4630</v>
      </c>
      <c r="BA15" s="101" t="s">
        <v>1217</v>
      </c>
      <c r="BB15" s="101"/>
      <c r="BC15" s="60" t="s">
        <v>3854</v>
      </c>
      <c r="BD15" s="61" t="s">
        <v>32</v>
      </c>
      <c r="BE15" s="99" t="s">
        <v>4631</v>
      </c>
      <c r="BF15" s="99" t="s">
        <v>4632</v>
      </c>
      <c r="BG15" s="61" t="s">
        <v>32</v>
      </c>
      <c r="BH15" s="101" t="s">
        <v>107</v>
      </c>
      <c r="BI15" s="60" t="s">
        <v>3919</v>
      </c>
      <c r="BJ15" s="61" t="s">
        <v>3979</v>
      </c>
      <c r="BK15" s="101"/>
      <c r="BL15" s="101"/>
      <c r="BM15" s="101"/>
      <c r="BN15" s="101"/>
      <c r="BO15" s="101"/>
      <c r="BP15" s="101"/>
      <c r="BQ15" s="103" t="s">
        <v>3788</v>
      </c>
    </row>
    <row r="16" spans="1:69" s="104" customFormat="1" ht="62.4" x14ac:dyDescent="0.3">
      <c r="A16" s="71" t="s">
        <v>969</v>
      </c>
      <c r="B16" s="109" t="s">
        <v>2697</v>
      </c>
      <c r="C16" s="11" t="s">
        <v>1176</v>
      </c>
      <c r="D16" s="11"/>
      <c r="E16" s="11" t="s">
        <v>1176</v>
      </c>
      <c r="F16" s="11" t="s">
        <v>52</v>
      </c>
      <c r="G16" s="11" t="s">
        <v>1233</v>
      </c>
      <c r="H16" s="99" t="s">
        <v>2702</v>
      </c>
      <c r="I16" s="3" t="s">
        <v>2948</v>
      </c>
      <c r="J16" s="61" t="s">
        <v>2948</v>
      </c>
      <c r="K16" s="18" t="s">
        <v>2700</v>
      </c>
      <c r="L16" s="18" t="s">
        <v>2701</v>
      </c>
      <c r="M16" s="5" t="s">
        <v>1376</v>
      </c>
      <c r="N16" s="5" t="s">
        <v>3003</v>
      </c>
      <c r="O16" s="11" t="s">
        <v>2844</v>
      </c>
      <c r="P16" s="11" t="s">
        <v>1306</v>
      </c>
      <c r="Q16" s="18" t="s">
        <v>2699</v>
      </c>
      <c r="R16" s="7"/>
      <c r="S16" s="18" t="s">
        <v>2698</v>
      </c>
      <c r="T16" s="19"/>
      <c r="U16" s="11" t="e">
        <v>#N/A</v>
      </c>
      <c r="V16" s="7"/>
      <c r="W16" s="14" t="s">
        <v>2678</v>
      </c>
      <c r="X16" s="11" t="s">
        <v>33</v>
      </c>
      <c r="Y16" s="14" t="s">
        <v>2678</v>
      </c>
      <c r="Z16" s="3" t="s">
        <v>96</v>
      </c>
      <c r="AA16" s="14" t="s">
        <v>2678</v>
      </c>
      <c r="AB16" s="3" t="s">
        <v>2801</v>
      </c>
      <c r="AC16" s="11"/>
      <c r="AD16" s="11"/>
      <c r="AE16" s="7"/>
      <c r="AF16" s="11"/>
      <c r="AG16" s="11"/>
      <c r="AH16" s="3" t="s">
        <v>27</v>
      </c>
      <c r="AI16" s="3" t="s">
        <v>28</v>
      </c>
      <c r="AJ16" s="73" t="s">
        <v>3528</v>
      </c>
      <c r="AK16" s="60" t="s">
        <v>3516</v>
      </c>
      <c r="AL16" s="60" t="s">
        <v>4604</v>
      </c>
      <c r="AM16" s="60" t="s">
        <v>3764</v>
      </c>
      <c r="AN16" s="99" t="s">
        <v>4639</v>
      </c>
      <c r="AO16" s="101" t="s">
        <v>3710</v>
      </c>
      <c r="AP16" s="99" t="s">
        <v>4640</v>
      </c>
      <c r="AQ16" s="99" t="s">
        <v>4641</v>
      </c>
      <c r="AR16" s="99" t="s">
        <v>4642</v>
      </c>
      <c r="AS16" s="61"/>
      <c r="AT16" s="61"/>
      <c r="AU16" s="61"/>
      <c r="AV16" s="61"/>
      <c r="AW16" s="61"/>
      <c r="AX16" s="101" t="s">
        <v>1339</v>
      </c>
      <c r="AY16" s="99" t="s">
        <v>4643</v>
      </c>
      <c r="AZ16" s="101" t="s">
        <v>4624</v>
      </c>
      <c r="BA16" s="101" t="s">
        <v>1339</v>
      </c>
      <c r="BB16" s="101"/>
      <c r="BC16" s="101" t="s">
        <v>1217</v>
      </c>
      <c r="BD16" s="61" t="s">
        <v>1175</v>
      </c>
      <c r="BE16" s="99" t="s">
        <v>4644</v>
      </c>
      <c r="BF16" s="101" t="s">
        <v>4624</v>
      </c>
      <c r="BG16" s="101" t="s">
        <v>1217</v>
      </c>
      <c r="BH16" s="101"/>
      <c r="BI16" s="101"/>
      <c r="BJ16" s="101"/>
      <c r="BK16" s="101"/>
      <c r="BL16" s="101"/>
      <c r="BM16" s="101"/>
      <c r="BN16" s="101"/>
      <c r="BO16" s="101"/>
      <c r="BP16" s="101"/>
      <c r="BQ16" s="103" t="s">
        <v>3788</v>
      </c>
    </row>
    <row r="19" spans="1:41" s="165" customFormat="1" ht="31.2" customHeight="1" x14ac:dyDescent="0.25">
      <c r="A19" s="220" t="s">
        <v>5243</v>
      </c>
      <c r="B19" s="226" t="s">
        <v>1192</v>
      </c>
      <c r="C19" s="226" t="s">
        <v>5244</v>
      </c>
      <c r="D19" s="220" t="s">
        <v>5245</v>
      </c>
      <c r="E19" s="220"/>
      <c r="F19" s="220"/>
      <c r="G19" s="220"/>
      <c r="H19" s="220"/>
      <c r="I19" s="220" t="s">
        <v>5246</v>
      </c>
      <c r="J19" s="220" t="s">
        <v>3753</v>
      </c>
      <c r="K19" s="220"/>
      <c r="L19" s="220"/>
      <c r="M19" s="220"/>
      <c r="N19" s="220"/>
      <c r="O19" s="220"/>
      <c r="P19" s="220" t="s">
        <v>5247</v>
      </c>
      <c r="Q19" s="220"/>
      <c r="R19" s="220"/>
      <c r="S19" s="220"/>
      <c r="T19" s="220"/>
      <c r="U19" s="220"/>
      <c r="V19" s="220"/>
      <c r="W19" s="220"/>
      <c r="X19" s="220"/>
      <c r="Y19" s="220" t="s">
        <v>5248</v>
      </c>
      <c r="Z19" s="220"/>
      <c r="AA19" s="220"/>
      <c r="AB19" s="220"/>
      <c r="AC19" s="220"/>
      <c r="AD19" s="220"/>
      <c r="AE19" s="220"/>
      <c r="AF19" s="220"/>
      <c r="AG19" s="220"/>
      <c r="AH19" s="220"/>
      <c r="AI19" s="220" t="s">
        <v>5249</v>
      </c>
      <c r="AJ19" s="220"/>
      <c r="AK19" s="220"/>
      <c r="AL19" s="220" t="s">
        <v>5250</v>
      </c>
      <c r="AM19" s="220"/>
      <c r="AN19" s="220" t="s">
        <v>5251</v>
      </c>
      <c r="AO19" s="220" t="s">
        <v>52</v>
      </c>
    </row>
    <row r="20" spans="1:41" s="165" customFormat="1" ht="75.599999999999994" customHeight="1" x14ac:dyDescent="0.25">
      <c r="A20" s="220"/>
      <c r="B20" s="227"/>
      <c r="C20" s="227"/>
      <c r="D20" s="182" t="s">
        <v>5252</v>
      </c>
      <c r="E20" s="182" t="s">
        <v>5253</v>
      </c>
      <c r="F20" s="182" t="s">
        <v>5254</v>
      </c>
      <c r="G20" s="182" t="s">
        <v>3522</v>
      </c>
      <c r="H20" s="182" t="s">
        <v>3525</v>
      </c>
      <c r="I20" s="220"/>
      <c r="J20" s="182" t="s">
        <v>29</v>
      </c>
      <c r="K20" s="182" t="s">
        <v>35</v>
      </c>
      <c r="L20" s="182" t="s">
        <v>74</v>
      </c>
      <c r="M20" s="182" t="s">
        <v>144</v>
      </c>
      <c r="N20" s="182" t="s">
        <v>45</v>
      </c>
      <c r="O20" s="182" t="s">
        <v>5255</v>
      </c>
      <c r="P20" s="182" t="s">
        <v>1339</v>
      </c>
      <c r="Q20" s="182" t="s">
        <v>1217</v>
      </c>
      <c r="R20" s="182" t="s">
        <v>3526</v>
      </c>
      <c r="S20" s="182" t="s">
        <v>3527</v>
      </c>
      <c r="T20" s="182" t="s">
        <v>3498</v>
      </c>
      <c r="U20" s="182" t="s">
        <v>3528</v>
      </c>
      <c r="V20" s="182" t="s">
        <v>1210</v>
      </c>
      <c r="W20" s="182" t="s">
        <v>2738</v>
      </c>
      <c r="X20" s="182" t="s">
        <v>5256</v>
      </c>
      <c r="Y20" s="182" t="s">
        <v>1339</v>
      </c>
      <c r="Z20" s="182" t="s">
        <v>1217</v>
      </c>
      <c r="AA20" s="182" t="s">
        <v>2688</v>
      </c>
      <c r="AB20" s="182" t="s">
        <v>3526</v>
      </c>
      <c r="AC20" s="182" t="s">
        <v>3527</v>
      </c>
      <c r="AD20" s="182" t="s">
        <v>3498</v>
      </c>
      <c r="AE20" s="182" t="s">
        <v>3528</v>
      </c>
      <c r="AF20" s="182" t="s">
        <v>32</v>
      </c>
      <c r="AG20" s="182" t="s">
        <v>48</v>
      </c>
      <c r="AH20" s="182" t="s">
        <v>3530</v>
      </c>
      <c r="AI20" s="182" t="s">
        <v>5257</v>
      </c>
      <c r="AJ20" s="182" t="s">
        <v>3526</v>
      </c>
      <c r="AK20" s="182" t="s">
        <v>5258</v>
      </c>
      <c r="AL20" s="182" t="s">
        <v>5259</v>
      </c>
      <c r="AM20" s="182" t="s">
        <v>5260</v>
      </c>
      <c r="AN20" s="220"/>
      <c r="AO20" s="220"/>
    </row>
    <row r="21" spans="1:41" s="148" customFormat="1" ht="52.8" customHeight="1" x14ac:dyDescent="0.25">
      <c r="A21" s="52"/>
      <c r="B21" s="149" t="s">
        <v>5289</v>
      </c>
      <c r="C21" s="182">
        <f t="shared" ref="C21" si="0">SUM(D21:H21)</f>
        <v>10</v>
      </c>
      <c r="D21" s="54">
        <f>SUM((COUNTIF($AB$7:$AB$40,"HT")+(COUNTIF($AB$7:$AB$40,"TK")+(COUNTIF($AB$7:$AB$40,"TP"))+(COUNTIF($AB$7:$AB$40,"TTT")))))</f>
        <v>0</v>
      </c>
      <c r="E21" s="54">
        <f>SUM((COUNTIF($AB$7:$AB$40,"PHT")+(COUNTIF($AB$7:$AB$40,"PK")+(COUNTIF($AB$7:$AB$40,"PTP"))+(COUNTIF($AB$7:$AB$40,"PTT")))))</f>
        <v>1</v>
      </c>
      <c r="F21" s="54">
        <f>SUM((COUNTIF($AB$7:$AB$40,"TBM")+(COUNTIF($AB$7:$AB$40,"TT"))))</f>
        <v>1</v>
      </c>
      <c r="G21" s="54">
        <f>COUNTIF($AB$7:$AB$40,"NV")</f>
        <v>0</v>
      </c>
      <c r="H21" s="54">
        <f>COUNTIF($AB$7:$AB$40,"GV")</f>
        <v>8</v>
      </c>
      <c r="I21" s="54">
        <f>COUNTIF($D$7:$D$40,"x")</f>
        <v>0</v>
      </c>
      <c r="J21" s="54">
        <f>COUNTIF($AJ$7:$AJ$40,"TS")</f>
        <v>1</v>
      </c>
      <c r="K21" s="54">
        <f>COUNTIF($AJ$7:$AJ$40,"THS")</f>
        <v>6</v>
      </c>
      <c r="L21" s="54">
        <f>COUNTIF($AJ$7:$AJ$40,"DH")</f>
        <v>3</v>
      </c>
      <c r="M21" s="54">
        <f>COUNTIF($AJ$7:$AJ$40,"CD")</f>
        <v>0</v>
      </c>
      <c r="N21" s="54">
        <f>COUNTIF($AJ$7:$AJ$16,"TC")</f>
        <v>0</v>
      </c>
      <c r="O21" s="54">
        <f>COUNTIF($AJ$7:$AJ$16,"")</f>
        <v>0</v>
      </c>
      <c r="P21" s="54">
        <f>COUNTIF($BA$7:$BA$40,"A")</f>
        <v>2</v>
      </c>
      <c r="Q21" s="54">
        <f>COUNTIF($BA$7:$BA$40,"B")</f>
        <v>1</v>
      </c>
      <c r="R21" s="54">
        <f>COUNTIF($BA$7:$BA$40,"TC")</f>
        <v>0</v>
      </c>
      <c r="S21" s="54">
        <f>COUNTIF($BA$7:$BA$40,"CD")</f>
        <v>0</v>
      </c>
      <c r="T21" s="54">
        <f>COUNTIF($BA$7:$BA$40,"DH")</f>
        <v>0</v>
      </c>
      <c r="U21" s="54">
        <f>COUNTIF($BA$7:$BA$40,"THS")</f>
        <v>0</v>
      </c>
      <c r="V21" s="54">
        <f>COUNTIF($BB$7:$BB$40,"IC3")</f>
        <v>7</v>
      </c>
      <c r="W21" s="54">
        <f>COUNTIF($BA$7:$BA$40,"UD CNTT CB")</f>
        <v>0</v>
      </c>
      <c r="X21" s="54">
        <f>COUNTIF($BA$7:$BA$40,"UD CNTT NC")</f>
        <v>0</v>
      </c>
      <c r="Y21" s="197">
        <f>SUM((COUNTIF($BG$7:$BG$40,"A"))+(COUNTIF($BG$7:$BG$40,"A1")))</f>
        <v>0</v>
      </c>
      <c r="Z21" s="197">
        <f>SUM((COUNTIF($BG$7:$BG$40,"B"))+(COUNTIF($BG$7:$BG$40,"A2")))</f>
        <v>4</v>
      </c>
      <c r="AA21" s="54">
        <f>COUNTIF($BG$7:$BG$40,"C")</f>
        <v>0</v>
      </c>
      <c r="AB21" s="54">
        <f>COUNTIF($BG$7:$BG$40,"TC")</f>
        <v>0</v>
      </c>
      <c r="AC21" s="54">
        <f>COUNTIF($BG$7:$BG$40,"CD")</f>
        <v>0</v>
      </c>
      <c r="AD21" s="54">
        <f>COUNTIF($BG$7:$BG$40,"DH")</f>
        <v>1</v>
      </c>
      <c r="AE21" s="54">
        <f>COUNTIF($BG$7:$BG$40,"THS")</f>
        <v>0</v>
      </c>
      <c r="AF21" s="54">
        <f>COUNTIF($BG$7:$BG$40,"B1")</f>
        <v>5</v>
      </c>
      <c r="AG21" s="54">
        <f>COUNTIF($BG$7:$BG$40,"B2")</f>
        <v>0</v>
      </c>
      <c r="AH21" s="54">
        <f>COUNTIF($BG$7:$BG$40,"C1")</f>
        <v>0</v>
      </c>
      <c r="AI21" s="54">
        <f>COUNTIF($BH$7:$BH$40,"Sơ cấp")</f>
        <v>5</v>
      </c>
      <c r="AJ21" s="54">
        <f>COUNTIF($BH$7:$BH$40,"Trung cấp")</f>
        <v>1</v>
      </c>
      <c r="AK21" s="54">
        <f>COUNTIF($BH$7:$BH$40,"Cao cấp")</f>
        <v>0</v>
      </c>
      <c r="AL21" s="54">
        <f>COUNTIF($X$7:$X$40,"Sở GDĐT TPHCM")</f>
        <v>10</v>
      </c>
      <c r="AM21" s="54">
        <f>COUNTIF($X$7:$X$40,"Trường CĐ Lý Tự Trọng TPHCM")</f>
        <v>0</v>
      </c>
      <c r="AN21" s="54">
        <f>COUNTIF($AG$7:$AG$40,"x")</f>
        <v>0</v>
      </c>
      <c r="AO21" s="54">
        <f>COUNTIF($F$7:$F$40,"Nữ")</f>
        <v>9</v>
      </c>
    </row>
    <row r="1279" spans="42:42" x14ac:dyDescent="0.3">
      <c r="AP1279" s="1">
        <f>COUNTIF(AJ7:AJ16,"Thạc sỹ")</f>
        <v>0</v>
      </c>
    </row>
  </sheetData>
  <autoFilter ref="A6:BQ16"/>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9:AO20"/>
    <mergeCell ref="A19:A20"/>
    <mergeCell ref="B19:B20"/>
    <mergeCell ref="C19:C20"/>
    <mergeCell ref="D19:H19"/>
    <mergeCell ref="I19:I20"/>
    <mergeCell ref="J19:O19"/>
    <mergeCell ref="P19:X19"/>
    <mergeCell ref="Y19:AH19"/>
    <mergeCell ref="AI19:AK19"/>
    <mergeCell ref="AL19:AM19"/>
    <mergeCell ref="AN19:AN20"/>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56"/>
  <sheetViews>
    <sheetView topLeftCell="AG4" zoomScaleNormal="100" zoomScaleSheetLayoutView="90" workbookViewId="0">
      <pane ySplit="3" topLeftCell="A15" activePane="bottomLeft" state="frozen"/>
      <selection activeCell="A4" sqref="A4"/>
      <selection pane="bottomLeft" activeCell="F14" sqref="F14"/>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60" customHeight="1" x14ac:dyDescent="0.3">
      <c r="A7" s="14" t="s">
        <v>960</v>
      </c>
      <c r="B7" s="2" t="s">
        <v>207</v>
      </c>
      <c r="C7" s="11" t="s">
        <v>1176</v>
      </c>
      <c r="D7" s="11"/>
      <c r="E7" s="11" t="s">
        <v>1176</v>
      </c>
      <c r="F7" s="3" t="s">
        <v>19</v>
      </c>
      <c r="G7" s="3" t="s">
        <v>1233</v>
      </c>
      <c r="H7" s="3" t="s">
        <v>208</v>
      </c>
      <c r="I7" s="3" t="s">
        <v>2949</v>
      </c>
      <c r="J7" s="3" t="s">
        <v>2949</v>
      </c>
      <c r="K7" s="5" t="s">
        <v>1462</v>
      </c>
      <c r="L7" s="13" t="s">
        <v>1463</v>
      </c>
      <c r="M7" s="5" t="s">
        <v>1376</v>
      </c>
      <c r="N7" s="5" t="s">
        <v>3003</v>
      </c>
      <c r="O7" s="11" t="s">
        <v>3006</v>
      </c>
      <c r="P7" s="11" t="s">
        <v>1306</v>
      </c>
      <c r="Q7" s="5" t="s">
        <v>1464</v>
      </c>
      <c r="R7" s="7"/>
      <c r="S7" s="5" t="s">
        <v>1465</v>
      </c>
      <c r="T7" s="5" t="s">
        <v>21</v>
      </c>
      <c r="U7" s="11" t="s">
        <v>3437</v>
      </c>
      <c r="V7" s="7"/>
      <c r="W7" s="8" t="s">
        <v>209</v>
      </c>
      <c r="X7" s="3" t="s">
        <v>33</v>
      </c>
      <c r="Y7" s="8" t="s">
        <v>209</v>
      </c>
      <c r="Z7" s="3" t="s">
        <v>96</v>
      </c>
      <c r="AA7" s="8" t="s">
        <v>209</v>
      </c>
      <c r="AB7" s="3" t="s">
        <v>5282</v>
      </c>
      <c r="AC7" s="3" t="s">
        <v>2950</v>
      </c>
      <c r="AD7" s="8" t="s">
        <v>187</v>
      </c>
      <c r="AE7" s="7"/>
      <c r="AF7" s="3" t="s">
        <v>21</v>
      </c>
      <c r="AG7" s="3"/>
      <c r="AH7" s="3" t="s">
        <v>27</v>
      </c>
      <c r="AI7" s="3" t="s">
        <v>28</v>
      </c>
      <c r="AJ7" s="3" t="s">
        <v>3528</v>
      </c>
      <c r="AK7" s="9" t="s">
        <v>3516</v>
      </c>
      <c r="AL7" s="9" t="s">
        <v>4470</v>
      </c>
      <c r="AM7" s="9" t="s">
        <v>3778</v>
      </c>
      <c r="AN7" s="14" t="s">
        <v>4471</v>
      </c>
      <c r="AO7" s="11" t="s">
        <v>3710</v>
      </c>
      <c r="AP7" s="3" t="s">
        <v>4472</v>
      </c>
      <c r="AQ7" s="9" t="s">
        <v>4230</v>
      </c>
      <c r="AR7" s="3" t="s">
        <v>3949</v>
      </c>
      <c r="AS7" s="3"/>
      <c r="AT7" s="3"/>
      <c r="AU7" s="3"/>
      <c r="AV7" s="3"/>
      <c r="AW7" s="3"/>
      <c r="AX7" s="3" t="s">
        <v>1339</v>
      </c>
      <c r="AY7" s="14" t="s">
        <v>4473</v>
      </c>
      <c r="AZ7" s="11" t="s">
        <v>4009</v>
      </c>
      <c r="BA7" s="3" t="s">
        <v>1339</v>
      </c>
      <c r="BB7" s="3"/>
      <c r="BC7" s="3" t="s">
        <v>2833</v>
      </c>
      <c r="BD7" s="3" t="s">
        <v>32</v>
      </c>
      <c r="BE7" s="14" t="s">
        <v>4474</v>
      </c>
      <c r="BF7" s="11" t="s">
        <v>3850</v>
      </c>
      <c r="BG7" s="3" t="s">
        <v>32</v>
      </c>
      <c r="BH7" s="3" t="s">
        <v>45</v>
      </c>
      <c r="BI7" s="9" t="s">
        <v>4171</v>
      </c>
      <c r="BJ7" s="3" t="s">
        <v>3943</v>
      </c>
      <c r="BK7" s="3" t="s">
        <v>21</v>
      </c>
      <c r="BL7" s="3"/>
      <c r="BM7" s="3"/>
      <c r="BN7" s="30" t="s">
        <v>46</v>
      </c>
      <c r="BO7" s="3"/>
      <c r="BP7" s="3"/>
      <c r="BQ7" s="32" t="s">
        <v>4475</v>
      </c>
    </row>
    <row r="8" spans="1:69" ht="78" x14ac:dyDescent="0.3">
      <c r="A8" s="14" t="s">
        <v>961</v>
      </c>
      <c r="B8" s="2" t="s">
        <v>659</v>
      </c>
      <c r="C8" s="11" t="s">
        <v>1176</v>
      </c>
      <c r="D8" s="11"/>
      <c r="E8" s="11" t="s">
        <v>1176</v>
      </c>
      <c r="F8" s="3" t="s">
        <v>19</v>
      </c>
      <c r="G8" s="3" t="s">
        <v>1275</v>
      </c>
      <c r="H8" s="3" t="s">
        <v>660</v>
      </c>
      <c r="I8" s="3" t="s">
        <v>2949</v>
      </c>
      <c r="J8" s="3" t="s">
        <v>2949</v>
      </c>
      <c r="K8" s="5" t="s">
        <v>1615</v>
      </c>
      <c r="L8" s="6" t="s">
        <v>1616</v>
      </c>
      <c r="M8" s="5" t="s">
        <v>1617</v>
      </c>
      <c r="N8" s="5" t="s">
        <v>3003</v>
      </c>
      <c r="O8" s="11" t="s">
        <v>2844</v>
      </c>
      <c r="P8" s="11" t="s">
        <v>3174</v>
      </c>
      <c r="Q8" s="5" t="s">
        <v>1618</v>
      </c>
      <c r="R8" s="7"/>
      <c r="S8" s="5" t="s">
        <v>1619</v>
      </c>
      <c r="T8" s="5" t="s">
        <v>1620</v>
      </c>
      <c r="U8" s="11" t="s">
        <v>3438</v>
      </c>
      <c r="V8" s="7"/>
      <c r="W8" s="8" t="s">
        <v>84</v>
      </c>
      <c r="X8" s="11" t="s">
        <v>33</v>
      </c>
      <c r="Y8" s="8" t="s">
        <v>661</v>
      </c>
      <c r="Z8" s="3" t="s">
        <v>96</v>
      </c>
      <c r="AA8" s="8" t="s">
        <v>661</v>
      </c>
      <c r="AB8" s="3" t="s">
        <v>5279</v>
      </c>
      <c r="AC8" s="3" t="s">
        <v>158</v>
      </c>
      <c r="AD8" s="9" t="s">
        <v>2668</v>
      </c>
      <c r="AE8" s="7"/>
      <c r="AF8" s="3" t="s">
        <v>21</v>
      </c>
      <c r="AG8" s="3"/>
      <c r="AH8" s="3" t="s">
        <v>27</v>
      </c>
      <c r="AI8" s="3" t="s">
        <v>28</v>
      </c>
      <c r="AJ8" s="3" t="s">
        <v>3528</v>
      </c>
      <c r="AK8" s="9" t="s">
        <v>3516</v>
      </c>
      <c r="AL8" s="9" t="s">
        <v>4439</v>
      </c>
      <c r="AM8" s="9" t="s">
        <v>3847</v>
      </c>
      <c r="AN8" s="14" t="s">
        <v>4440</v>
      </c>
      <c r="AO8" s="11" t="s">
        <v>3710</v>
      </c>
      <c r="AP8" s="9" t="s">
        <v>1220</v>
      </c>
      <c r="AQ8" s="9" t="s">
        <v>4441</v>
      </c>
      <c r="AR8" s="3" t="s">
        <v>4251</v>
      </c>
      <c r="AS8" s="9" t="s">
        <v>4442</v>
      </c>
      <c r="AT8" s="9" t="s">
        <v>2910</v>
      </c>
      <c r="AU8" s="9" t="s">
        <v>3917</v>
      </c>
      <c r="AV8" s="9" t="s">
        <v>3710</v>
      </c>
      <c r="AW8" s="9"/>
      <c r="AX8" s="3" t="s">
        <v>1217</v>
      </c>
      <c r="AY8" s="14" t="s">
        <v>4443</v>
      </c>
      <c r="AZ8" s="14" t="s">
        <v>3864</v>
      </c>
      <c r="BA8" s="3" t="s">
        <v>1217</v>
      </c>
      <c r="BB8" s="3"/>
      <c r="BC8" s="9" t="s">
        <v>4445</v>
      </c>
      <c r="BD8" s="3" t="s">
        <v>32</v>
      </c>
      <c r="BE8" s="14" t="s">
        <v>4444</v>
      </c>
      <c r="BF8" s="14" t="s">
        <v>4446</v>
      </c>
      <c r="BG8" s="3" t="s">
        <v>32</v>
      </c>
      <c r="BH8" s="3" t="s">
        <v>21</v>
      </c>
      <c r="BI8" s="3"/>
      <c r="BJ8" s="3"/>
      <c r="BK8" s="3" t="s">
        <v>21</v>
      </c>
      <c r="BL8" s="3"/>
      <c r="BM8" s="3"/>
      <c r="BN8" s="3" t="s">
        <v>21</v>
      </c>
      <c r="BO8" s="3"/>
      <c r="BP8" s="3"/>
      <c r="BQ8" s="32" t="s">
        <v>4447</v>
      </c>
    </row>
    <row r="9" spans="1:69" ht="62.4" x14ac:dyDescent="0.3">
      <c r="A9" s="14" t="s">
        <v>962</v>
      </c>
      <c r="B9" s="2" t="s">
        <v>262</v>
      </c>
      <c r="C9" s="11" t="s">
        <v>1176</v>
      </c>
      <c r="D9" s="11"/>
      <c r="E9" s="11" t="s">
        <v>1176</v>
      </c>
      <c r="F9" s="3" t="s">
        <v>19</v>
      </c>
      <c r="G9" s="3" t="s">
        <v>1261</v>
      </c>
      <c r="H9" s="3" t="s">
        <v>263</v>
      </c>
      <c r="I9" s="3" t="s">
        <v>2949</v>
      </c>
      <c r="J9" s="3" t="s">
        <v>2949</v>
      </c>
      <c r="K9" s="5" t="s">
        <v>1443</v>
      </c>
      <c r="L9" s="6" t="s">
        <v>1444</v>
      </c>
      <c r="M9" s="5" t="s">
        <v>1375</v>
      </c>
      <c r="N9" s="5" t="s">
        <v>3003</v>
      </c>
      <c r="O9" s="11" t="s">
        <v>2844</v>
      </c>
      <c r="P9" s="11" t="s">
        <v>3175</v>
      </c>
      <c r="Q9" s="5" t="s">
        <v>1445</v>
      </c>
      <c r="R9" s="7"/>
      <c r="S9" s="5" t="s">
        <v>1446</v>
      </c>
      <c r="T9" s="20" t="s">
        <v>1447</v>
      </c>
      <c r="U9" s="11" t="s">
        <v>3439</v>
      </c>
      <c r="V9" s="7"/>
      <c r="W9" s="8" t="s">
        <v>41</v>
      </c>
      <c r="X9" s="3" t="s">
        <v>33</v>
      </c>
      <c r="Y9" s="8" t="s">
        <v>41</v>
      </c>
      <c r="Z9" s="3" t="s">
        <v>24</v>
      </c>
      <c r="AA9" s="8" t="s">
        <v>41</v>
      </c>
      <c r="AB9" s="3" t="s">
        <v>5275</v>
      </c>
      <c r="AC9" s="3" t="s">
        <v>239</v>
      </c>
      <c r="AD9" s="8" t="s">
        <v>84</v>
      </c>
      <c r="AE9" s="7"/>
      <c r="AF9" s="3" t="s">
        <v>21</v>
      </c>
      <c r="AG9" s="3"/>
      <c r="AH9" s="3" t="s">
        <v>27</v>
      </c>
      <c r="AI9" s="3" t="s">
        <v>28</v>
      </c>
      <c r="AJ9" s="3" t="s">
        <v>5285</v>
      </c>
      <c r="AK9" s="3" t="s">
        <v>74</v>
      </c>
      <c r="AL9" s="3" t="s">
        <v>264</v>
      </c>
      <c r="AM9" s="3" t="s">
        <v>3778</v>
      </c>
      <c r="AN9" s="14" t="s">
        <v>4052</v>
      </c>
      <c r="AO9" s="11" t="s">
        <v>3710</v>
      </c>
      <c r="AP9" s="9" t="s">
        <v>4205</v>
      </c>
      <c r="AQ9" s="9" t="s">
        <v>4464</v>
      </c>
      <c r="AR9" s="3" t="s">
        <v>2798</v>
      </c>
      <c r="AS9" s="9" t="s">
        <v>4442</v>
      </c>
      <c r="AT9" s="9" t="s">
        <v>2910</v>
      </c>
      <c r="AU9" s="9" t="s">
        <v>3917</v>
      </c>
      <c r="AV9" s="9" t="s">
        <v>3710</v>
      </c>
      <c r="AW9" s="9"/>
      <c r="AX9" s="9" t="s">
        <v>3911</v>
      </c>
      <c r="AY9" s="14" t="s">
        <v>4465</v>
      </c>
      <c r="AZ9" s="14" t="s">
        <v>4466</v>
      </c>
      <c r="BA9" s="3" t="s">
        <v>1339</v>
      </c>
      <c r="BB9" s="3"/>
      <c r="BC9" s="3" t="s">
        <v>1217</v>
      </c>
      <c r="BD9" s="3" t="s">
        <v>1175</v>
      </c>
      <c r="BE9" s="14" t="s">
        <v>4467</v>
      </c>
      <c r="BF9" s="11" t="s">
        <v>4239</v>
      </c>
      <c r="BG9" s="3" t="s">
        <v>1217</v>
      </c>
      <c r="BH9" s="3" t="s">
        <v>107</v>
      </c>
      <c r="BI9" s="9" t="s">
        <v>3967</v>
      </c>
      <c r="BJ9" s="3" t="s">
        <v>4468</v>
      </c>
      <c r="BK9" s="3" t="s">
        <v>21</v>
      </c>
      <c r="BL9" s="3"/>
      <c r="BM9" s="3"/>
      <c r="BN9" s="3" t="s">
        <v>4096</v>
      </c>
      <c r="BO9" s="9" t="s">
        <v>4097</v>
      </c>
      <c r="BP9" s="3" t="s">
        <v>4155</v>
      </c>
      <c r="BQ9" s="32" t="s">
        <v>4469</v>
      </c>
    </row>
    <row r="10" spans="1:69" ht="90.6" customHeight="1" x14ac:dyDescent="0.3">
      <c r="A10" s="14" t="s">
        <v>963</v>
      </c>
      <c r="B10" s="2" t="s">
        <v>265</v>
      </c>
      <c r="C10" s="11" t="s">
        <v>1176</v>
      </c>
      <c r="D10" s="11"/>
      <c r="E10" s="11" t="s">
        <v>1176</v>
      </c>
      <c r="F10" s="3" t="s">
        <v>19</v>
      </c>
      <c r="G10" s="3" t="s">
        <v>1233</v>
      </c>
      <c r="H10" s="3" t="s">
        <v>266</v>
      </c>
      <c r="I10" s="3" t="s">
        <v>2949</v>
      </c>
      <c r="J10" s="3" t="s">
        <v>2949</v>
      </c>
      <c r="K10" s="5" t="s">
        <v>2558</v>
      </c>
      <c r="L10" s="6" t="s">
        <v>2559</v>
      </c>
      <c r="M10" s="5" t="s">
        <v>1375</v>
      </c>
      <c r="N10" s="5" t="s">
        <v>3003</v>
      </c>
      <c r="O10" s="11" t="s">
        <v>3006</v>
      </c>
      <c r="P10" s="11" t="s">
        <v>3176</v>
      </c>
      <c r="Q10" s="5" t="s">
        <v>2560</v>
      </c>
      <c r="R10" s="7"/>
      <c r="S10" s="5" t="s">
        <v>2561</v>
      </c>
      <c r="T10" s="5" t="s">
        <v>2562</v>
      </c>
      <c r="U10" s="11" t="s">
        <v>3440</v>
      </c>
      <c r="V10" s="7"/>
      <c r="W10" s="8" t="s">
        <v>49</v>
      </c>
      <c r="X10" s="3" t="s">
        <v>33</v>
      </c>
      <c r="Y10" s="8" t="s">
        <v>49</v>
      </c>
      <c r="Z10" s="3" t="s">
        <v>24</v>
      </c>
      <c r="AA10" s="8" t="s">
        <v>49</v>
      </c>
      <c r="AB10" s="3" t="s">
        <v>5275</v>
      </c>
      <c r="AC10" s="3" t="s">
        <v>239</v>
      </c>
      <c r="AD10" s="8" t="s">
        <v>84</v>
      </c>
      <c r="AE10" s="7"/>
      <c r="AF10" s="3" t="s">
        <v>21</v>
      </c>
      <c r="AG10" s="3"/>
      <c r="AH10" s="3" t="s">
        <v>27</v>
      </c>
      <c r="AI10" s="3" t="s">
        <v>28</v>
      </c>
      <c r="AJ10" s="3" t="s">
        <v>3528</v>
      </c>
      <c r="AK10" s="9" t="s">
        <v>3516</v>
      </c>
      <c r="AL10" s="9" t="s">
        <v>4476</v>
      </c>
      <c r="AM10" s="9" t="s">
        <v>3922</v>
      </c>
      <c r="AN10" s="14" t="s">
        <v>4477</v>
      </c>
      <c r="AO10" s="11" t="s">
        <v>3710</v>
      </c>
      <c r="AP10" s="9" t="s">
        <v>5149</v>
      </c>
      <c r="AQ10" s="9" t="s">
        <v>5150</v>
      </c>
      <c r="AR10" s="9" t="s">
        <v>5151</v>
      </c>
      <c r="AS10" s="9" t="s">
        <v>4478</v>
      </c>
      <c r="AT10" s="9" t="s">
        <v>4479</v>
      </c>
      <c r="AU10" s="9" t="s">
        <v>3917</v>
      </c>
      <c r="AV10" s="9" t="s">
        <v>3710</v>
      </c>
      <c r="AW10" s="3"/>
      <c r="AX10" s="3" t="s">
        <v>1339</v>
      </c>
      <c r="AY10" s="14" t="s">
        <v>4480</v>
      </c>
      <c r="AZ10" s="11" t="s">
        <v>4481</v>
      </c>
      <c r="BA10" s="3" t="s">
        <v>1339</v>
      </c>
      <c r="BB10" s="3"/>
      <c r="BC10" s="9" t="s">
        <v>3939</v>
      </c>
      <c r="BD10" s="3" t="s">
        <v>1175</v>
      </c>
      <c r="BE10" s="14" t="s">
        <v>4482</v>
      </c>
      <c r="BF10" s="14" t="s">
        <v>4483</v>
      </c>
      <c r="BG10" s="3" t="s">
        <v>1217</v>
      </c>
      <c r="BH10" s="3" t="s">
        <v>107</v>
      </c>
      <c r="BI10" s="9" t="s">
        <v>3967</v>
      </c>
      <c r="BJ10" s="3" t="s">
        <v>4468</v>
      </c>
      <c r="BK10" s="3" t="s">
        <v>21</v>
      </c>
      <c r="BL10" s="3"/>
      <c r="BM10" s="3"/>
      <c r="BN10" s="3" t="s">
        <v>21</v>
      </c>
      <c r="BO10" s="3"/>
      <c r="BP10" s="3"/>
      <c r="BQ10" s="32"/>
    </row>
    <row r="11" spans="1:69" ht="62.4" x14ac:dyDescent="0.3">
      <c r="A11" s="14" t="s">
        <v>964</v>
      </c>
      <c r="B11" s="2" t="s">
        <v>476</v>
      </c>
      <c r="C11" s="11" t="s">
        <v>1176</v>
      </c>
      <c r="D11" s="11"/>
      <c r="E11" s="11" t="s">
        <v>1176</v>
      </c>
      <c r="F11" s="3" t="s">
        <v>19</v>
      </c>
      <c r="G11" s="3" t="s">
        <v>1270</v>
      </c>
      <c r="H11" s="3" t="s">
        <v>477</v>
      </c>
      <c r="I11" s="3" t="s">
        <v>2949</v>
      </c>
      <c r="J11" s="3" t="s">
        <v>2949</v>
      </c>
      <c r="K11" s="5" t="s">
        <v>1517</v>
      </c>
      <c r="L11" s="6" t="s">
        <v>1518</v>
      </c>
      <c r="M11" s="5" t="s">
        <v>1375</v>
      </c>
      <c r="N11" s="5" t="s">
        <v>3003</v>
      </c>
      <c r="O11" s="11" t="s">
        <v>2844</v>
      </c>
      <c r="P11" s="11" t="s">
        <v>3177</v>
      </c>
      <c r="Q11" s="5" t="s">
        <v>1519</v>
      </c>
      <c r="R11" s="7"/>
      <c r="S11" s="5" t="s">
        <v>1520</v>
      </c>
      <c r="T11" s="20" t="s">
        <v>1521</v>
      </c>
      <c r="U11" s="11" t="s">
        <v>3441</v>
      </c>
      <c r="V11" s="7"/>
      <c r="W11" s="8" t="s">
        <v>142</v>
      </c>
      <c r="X11" s="3" t="s">
        <v>33</v>
      </c>
      <c r="Y11" s="8" t="s">
        <v>131</v>
      </c>
      <c r="Z11" s="3" t="s">
        <v>96</v>
      </c>
      <c r="AA11" s="8" t="s">
        <v>478</v>
      </c>
      <c r="AB11" s="3" t="s">
        <v>2801</v>
      </c>
      <c r="AC11" s="3" t="s">
        <v>21</v>
      </c>
      <c r="AD11" s="3" t="s">
        <v>21</v>
      </c>
      <c r="AE11" s="7"/>
      <c r="AF11" s="3" t="s">
        <v>21</v>
      </c>
      <c r="AG11" s="3"/>
      <c r="AH11" s="3" t="s">
        <v>27</v>
      </c>
      <c r="AI11" s="3" t="s">
        <v>28</v>
      </c>
      <c r="AJ11" s="3" t="s">
        <v>5285</v>
      </c>
      <c r="AK11" s="3" t="s">
        <v>74</v>
      </c>
      <c r="AL11" s="3" t="s">
        <v>228</v>
      </c>
      <c r="AM11" s="3" t="s">
        <v>2798</v>
      </c>
      <c r="AN11" s="14" t="s">
        <v>4449</v>
      </c>
      <c r="AO11" s="11" t="s">
        <v>3710</v>
      </c>
      <c r="AP11" s="9" t="s">
        <v>2820</v>
      </c>
      <c r="AQ11" s="9" t="s">
        <v>4450</v>
      </c>
      <c r="AR11" s="3" t="s">
        <v>4451</v>
      </c>
      <c r="AS11" s="9" t="s">
        <v>4442</v>
      </c>
      <c r="AT11" s="9" t="s">
        <v>2910</v>
      </c>
      <c r="AU11" s="9" t="s">
        <v>3521</v>
      </c>
      <c r="AV11" s="9" t="s">
        <v>3710</v>
      </c>
      <c r="AW11" s="9"/>
      <c r="AX11" s="3" t="s">
        <v>1339</v>
      </c>
      <c r="AY11" s="14" t="s">
        <v>4452</v>
      </c>
      <c r="AZ11" s="14" t="s">
        <v>33</v>
      </c>
      <c r="BA11" s="3" t="s">
        <v>1339</v>
      </c>
      <c r="BB11" s="3"/>
      <c r="BC11" s="9" t="s">
        <v>4453</v>
      </c>
      <c r="BD11" s="3" t="s">
        <v>32</v>
      </c>
      <c r="BE11" s="14" t="s">
        <v>4454</v>
      </c>
      <c r="BF11" s="14" t="s">
        <v>33</v>
      </c>
      <c r="BG11" s="34" t="s">
        <v>2688</v>
      </c>
      <c r="BH11" s="3" t="s">
        <v>107</v>
      </c>
      <c r="BI11" s="9" t="s">
        <v>3967</v>
      </c>
      <c r="BJ11" s="3" t="s">
        <v>4468</v>
      </c>
      <c r="BK11" s="3" t="s">
        <v>21</v>
      </c>
      <c r="BL11" s="3"/>
      <c r="BM11" s="3"/>
      <c r="BN11" s="3" t="s">
        <v>21</v>
      </c>
      <c r="BO11" s="3"/>
      <c r="BP11" s="3"/>
      <c r="BQ11" s="32"/>
    </row>
    <row r="12" spans="1:69" ht="78" x14ac:dyDescent="0.3">
      <c r="A12" s="14" t="s">
        <v>965</v>
      </c>
      <c r="B12" s="2" t="s">
        <v>419</v>
      </c>
      <c r="C12" s="11" t="s">
        <v>1176</v>
      </c>
      <c r="D12" s="11"/>
      <c r="E12" s="11" t="s">
        <v>1176</v>
      </c>
      <c r="F12" s="3" t="s">
        <v>19</v>
      </c>
      <c r="G12" s="3" t="s">
        <v>1276</v>
      </c>
      <c r="H12" s="3" t="s">
        <v>420</v>
      </c>
      <c r="I12" s="3" t="s">
        <v>2949</v>
      </c>
      <c r="J12" s="3" t="s">
        <v>2949</v>
      </c>
      <c r="K12" s="10" t="s">
        <v>2254</v>
      </c>
      <c r="L12" s="13" t="s">
        <v>2255</v>
      </c>
      <c r="M12" s="5" t="s">
        <v>1529</v>
      </c>
      <c r="N12" s="5" t="s">
        <v>3003</v>
      </c>
      <c r="O12" s="11" t="s">
        <v>2844</v>
      </c>
      <c r="P12" s="11" t="s">
        <v>3085</v>
      </c>
      <c r="Q12" s="5" t="s">
        <v>2256</v>
      </c>
      <c r="R12" s="7"/>
      <c r="S12" s="10" t="s">
        <v>2257</v>
      </c>
      <c r="T12" s="20" t="s">
        <v>2258</v>
      </c>
      <c r="U12" s="11" t="s">
        <v>3442</v>
      </c>
      <c r="V12" s="7"/>
      <c r="W12" s="8" t="s">
        <v>421</v>
      </c>
      <c r="X12" s="3" t="s">
        <v>33</v>
      </c>
      <c r="Y12" s="8" t="s">
        <v>312</v>
      </c>
      <c r="Z12" s="3" t="s">
        <v>24</v>
      </c>
      <c r="AA12" s="8" t="s">
        <v>225</v>
      </c>
      <c r="AB12" s="3" t="s">
        <v>2801</v>
      </c>
      <c r="AC12" s="3" t="s">
        <v>21</v>
      </c>
      <c r="AD12" s="3" t="s">
        <v>21</v>
      </c>
      <c r="AE12" s="7"/>
      <c r="AF12" s="8" t="s">
        <v>57</v>
      </c>
      <c r="AG12" s="8" t="s">
        <v>1176</v>
      </c>
      <c r="AH12" s="3" t="s">
        <v>27</v>
      </c>
      <c r="AI12" s="3" t="s">
        <v>28</v>
      </c>
      <c r="AJ12" s="3" t="s">
        <v>5285</v>
      </c>
      <c r="AK12" s="3" t="s">
        <v>74</v>
      </c>
      <c r="AL12" s="3" t="s">
        <v>422</v>
      </c>
      <c r="AM12" s="3" t="s">
        <v>4484</v>
      </c>
      <c r="AN12" s="14" t="s">
        <v>4485</v>
      </c>
      <c r="AO12" s="11" t="s">
        <v>3710</v>
      </c>
      <c r="AP12" s="9" t="s">
        <v>4205</v>
      </c>
      <c r="AQ12" s="9" t="s">
        <v>4486</v>
      </c>
      <c r="AR12" s="3" t="s">
        <v>2798</v>
      </c>
      <c r="AS12" s="9" t="s">
        <v>4442</v>
      </c>
      <c r="AT12" s="9" t="s">
        <v>2910</v>
      </c>
      <c r="AU12" s="9" t="s">
        <v>3521</v>
      </c>
      <c r="AV12" s="9" t="s">
        <v>3710</v>
      </c>
      <c r="AW12" s="9"/>
      <c r="AX12" s="3" t="s">
        <v>1339</v>
      </c>
      <c r="AY12" s="14" t="s">
        <v>4487</v>
      </c>
      <c r="AZ12" s="11" t="s">
        <v>4239</v>
      </c>
      <c r="BA12" s="3" t="s">
        <v>1339</v>
      </c>
      <c r="BB12" s="3"/>
      <c r="BC12" s="3" t="s">
        <v>2688</v>
      </c>
      <c r="BD12" s="3" t="s">
        <v>32</v>
      </c>
      <c r="BE12" s="14" t="s">
        <v>4488</v>
      </c>
      <c r="BF12" s="11" t="s">
        <v>4489</v>
      </c>
      <c r="BG12" s="34" t="s">
        <v>2688</v>
      </c>
      <c r="BH12" s="3" t="s">
        <v>45</v>
      </c>
      <c r="BI12" s="9" t="s">
        <v>3942</v>
      </c>
      <c r="BJ12" s="3" t="s">
        <v>3943</v>
      </c>
      <c r="BK12" s="3" t="s">
        <v>21</v>
      </c>
      <c r="BL12" s="3"/>
      <c r="BM12" s="3"/>
      <c r="BN12" s="3" t="s">
        <v>21</v>
      </c>
      <c r="BO12" s="3"/>
      <c r="BP12" s="3"/>
      <c r="BQ12" s="32" t="s">
        <v>4490</v>
      </c>
    </row>
    <row r="13" spans="1:69" ht="62.4" x14ac:dyDescent="0.3">
      <c r="A13" s="14" t="s">
        <v>966</v>
      </c>
      <c r="B13" s="2" t="s">
        <v>583</v>
      </c>
      <c r="C13" s="11" t="s">
        <v>1176</v>
      </c>
      <c r="D13" s="11"/>
      <c r="E13" s="11" t="s">
        <v>1176</v>
      </c>
      <c r="F13" s="3" t="s">
        <v>19</v>
      </c>
      <c r="G13" s="3" t="s">
        <v>1237</v>
      </c>
      <c r="H13" s="3" t="s">
        <v>584</v>
      </c>
      <c r="I13" s="3" t="s">
        <v>2949</v>
      </c>
      <c r="J13" s="3" t="s">
        <v>2949</v>
      </c>
      <c r="K13" s="5" t="s">
        <v>2353</v>
      </c>
      <c r="L13" s="6" t="s">
        <v>2354</v>
      </c>
      <c r="M13" s="5" t="s">
        <v>1375</v>
      </c>
      <c r="N13" s="5" t="s">
        <v>3003</v>
      </c>
      <c r="O13" s="11" t="s">
        <v>2844</v>
      </c>
      <c r="P13" s="11" t="s">
        <v>3107</v>
      </c>
      <c r="Q13" s="5" t="s">
        <v>2355</v>
      </c>
      <c r="R13" s="7"/>
      <c r="S13" s="5" t="s">
        <v>2356</v>
      </c>
      <c r="T13" s="5" t="s">
        <v>2357</v>
      </c>
      <c r="U13" s="11" t="s">
        <v>3443</v>
      </c>
      <c r="V13" s="7"/>
      <c r="W13" s="8" t="s">
        <v>134</v>
      </c>
      <c r="X13" s="3" t="s">
        <v>33</v>
      </c>
      <c r="Y13" s="8" t="s">
        <v>134</v>
      </c>
      <c r="Z13" s="3" t="s">
        <v>96</v>
      </c>
      <c r="AA13" s="8" t="s">
        <v>585</v>
      </c>
      <c r="AB13" s="3" t="s">
        <v>2801</v>
      </c>
      <c r="AC13" s="3" t="s">
        <v>21</v>
      </c>
      <c r="AD13" s="3" t="s">
        <v>21</v>
      </c>
      <c r="AE13" s="7"/>
      <c r="AF13" s="3" t="s">
        <v>21</v>
      </c>
      <c r="AG13" s="3"/>
      <c r="AH13" s="3" t="s">
        <v>27</v>
      </c>
      <c r="AI13" s="3" t="s">
        <v>28</v>
      </c>
      <c r="AJ13" s="3" t="s">
        <v>5285</v>
      </c>
      <c r="AK13" s="9" t="s">
        <v>2991</v>
      </c>
      <c r="AL13" s="9" t="s">
        <v>4455</v>
      </c>
      <c r="AM13" s="9" t="s">
        <v>4456</v>
      </c>
      <c r="AN13" s="14" t="s">
        <v>4457</v>
      </c>
      <c r="AO13" s="11" t="s">
        <v>3710</v>
      </c>
      <c r="AP13" s="9" t="s">
        <v>1220</v>
      </c>
      <c r="AQ13" s="9" t="s">
        <v>4458</v>
      </c>
      <c r="AR13" s="3" t="s">
        <v>4459</v>
      </c>
      <c r="AS13" s="9" t="s">
        <v>4442</v>
      </c>
      <c r="AT13" s="9" t="s">
        <v>2910</v>
      </c>
      <c r="AU13" s="9" t="s">
        <v>3521</v>
      </c>
      <c r="AV13" s="9" t="s">
        <v>3710</v>
      </c>
      <c r="AW13" s="9"/>
      <c r="AX13" s="3" t="s">
        <v>1339</v>
      </c>
      <c r="AY13" s="14" t="s">
        <v>4461</v>
      </c>
      <c r="AZ13" s="11" t="s">
        <v>4462</v>
      </c>
      <c r="BA13" s="3" t="s">
        <v>1339</v>
      </c>
      <c r="BB13" s="3"/>
      <c r="BC13" s="3" t="s">
        <v>1217</v>
      </c>
      <c r="BD13" s="3" t="s">
        <v>1175</v>
      </c>
      <c r="BE13" s="14" t="s">
        <v>4460</v>
      </c>
      <c r="BF13" s="11" t="s">
        <v>4198</v>
      </c>
      <c r="BG13" s="3" t="s">
        <v>1217</v>
      </c>
      <c r="BH13" s="3" t="s">
        <v>107</v>
      </c>
      <c r="BI13" s="9" t="s">
        <v>4329</v>
      </c>
      <c r="BJ13" s="3" t="s">
        <v>4468</v>
      </c>
      <c r="BK13" s="3" t="s">
        <v>21</v>
      </c>
      <c r="BL13" s="3"/>
      <c r="BM13" s="3"/>
      <c r="BN13" s="3" t="s">
        <v>21</v>
      </c>
      <c r="BO13" s="3"/>
      <c r="BP13" s="3"/>
      <c r="BQ13" s="32" t="s">
        <v>4463</v>
      </c>
    </row>
    <row r="14" spans="1:69" ht="67.2" customHeight="1" x14ac:dyDescent="0.3">
      <c r="A14" s="14" t="s">
        <v>967</v>
      </c>
      <c r="B14" s="2" t="s">
        <v>628</v>
      </c>
      <c r="C14" s="11" t="s">
        <v>1176</v>
      </c>
      <c r="D14" s="11"/>
      <c r="E14" s="11" t="s">
        <v>1176</v>
      </c>
      <c r="F14" s="3" t="s">
        <v>19</v>
      </c>
      <c r="G14" s="3" t="s">
        <v>1243</v>
      </c>
      <c r="H14" s="3" t="s">
        <v>629</v>
      </c>
      <c r="I14" s="3" t="s">
        <v>2949</v>
      </c>
      <c r="J14" s="3" t="s">
        <v>2949</v>
      </c>
      <c r="K14" s="10" t="s">
        <v>2404</v>
      </c>
      <c r="L14" s="13" t="s">
        <v>2405</v>
      </c>
      <c r="M14" s="5" t="s">
        <v>1529</v>
      </c>
      <c r="N14" s="5" t="s">
        <v>3003</v>
      </c>
      <c r="O14" s="11" t="s">
        <v>2844</v>
      </c>
      <c r="P14" s="11" t="s">
        <v>3030</v>
      </c>
      <c r="Q14" s="5" t="s">
        <v>2406</v>
      </c>
      <c r="R14" s="7"/>
      <c r="S14" s="5" t="s">
        <v>2407</v>
      </c>
      <c r="T14" s="20" t="s">
        <v>2408</v>
      </c>
      <c r="U14" s="11" t="s">
        <v>3444</v>
      </c>
      <c r="V14" s="7"/>
      <c r="W14" s="8" t="s">
        <v>300</v>
      </c>
      <c r="X14" s="3" t="s">
        <v>33</v>
      </c>
      <c r="Y14" s="8" t="s">
        <v>300</v>
      </c>
      <c r="Z14" s="3" t="s">
        <v>96</v>
      </c>
      <c r="AA14" s="8" t="s">
        <v>630</v>
      </c>
      <c r="AB14" s="3" t="s">
        <v>2801</v>
      </c>
      <c r="AC14" s="3" t="s">
        <v>21</v>
      </c>
      <c r="AD14" s="3" t="s">
        <v>21</v>
      </c>
      <c r="AE14" s="7"/>
      <c r="AF14" s="3" t="s">
        <v>21</v>
      </c>
      <c r="AG14" s="3"/>
      <c r="AH14" s="3" t="s">
        <v>27</v>
      </c>
      <c r="AI14" s="3" t="s">
        <v>28</v>
      </c>
      <c r="AJ14" s="3" t="s">
        <v>5285</v>
      </c>
      <c r="AK14" s="3" t="s">
        <v>74</v>
      </c>
      <c r="AL14" s="3" t="s">
        <v>631</v>
      </c>
      <c r="AM14" s="3" t="s">
        <v>2798</v>
      </c>
      <c r="AN14" s="14" t="s">
        <v>4448</v>
      </c>
      <c r="AO14" s="11" t="s">
        <v>3710</v>
      </c>
      <c r="AP14" s="9" t="s">
        <v>2820</v>
      </c>
      <c r="AQ14" s="9" t="s">
        <v>4448</v>
      </c>
      <c r="AR14" s="3" t="s">
        <v>2798</v>
      </c>
      <c r="AS14" s="9" t="s">
        <v>4442</v>
      </c>
      <c r="AT14" s="9" t="s">
        <v>2910</v>
      </c>
      <c r="AU14" s="9" t="s">
        <v>3521</v>
      </c>
      <c r="AV14" s="9" t="s">
        <v>3710</v>
      </c>
      <c r="AW14" s="9"/>
      <c r="AX14" s="30" t="s">
        <v>2737</v>
      </c>
      <c r="AY14" s="11"/>
      <c r="AZ14" s="11"/>
      <c r="BA14" s="3"/>
      <c r="BB14" s="3"/>
      <c r="BC14" s="30" t="s">
        <v>2983</v>
      </c>
      <c r="BD14" s="30" t="s">
        <v>1175</v>
      </c>
      <c r="BE14" s="11"/>
      <c r="BF14" s="11"/>
      <c r="BH14" s="3" t="s">
        <v>107</v>
      </c>
      <c r="BI14" s="9" t="s">
        <v>4329</v>
      </c>
      <c r="BJ14" s="3" t="s">
        <v>4468</v>
      </c>
      <c r="BK14" s="3" t="s">
        <v>21</v>
      </c>
      <c r="BL14" s="3"/>
      <c r="BM14" s="3"/>
      <c r="BN14" s="3" t="s">
        <v>21</v>
      </c>
      <c r="BO14" s="3"/>
      <c r="BP14" s="3"/>
      <c r="BQ14" s="32"/>
    </row>
    <row r="17" spans="1:41" s="165" customFormat="1" ht="31.2" customHeight="1" x14ac:dyDescent="0.25">
      <c r="A17" s="220" t="s">
        <v>5243</v>
      </c>
      <c r="B17" s="226" t="s">
        <v>1192</v>
      </c>
      <c r="C17" s="226" t="s">
        <v>5244</v>
      </c>
      <c r="D17" s="220" t="s">
        <v>5245</v>
      </c>
      <c r="E17" s="220"/>
      <c r="F17" s="220"/>
      <c r="G17" s="220"/>
      <c r="H17" s="220"/>
      <c r="I17" s="220" t="s">
        <v>5246</v>
      </c>
      <c r="J17" s="220" t="s">
        <v>3753</v>
      </c>
      <c r="K17" s="220"/>
      <c r="L17" s="220"/>
      <c r="M17" s="220"/>
      <c r="N17" s="220"/>
      <c r="O17" s="220"/>
      <c r="P17" s="220" t="s">
        <v>5247</v>
      </c>
      <c r="Q17" s="220"/>
      <c r="R17" s="220"/>
      <c r="S17" s="220"/>
      <c r="T17" s="220"/>
      <c r="U17" s="220"/>
      <c r="V17" s="220"/>
      <c r="W17" s="220"/>
      <c r="X17" s="220"/>
      <c r="Y17" s="220" t="s">
        <v>5248</v>
      </c>
      <c r="Z17" s="220"/>
      <c r="AA17" s="220"/>
      <c r="AB17" s="220"/>
      <c r="AC17" s="220"/>
      <c r="AD17" s="220"/>
      <c r="AE17" s="220"/>
      <c r="AF17" s="220"/>
      <c r="AG17" s="220"/>
      <c r="AH17" s="220"/>
      <c r="AI17" s="220" t="s">
        <v>5249</v>
      </c>
      <c r="AJ17" s="220"/>
      <c r="AK17" s="220"/>
      <c r="AL17" s="220" t="s">
        <v>5250</v>
      </c>
      <c r="AM17" s="220"/>
      <c r="AN17" s="220" t="s">
        <v>5251</v>
      </c>
      <c r="AO17" s="220" t="s">
        <v>52</v>
      </c>
    </row>
    <row r="18" spans="1:41" s="165" customFormat="1" ht="75.599999999999994" customHeight="1" x14ac:dyDescent="0.25">
      <c r="A18" s="220"/>
      <c r="B18" s="227"/>
      <c r="C18" s="227"/>
      <c r="D18" s="182" t="s">
        <v>5252</v>
      </c>
      <c r="E18" s="182" t="s">
        <v>5253</v>
      </c>
      <c r="F18" s="182" t="s">
        <v>5254</v>
      </c>
      <c r="G18" s="182" t="s">
        <v>3522</v>
      </c>
      <c r="H18" s="182" t="s">
        <v>3525</v>
      </c>
      <c r="I18" s="220"/>
      <c r="J18" s="182" t="s">
        <v>29</v>
      </c>
      <c r="K18" s="182" t="s">
        <v>35</v>
      </c>
      <c r="L18" s="182" t="s">
        <v>74</v>
      </c>
      <c r="M18" s="182" t="s">
        <v>144</v>
      </c>
      <c r="N18" s="182" t="s">
        <v>45</v>
      </c>
      <c r="O18" s="182" t="s">
        <v>5255</v>
      </c>
      <c r="P18" s="182" t="s">
        <v>1339</v>
      </c>
      <c r="Q18" s="182" t="s">
        <v>1217</v>
      </c>
      <c r="R18" s="182" t="s">
        <v>3526</v>
      </c>
      <c r="S18" s="182" t="s">
        <v>3527</v>
      </c>
      <c r="T18" s="182" t="s">
        <v>3498</v>
      </c>
      <c r="U18" s="182" t="s">
        <v>3528</v>
      </c>
      <c r="V18" s="182" t="s">
        <v>1210</v>
      </c>
      <c r="W18" s="182" t="s">
        <v>2738</v>
      </c>
      <c r="X18" s="182" t="s">
        <v>5256</v>
      </c>
      <c r="Y18" s="182" t="s">
        <v>1339</v>
      </c>
      <c r="Z18" s="182" t="s">
        <v>1217</v>
      </c>
      <c r="AA18" s="182" t="s">
        <v>2688</v>
      </c>
      <c r="AB18" s="182" t="s">
        <v>3526</v>
      </c>
      <c r="AC18" s="182" t="s">
        <v>3527</v>
      </c>
      <c r="AD18" s="182" t="s">
        <v>3498</v>
      </c>
      <c r="AE18" s="182" t="s">
        <v>3528</v>
      </c>
      <c r="AF18" s="182" t="s">
        <v>32</v>
      </c>
      <c r="AG18" s="182" t="s">
        <v>48</v>
      </c>
      <c r="AH18" s="182" t="s">
        <v>3530</v>
      </c>
      <c r="AI18" s="182" t="s">
        <v>5257</v>
      </c>
      <c r="AJ18" s="182" t="s">
        <v>3526</v>
      </c>
      <c r="AK18" s="182" t="s">
        <v>5258</v>
      </c>
      <c r="AL18" s="182" t="s">
        <v>5259</v>
      </c>
      <c r="AM18" s="182" t="s">
        <v>5260</v>
      </c>
      <c r="AN18" s="220"/>
      <c r="AO18" s="220"/>
    </row>
    <row r="19" spans="1:41" s="148" customFormat="1" ht="52.8" customHeight="1" x14ac:dyDescent="0.25">
      <c r="A19" s="52"/>
      <c r="B19" s="149"/>
      <c r="C19" s="182">
        <f t="shared" ref="C19" si="0">SUM(D19:H19)</f>
        <v>8</v>
      </c>
      <c r="D19" s="54">
        <f>SUM((COUNTIF($AB$7:$AB$40,"HT")+(COUNTIF($AB$7:$AB$40,"TK")+(COUNTIF($AB$7:$AB$40,"TP"))+(COUNTIF($AB$7:$AB$40,"TTT")))))</f>
        <v>1</v>
      </c>
      <c r="E19" s="54">
        <f>SUM((COUNTIF($AB$7:$AB$40,"PHT")+(COUNTIF($AB$7:$AB$40,"PK")+(COUNTIF($AB$7:$AB$40,"PTP"))+(COUNTIF($AB$7:$AB$40,"PTT")))))</f>
        <v>1</v>
      </c>
      <c r="F19" s="54">
        <f>SUM((COUNTIF($AB$7:$AB$40,"TBM")+(COUNTIF($AB$7:$AB$40,"TT"))))</f>
        <v>2</v>
      </c>
      <c r="G19" s="54">
        <f>COUNTIF($AB$7:$AB$40,"NV")</f>
        <v>0</v>
      </c>
      <c r="H19" s="54">
        <f>COUNTIF($AB$7:$AB$40,"GV")</f>
        <v>4</v>
      </c>
      <c r="I19" s="54">
        <f>COUNTIF($D$7:$D$40,"x")</f>
        <v>0</v>
      </c>
      <c r="J19" s="54">
        <f>COUNTIF($AJ$7:$AJ$40,"TS")</f>
        <v>0</v>
      </c>
      <c r="K19" s="54">
        <f>COUNTIF($AJ$7:$AJ$40,"THS")</f>
        <v>3</v>
      </c>
      <c r="L19" s="54">
        <f>COUNTIF($AJ$7:$AJ$40,"DH")</f>
        <v>5</v>
      </c>
      <c r="M19" s="54">
        <f>COUNTIF($AJ$7:$AJ$40,"CD")</f>
        <v>0</v>
      </c>
      <c r="N19" s="54">
        <f>COUNTIF($AJ$7:$AJ$14,"TC")</f>
        <v>0</v>
      </c>
      <c r="O19" s="54">
        <f>COUNTIF($AJ$7:$AJ$14,"")</f>
        <v>0</v>
      </c>
      <c r="P19" s="54">
        <f>COUNTIF($BA$7:$BA$40,"A")</f>
        <v>6</v>
      </c>
      <c r="Q19" s="54">
        <f>COUNTIF($BA$7:$BA$40,"B")</f>
        <v>1</v>
      </c>
      <c r="R19" s="54">
        <f>COUNTIF($BA$7:$BA$40,"TC")</f>
        <v>0</v>
      </c>
      <c r="S19" s="54">
        <f>COUNTIF($BA$7:$BA$40,"CD")</f>
        <v>0</v>
      </c>
      <c r="T19" s="54">
        <f>COUNTIF($BA$7:$BA$40,"DH")</f>
        <v>0</v>
      </c>
      <c r="U19" s="54">
        <f>COUNTIF($BA$7:$BA$40,"THS")</f>
        <v>0</v>
      </c>
      <c r="V19" s="54">
        <f>COUNTIF($BB$7:$BB$40,"IC3")</f>
        <v>0</v>
      </c>
      <c r="W19" s="54">
        <f>COUNTIF($BA$7:$BA$40,"UD CNTT CB")</f>
        <v>0</v>
      </c>
      <c r="X19" s="54">
        <f>COUNTIF($BA$7:$BA$40,"UD CNTT NC")</f>
        <v>0</v>
      </c>
      <c r="Y19" s="197">
        <f>SUM((COUNTIF($BG$7:$BG$40,"A"))+(COUNTIF($BG$7:$BG$40,"A1")))</f>
        <v>0</v>
      </c>
      <c r="Z19" s="197">
        <f>SUM((COUNTIF($BG$7:$BG$40,"B"))+(COUNTIF($BG$7:$BG$40,"A2")))</f>
        <v>3</v>
      </c>
      <c r="AA19" s="54">
        <f>COUNTIF($BG$7:$BG$40,"C")</f>
        <v>2</v>
      </c>
      <c r="AB19" s="54">
        <f>COUNTIF($BG$7:$BG$40,"TC")</f>
        <v>0</v>
      </c>
      <c r="AC19" s="54">
        <f>COUNTIF($BG$7:$BG$40,"CD")</f>
        <v>0</v>
      </c>
      <c r="AD19" s="54">
        <f>COUNTIF($BG$7:$BG$40,"DH")</f>
        <v>0</v>
      </c>
      <c r="AE19" s="54">
        <f>COUNTIF($BG$7:$BG$40,"THS")</f>
        <v>0</v>
      </c>
      <c r="AF19" s="54">
        <f>COUNTIF($BG$7:$BG$40,"B1")</f>
        <v>2</v>
      </c>
      <c r="AG19" s="54">
        <f>COUNTIF($BG$7:$BG$40,"B2")</f>
        <v>0</v>
      </c>
      <c r="AH19" s="54">
        <f>COUNTIF($BG$7:$BG$40,"C1")</f>
        <v>0</v>
      </c>
      <c r="AI19" s="54">
        <f>COUNTIF($BH$7:$BH$40,"Sơ cấp")</f>
        <v>5</v>
      </c>
      <c r="AJ19" s="54">
        <f>COUNTIF($BH$7:$BH$40,"Trung cấp")</f>
        <v>2</v>
      </c>
      <c r="AK19" s="54">
        <f>COUNTIF($BH$7:$BH$40,"Cao cấp")</f>
        <v>0</v>
      </c>
      <c r="AL19" s="54">
        <f>COUNTIF($X$7:$X$40,"Sở GDĐT TPHCM")</f>
        <v>8</v>
      </c>
      <c r="AM19" s="54">
        <f>COUNTIF($X$7:$X$40,"Trường CĐ Lý Tự Trọng TPHCM")</f>
        <v>0</v>
      </c>
      <c r="AN19" s="54">
        <f>COUNTIF($AG$7:$AG$40,"x")</f>
        <v>1</v>
      </c>
      <c r="AO19" s="54">
        <f>COUNTIF($F$7:$F$40,"Nữ")</f>
        <v>0</v>
      </c>
    </row>
    <row r="1256" spans="42:42" x14ac:dyDescent="0.3">
      <c r="AP1256" s="1">
        <f>COUNTIF(AJ7:AJ14,"Thạc sỹ")</f>
        <v>0</v>
      </c>
    </row>
  </sheetData>
  <autoFilter ref="A6:BQ14"/>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7:AO18"/>
    <mergeCell ref="A17:A18"/>
    <mergeCell ref="B17:B18"/>
    <mergeCell ref="C17:C18"/>
    <mergeCell ref="D17:H17"/>
    <mergeCell ref="I17:I18"/>
    <mergeCell ref="J17:O17"/>
    <mergeCell ref="P17:X17"/>
    <mergeCell ref="Y17:AH17"/>
    <mergeCell ref="AI17:AK17"/>
    <mergeCell ref="AL17:AM17"/>
    <mergeCell ref="AN17:AN18"/>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46"/>
  <sheetViews>
    <sheetView topLeftCell="AI4" zoomScaleNormal="100" zoomScaleSheetLayoutView="90" workbookViewId="0">
      <pane ySplit="3" topLeftCell="A8" activePane="bottomLeft" state="frozen"/>
      <selection activeCell="A4" sqref="A4"/>
      <selection pane="bottomLeft" activeCell="AN12" sqref="AN12"/>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62.4" x14ac:dyDescent="0.3">
      <c r="A7" s="14" t="s">
        <v>960</v>
      </c>
      <c r="B7" s="15" t="s">
        <v>1360</v>
      </c>
      <c r="C7" s="11" t="s">
        <v>1176</v>
      </c>
      <c r="D7" s="11"/>
      <c r="E7" s="11" t="s">
        <v>1176</v>
      </c>
      <c r="F7" s="11" t="s">
        <v>19</v>
      </c>
      <c r="G7" s="11" t="s">
        <v>1252</v>
      </c>
      <c r="H7" s="14" t="s">
        <v>1361</v>
      </c>
      <c r="I7" s="11" t="s">
        <v>2943</v>
      </c>
      <c r="J7" s="11" t="s">
        <v>2943</v>
      </c>
      <c r="K7" s="5" t="s">
        <v>2654</v>
      </c>
      <c r="L7" s="13" t="s">
        <v>2880</v>
      </c>
      <c r="M7" s="5" t="s">
        <v>2655</v>
      </c>
      <c r="N7" s="5" t="s">
        <v>3003</v>
      </c>
      <c r="O7" s="11" t="s">
        <v>3005</v>
      </c>
      <c r="P7" s="11" t="s">
        <v>3186</v>
      </c>
      <c r="Q7" s="5" t="s">
        <v>2656</v>
      </c>
      <c r="R7" s="7"/>
      <c r="S7" s="5" t="s">
        <v>2657</v>
      </c>
      <c r="T7" s="5"/>
      <c r="U7" s="11" t="e">
        <v>#N/A</v>
      </c>
      <c r="V7" s="7"/>
      <c r="W7" s="22" t="s">
        <v>1367</v>
      </c>
      <c r="X7" s="11" t="s">
        <v>33</v>
      </c>
      <c r="Y7" s="14" t="s">
        <v>1358</v>
      </c>
      <c r="Z7" s="3" t="s">
        <v>96</v>
      </c>
      <c r="AA7" s="14" t="s">
        <v>544</v>
      </c>
      <c r="AB7" s="3" t="s">
        <v>5282</v>
      </c>
      <c r="AC7" s="11" t="s">
        <v>2950</v>
      </c>
      <c r="AD7" s="14" t="s">
        <v>2846</v>
      </c>
      <c r="AE7" s="7"/>
      <c r="AF7" s="11"/>
      <c r="AG7" s="11"/>
      <c r="AH7" s="17" t="s">
        <v>28</v>
      </c>
      <c r="AI7" s="17" t="s">
        <v>27</v>
      </c>
      <c r="AJ7" s="3" t="s">
        <v>3528</v>
      </c>
      <c r="AK7" s="9" t="s">
        <v>4581</v>
      </c>
      <c r="AL7" s="11" t="s">
        <v>3491</v>
      </c>
      <c r="AM7" s="11" t="s">
        <v>5205</v>
      </c>
      <c r="AN7" s="14" t="s">
        <v>5206</v>
      </c>
      <c r="AO7" s="11" t="s">
        <v>3710</v>
      </c>
      <c r="AP7" s="11" t="s">
        <v>1220</v>
      </c>
      <c r="AQ7" s="14" t="s">
        <v>5207</v>
      </c>
      <c r="AR7" s="11" t="s">
        <v>3807</v>
      </c>
      <c r="AS7" s="11"/>
      <c r="AT7" s="11"/>
      <c r="AU7" s="11"/>
      <c r="AV7" s="11"/>
      <c r="AW7" s="11"/>
      <c r="AX7" s="3" t="s">
        <v>1217</v>
      </c>
      <c r="AY7" s="14" t="s">
        <v>5208</v>
      </c>
      <c r="AZ7" s="11" t="s">
        <v>2792</v>
      </c>
      <c r="BA7" s="3" t="s">
        <v>1217</v>
      </c>
      <c r="BB7" s="3"/>
      <c r="BC7" s="11" t="s">
        <v>1217</v>
      </c>
      <c r="BD7" s="3" t="s">
        <v>1175</v>
      </c>
      <c r="BE7" s="14" t="s">
        <v>5209</v>
      </c>
      <c r="BF7" s="11" t="s">
        <v>2792</v>
      </c>
      <c r="BG7" s="34" t="s">
        <v>1217</v>
      </c>
      <c r="BH7" s="11"/>
      <c r="BI7" s="11"/>
      <c r="BJ7" s="11"/>
      <c r="BK7" s="11"/>
      <c r="BL7" s="11"/>
      <c r="BM7" s="11"/>
      <c r="BN7" s="11"/>
      <c r="BO7" s="11"/>
      <c r="BP7" s="11"/>
      <c r="BQ7" s="33" t="s">
        <v>5210</v>
      </c>
    </row>
    <row r="8" spans="1:69" ht="78" x14ac:dyDescent="0.3">
      <c r="A8" s="14" t="s">
        <v>961</v>
      </c>
      <c r="B8" s="15" t="s">
        <v>2787</v>
      </c>
      <c r="C8" s="11" t="s">
        <v>1176</v>
      </c>
      <c r="D8" s="11"/>
      <c r="E8" s="11" t="s">
        <v>1176</v>
      </c>
      <c r="F8" s="11" t="s">
        <v>19</v>
      </c>
      <c r="G8" s="20" t="s">
        <v>3187</v>
      </c>
      <c r="H8" s="14" t="s">
        <v>3493</v>
      </c>
      <c r="I8" s="11" t="s">
        <v>2943</v>
      </c>
      <c r="J8" s="11" t="s">
        <v>2943</v>
      </c>
      <c r="K8" s="21" t="s">
        <v>2788</v>
      </c>
      <c r="L8" s="21" t="s">
        <v>2789</v>
      </c>
      <c r="M8" s="20" t="s">
        <v>1375</v>
      </c>
      <c r="N8" s="20" t="s">
        <v>3003</v>
      </c>
      <c r="O8" s="11" t="s">
        <v>2844</v>
      </c>
      <c r="P8" s="11" t="s">
        <v>3187</v>
      </c>
      <c r="Q8" s="11" t="s">
        <v>2790</v>
      </c>
      <c r="R8" s="7"/>
      <c r="S8" s="21"/>
      <c r="T8" s="20"/>
      <c r="U8" s="11" t="e">
        <v>#N/A</v>
      </c>
      <c r="V8" s="7"/>
      <c r="W8" s="14" t="s">
        <v>2791</v>
      </c>
      <c r="X8" s="11" t="s">
        <v>33</v>
      </c>
      <c r="Y8" s="22">
        <v>43556</v>
      </c>
      <c r="Z8" s="11" t="s">
        <v>2756</v>
      </c>
      <c r="AA8" s="22" t="s">
        <v>2791</v>
      </c>
      <c r="AB8" s="3" t="s">
        <v>2801</v>
      </c>
      <c r="AC8" s="20"/>
      <c r="AD8" s="20"/>
      <c r="AE8" s="7"/>
      <c r="AF8" s="20"/>
      <c r="AG8" s="20"/>
      <c r="AH8" s="3" t="s">
        <v>27</v>
      </c>
      <c r="AI8" s="3" t="s">
        <v>28</v>
      </c>
      <c r="AJ8" s="3" t="s">
        <v>3528</v>
      </c>
      <c r="AK8" s="9" t="s">
        <v>3516</v>
      </c>
      <c r="AL8" s="14" t="s">
        <v>5211</v>
      </c>
      <c r="AM8" s="20" t="s">
        <v>2792</v>
      </c>
      <c r="AN8" s="14" t="s">
        <v>5212</v>
      </c>
      <c r="AO8" s="11" t="s">
        <v>3710</v>
      </c>
      <c r="AP8" s="11" t="s">
        <v>1220</v>
      </c>
      <c r="AQ8" s="16">
        <v>43311</v>
      </c>
      <c r="AR8" s="11" t="s">
        <v>3880</v>
      </c>
      <c r="AS8" s="20"/>
      <c r="AT8" s="20"/>
      <c r="AU8" s="20"/>
      <c r="AV8" s="20"/>
      <c r="AW8" s="20"/>
      <c r="AX8" s="3" t="s">
        <v>1217</v>
      </c>
      <c r="AY8" s="14" t="s">
        <v>5213</v>
      </c>
      <c r="AZ8" s="62" t="s">
        <v>2792</v>
      </c>
      <c r="BA8" s="3" t="s">
        <v>1217</v>
      </c>
      <c r="BB8" s="3"/>
      <c r="BC8" s="11" t="s">
        <v>1217</v>
      </c>
      <c r="BD8" s="3" t="s">
        <v>1175</v>
      </c>
      <c r="BE8" s="14" t="s">
        <v>5214</v>
      </c>
      <c r="BF8" s="11" t="s">
        <v>3834</v>
      </c>
      <c r="BG8" s="34" t="s">
        <v>1217</v>
      </c>
      <c r="BH8" s="20"/>
      <c r="BI8" s="20"/>
      <c r="BJ8" s="20"/>
      <c r="BK8" s="20"/>
      <c r="BL8" s="20"/>
      <c r="BM8" s="20"/>
      <c r="BN8" s="20"/>
      <c r="BO8" s="20"/>
      <c r="BP8" s="20"/>
      <c r="BQ8" s="15"/>
    </row>
    <row r="10" spans="1:69" s="165" customFormat="1" ht="31.2" customHeight="1" x14ac:dyDescent="0.25">
      <c r="A10" s="220" t="s">
        <v>5243</v>
      </c>
      <c r="B10" s="226" t="s">
        <v>1192</v>
      </c>
      <c r="C10" s="226" t="s">
        <v>5244</v>
      </c>
      <c r="D10" s="220" t="s">
        <v>5245</v>
      </c>
      <c r="E10" s="220"/>
      <c r="F10" s="220"/>
      <c r="G10" s="220"/>
      <c r="H10" s="220"/>
      <c r="I10" s="220" t="s">
        <v>5246</v>
      </c>
      <c r="J10" s="220" t="s">
        <v>3753</v>
      </c>
      <c r="K10" s="220"/>
      <c r="L10" s="220"/>
      <c r="M10" s="220"/>
      <c r="N10" s="220"/>
      <c r="O10" s="220"/>
      <c r="P10" s="220" t="s">
        <v>5247</v>
      </c>
      <c r="Q10" s="220"/>
      <c r="R10" s="220"/>
      <c r="S10" s="220"/>
      <c r="T10" s="220"/>
      <c r="U10" s="220"/>
      <c r="V10" s="220"/>
      <c r="W10" s="220"/>
      <c r="X10" s="220"/>
      <c r="Y10" s="220" t="s">
        <v>5248</v>
      </c>
      <c r="Z10" s="220"/>
      <c r="AA10" s="220"/>
      <c r="AB10" s="220"/>
      <c r="AC10" s="220"/>
      <c r="AD10" s="220"/>
      <c r="AE10" s="220"/>
      <c r="AF10" s="220"/>
      <c r="AG10" s="220"/>
      <c r="AH10" s="220"/>
      <c r="AI10" s="220" t="s">
        <v>5249</v>
      </c>
      <c r="AJ10" s="220"/>
      <c r="AK10" s="220"/>
      <c r="AL10" s="220" t="s">
        <v>5250</v>
      </c>
      <c r="AM10" s="220"/>
      <c r="AN10" s="220" t="s">
        <v>5251</v>
      </c>
      <c r="AO10" s="220" t="s">
        <v>52</v>
      </c>
    </row>
    <row r="11" spans="1:69" s="165" customFormat="1" ht="75.599999999999994" customHeight="1" x14ac:dyDescent="0.25">
      <c r="A11" s="220"/>
      <c r="B11" s="227"/>
      <c r="C11" s="227"/>
      <c r="D11" s="182" t="s">
        <v>5252</v>
      </c>
      <c r="E11" s="182" t="s">
        <v>5253</v>
      </c>
      <c r="F11" s="182" t="s">
        <v>5254</v>
      </c>
      <c r="G11" s="182" t="s">
        <v>3522</v>
      </c>
      <c r="H11" s="182" t="s">
        <v>3525</v>
      </c>
      <c r="I11" s="220"/>
      <c r="J11" s="182" t="s">
        <v>29</v>
      </c>
      <c r="K11" s="182" t="s">
        <v>35</v>
      </c>
      <c r="L11" s="182" t="s">
        <v>74</v>
      </c>
      <c r="M11" s="182" t="s">
        <v>144</v>
      </c>
      <c r="N11" s="182" t="s">
        <v>45</v>
      </c>
      <c r="O11" s="182" t="s">
        <v>5255</v>
      </c>
      <c r="P11" s="182" t="s">
        <v>1339</v>
      </c>
      <c r="Q11" s="182" t="s">
        <v>1217</v>
      </c>
      <c r="R11" s="182" t="s">
        <v>3526</v>
      </c>
      <c r="S11" s="182" t="s">
        <v>3527</v>
      </c>
      <c r="T11" s="182" t="s">
        <v>3498</v>
      </c>
      <c r="U11" s="182" t="s">
        <v>3528</v>
      </c>
      <c r="V11" s="182" t="s">
        <v>1210</v>
      </c>
      <c r="W11" s="182" t="s">
        <v>2738</v>
      </c>
      <c r="X11" s="182" t="s">
        <v>5256</v>
      </c>
      <c r="Y11" s="182" t="s">
        <v>1339</v>
      </c>
      <c r="Z11" s="182" t="s">
        <v>1217</v>
      </c>
      <c r="AA11" s="182" t="s">
        <v>2688</v>
      </c>
      <c r="AB11" s="182" t="s">
        <v>3526</v>
      </c>
      <c r="AC11" s="182" t="s">
        <v>3527</v>
      </c>
      <c r="AD11" s="182" t="s">
        <v>3498</v>
      </c>
      <c r="AE11" s="182" t="s">
        <v>3528</v>
      </c>
      <c r="AF11" s="182" t="s">
        <v>32</v>
      </c>
      <c r="AG11" s="182" t="s">
        <v>48</v>
      </c>
      <c r="AH11" s="182" t="s">
        <v>3530</v>
      </c>
      <c r="AI11" s="182" t="s">
        <v>5257</v>
      </c>
      <c r="AJ11" s="182" t="s">
        <v>3526</v>
      </c>
      <c r="AK11" s="182" t="s">
        <v>5258</v>
      </c>
      <c r="AL11" s="182" t="s">
        <v>5259</v>
      </c>
      <c r="AM11" s="182" t="s">
        <v>5260</v>
      </c>
      <c r="AN11" s="220"/>
      <c r="AO11" s="220"/>
    </row>
    <row r="12" spans="1:69" s="148" customFormat="1" ht="52.8" customHeight="1" x14ac:dyDescent="0.25">
      <c r="A12" s="52"/>
      <c r="B12" s="149"/>
      <c r="C12" s="182">
        <f t="shared" ref="C12" si="0">SUM(D12:H12)</f>
        <v>2</v>
      </c>
      <c r="D12" s="54">
        <f>SUM((COUNTIF($AB$7:$AB$40,"HT")+(COUNTIF($AB$7:$AB$40,"TK")+(COUNTIF($AB$7:$AB$40,"TP"))+(COUNTIF($AB$7:$AB$40,"TTT")))))</f>
        <v>1</v>
      </c>
      <c r="E12" s="54">
        <f>SUM((COUNTIF($AB$7:$AB$40,"PHT")+(COUNTIF($AB$7:$AB$40,"PK")+(COUNTIF($AB$7:$AB$40,"PTP"))+(COUNTIF($AB$7:$AB$40,"PTT")))))</f>
        <v>0</v>
      </c>
      <c r="F12" s="54">
        <f>SUM((COUNTIF($AB$7:$AB$40,"TBM")+(COUNTIF($AB$7:$AB$40,"TT"))))</f>
        <v>0</v>
      </c>
      <c r="G12" s="54">
        <f>COUNTIF($AB$7:$AB$40,"NV")</f>
        <v>0</v>
      </c>
      <c r="H12" s="54">
        <f>COUNTIF($AB$7:$AB$40,"GV")</f>
        <v>1</v>
      </c>
      <c r="I12" s="54">
        <f>COUNTIF($D$7:$D$40,"x")</f>
        <v>0</v>
      </c>
      <c r="J12" s="54">
        <f>COUNTIF($AJ$7:$AJ$40,"TS")</f>
        <v>0</v>
      </c>
      <c r="K12" s="54">
        <f>COUNTIF($AJ$7:$AJ$40,"THS")</f>
        <v>2</v>
      </c>
      <c r="L12" s="54">
        <f>COUNTIF($AJ$7:$AJ$40,"DH")</f>
        <v>0</v>
      </c>
      <c r="M12" s="54">
        <f>COUNTIF($AJ$7:$AJ$40,"CD")</f>
        <v>0</v>
      </c>
      <c r="N12" s="54">
        <f>COUNTIF($AJ$7:$AJ$8,"TC")</f>
        <v>0</v>
      </c>
      <c r="O12" s="54">
        <f>COUNTIF($AJ$7:$AJ$8,"")</f>
        <v>0</v>
      </c>
      <c r="P12" s="54">
        <f>COUNTIF($BA$7:$BA$40,"A")</f>
        <v>0</v>
      </c>
      <c r="Q12" s="54">
        <f>COUNTIF($BA$7:$BA$40,"B")</f>
        <v>2</v>
      </c>
      <c r="R12" s="54">
        <f>COUNTIF($BA$7:$BA$40,"TC")</f>
        <v>0</v>
      </c>
      <c r="S12" s="54">
        <f>COUNTIF($BA$7:$BA$40,"CD")</f>
        <v>0</v>
      </c>
      <c r="T12" s="54">
        <f>COUNTIF($BA$7:$BA$40,"DH")</f>
        <v>0</v>
      </c>
      <c r="U12" s="54">
        <f>COUNTIF($BA$7:$BA$40,"THS")</f>
        <v>0</v>
      </c>
      <c r="V12" s="54">
        <f>COUNTIF($BB$7:$BB$40,"IC3")</f>
        <v>0</v>
      </c>
      <c r="W12" s="54">
        <f>COUNTIF($BA$7:$BA$40,"UD CNTT CB")</f>
        <v>0</v>
      </c>
      <c r="X12" s="54">
        <f>COUNTIF($BA$7:$BA$40,"UD CNTT NC")</f>
        <v>0</v>
      </c>
      <c r="Y12" s="197">
        <f>SUM((COUNTIF($BG$7:$BG$40,"A"))+(COUNTIF($BG$7:$BG$40,"A1")))</f>
        <v>0</v>
      </c>
      <c r="Z12" s="197">
        <f>SUM((COUNTIF($BG$7:$BG$40,"B"))+(COUNTIF($BG$7:$BG$40,"A2")))</f>
        <v>2</v>
      </c>
      <c r="AA12" s="54">
        <f>COUNTIF($BG$7:$BG$40,"C")</f>
        <v>0</v>
      </c>
      <c r="AB12" s="54">
        <f>COUNTIF($BG$7:$BG$40,"TC")</f>
        <v>0</v>
      </c>
      <c r="AC12" s="54">
        <f>COUNTIF($BG$7:$BG$40,"CD")</f>
        <v>0</v>
      </c>
      <c r="AD12" s="54">
        <f>COUNTIF($BG$7:$BG$40,"DH")</f>
        <v>0</v>
      </c>
      <c r="AE12" s="54">
        <f>COUNTIF($BG$7:$BG$40,"THS")</f>
        <v>0</v>
      </c>
      <c r="AF12" s="54">
        <f>COUNTIF($BG$7:$BG$40,"B1")</f>
        <v>0</v>
      </c>
      <c r="AG12" s="54">
        <f>COUNTIF($BG$7:$BG$40,"B2")</f>
        <v>0</v>
      </c>
      <c r="AH12" s="54">
        <f>COUNTIF($BG$7:$BG$40,"C1")</f>
        <v>0</v>
      </c>
      <c r="AI12" s="54">
        <f>COUNTIF($BH$7:$BH$40,"Sơ cấp")</f>
        <v>0</v>
      </c>
      <c r="AJ12" s="54">
        <f>COUNTIF($BH$7:$BH$40,"Trung cấp")</f>
        <v>0</v>
      </c>
      <c r="AK12" s="54">
        <f>COUNTIF($BH$7:$BH$40,"Cao cấp")</f>
        <v>0</v>
      </c>
      <c r="AL12" s="54">
        <f>COUNTIF($X$7:$X$40,"Sở GDĐT TPHCM")</f>
        <v>2</v>
      </c>
      <c r="AM12" s="54">
        <f>COUNTIF($X$7:$X$40,"Trường CĐ Lý Tự Trọng TPHCM")</f>
        <v>0</v>
      </c>
      <c r="AN12" s="54">
        <f>COUNTIF($AG$7:$AG$40,"x")</f>
        <v>0</v>
      </c>
      <c r="AO12" s="54">
        <f>COUNTIF($F$7:$F$40,"Nữ")</f>
        <v>0</v>
      </c>
    </row>
    <row r="1246" spans="42:42" x14ac:dyDescent="0.3">
      <c r="AP1246" s="1">
        <f>COUNTIF(AJ7:AJ8,"Thạc sỹ")</f>
        <v>0</v>
      </c>
    </row>
  </sheetData>
  <autoFilter ref="A6:BQ8"/>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0:AO11"/>
    <mergeCell ref="A10:A11"/>
    <mergeCell ref="B10:B11"/>
    <mergeCell ref="C10:C11"/>
    <mergeCell ref="D10:H10"/>
    <mergeCell ref="I10:I11"/>
    <mergeCell ref="J10:O10"/>
    <mergeCell ref="P10:X10"/>
    <mergeCell ref="Y10:AH10"/>
    <mergeCell ref="AI10:AK10"/>
    <mergeCell ref="AL10:AM10"/>
    <mergeCell ref="AN10:AN11"/>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1287"/>
  <sheetViews>
    <sheetView topLeftCell="AG4" zoomScaleNormal="100" zoomScaleSheetLayoutView="90" workbookViewId="0">
      <pane ySplit="3" topLeftCell="A25" activePane="bottomLeft" state="frozen"/>
      <selection activeCell="A4" sqref="A4"/>
      <selection pane="bottomLeft" activeCell="BA25" sqref="BA25"/>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s="104" customFormat="1" ht="83.4" customHeight="1" x14ac:dyDescent="0.3">
      <c r="A7" s="71" t="s">
        <v>960</v>
      </c>
      <c r="B7" s="100" t="s">
        <v>252</v>
      </c>
      <c r="C7" s="101"/>
      <c r="D7" s="101" t="s">
        <v>1176</v>
      </c>
      <c r="E7" s="101" t="s">
        <v>1176</v>
      </c>
      <c r="F7" s="61" t="s">
        <v>19</v>
      </c>
      <c r="G7" s="61" t="s">
        <v>1233</v>
      </c>
      <c r="H7" s="61" t="s">
        <v>253</v>
      </c>
      <c r="I7" s="61" t="s">
        <v>2947</v>
      </c>
      <c r="J7" s="61" t="s">
        <v>1198</v>
      </c>
      <c r="K7" s="113" t="s">
        <v>2335</v>
      </c>
      <c r="L7" s="114" t="s">
        <v>2336</v>
      </c>
      <c r="M7" s="113" t="s">
        <v>1390</v>
      </c>
      <c r="N7" s="113" t="s">
        <v>3003</v>
      </c>
      <c r="O7" s="101" t="s">
        <v>3006</v>
      </c>
      <c r="P7" s="101" t="s">
        <v>3048</v>
      </c>
      <c r="Q7" s="113" t="s">
        <v>2337</v>
      </c>
      <c r="R7" s="111"/>
      <c r="S7" s="113" t="s">
        <v>2338</v>
      </c>
      <c r="T7" s="113" t="s">
        <v>21</v>
      </c>
      <c r="U7" s="101" t="s">
        <v>3258</v>
      </c>
      <c r="V7" s="111"/>
      <c r="W7" s="49" t="s">
        <v>94</v>
      </c>
      <c r="X7" s="61" t="s">
        <v>33</v>
      </c>
      <c r="Y7" s="49" t="s">
        <v>254</v>
      </c>
      <c r="Z7" s="61" t="s">
        <v>24</v>
      </c>
      <c r="AA7" s="49" t="s">
        <v>254</v>
      </c>
      <c r="AB7" s="61" t="s">
        <v>5281</v>
      </c>
      <c r="AC7" s="61" t="s">
        <v>233</v>
      </c>
      <c r="AD7" s="49" t="s">
        <v>255</v>
      </c>
      <c r="AE7" s="111"/>
      <c r="AF7" s="61" t="s">
        <v>1253</v>
      </c>
      <c r="AG7" s="49" t="s">
        <v>1176</v>
      </c>
      <c r="AH7" s="61" t="s">
        <v>27</v>
      </c>
      <c r="AI7" s="61" t="s">
        <v>28</v>
      </c>
      <c r="AJ7" s="73" t="s">
        <v>5285</v>
      </c>
      <c r="AK7" s="61" t="s">
        <v>74</v>
      </c>
      <c r="AL7" s="61" t="s">
        <v>256</v>
      </c>
      <c r="AM7" s="60" t="s">
        <v>4139</v>
      </c>
      <c r="AN7" s="99" t="s">
        <v>5169</v>
      </c>
      <c r="AO7" s="101" t="s">
        <v>3710</v>
      </c>
      <c r="AP7" s="99" t="s">
        <v>5170</v>
      </c>
      <c r="AQ7" s="99" t="s">
        <v>5171</v>
      </c>
      <c r="AR7" s="99" t="s">
        <v>4642</v>
      </c>
      <c r="AS7" s="60" t="s">
        <v>3918</v>
      </c>
      <c r="AT7" s="60" t="s">
        <v>2910</v>
      </c>
      <c r="AU7" s="60" t="s">
        <v>3521</v>
      </c>
      <c r="AV7" s="60" t="s">
        <v>3710</v>
      </c>
      <c r="AW7" s="99"/>
      <c r="AX7" s="61" t="s">
        <v>2672</v>
      </c>
      <c r="AY7" s="106">
        <v>43615</v>
      </c>
      <c r="AZ7" s="106" t="s">
        <v>3521</v>
      </c>
      <c r="BA7" s="61" t="s">
        <v>2738</v>
      </c>
      <c r="BB7" s="61"/>
      <c r="BC7" s="101" t="s">
        <v>1217</v>
      </c>
      <c r="BD7" s="101" t="s">
        <v>1175</v>
      </c>
      <c r="BE7" s="112" t="s">
        <v>3583</v>
      </c>
      <c r="BF7" s="101" t="s">
        <v>5172</v>
      </c>
      <c r="BG7" s="102" t="s">
        <v>1217</v>
      </c>
      <c r="BH7" s="61" t="s">
        <v>45</v>
      </c>
      <c r="BI7" s="60" t="s">
        <v>3942</v>
      </c>
      <c r="BJ7" s="61" t="s">
        <v>3943</v>
      </c>
      <c r="BK7" s="61" t="s">
        <v>21</v>
      </c>
      <c r="BL7" s="61"/>
      <c r="BM7" s="61"/>
      <c r="BN7" s="61" t="s">
        <v>21</v>
      </c>
      <c r="BO7" s="61"/>
      <c r="BP7" s="61"/>
      <c r="BQ7" s="103" t="s">
        <v>5173</v>
      </c>
    </row>
    <row r="8" spans="1:69" s="104" customFormat="1" ht="97.8" customHeight="1" x14ac:dyDescent="0.3">
      <c r="A8" s="71" t="s">
        <v>961</v>
      </c>
      <c r="B8" s="100" t="s">
        <v>413</v>
      </c>
      <c r="C8" s="101"/>
      <c r="D8" s="101" t="s">
        <v>1176</v>
      </c>
      <c r="E8" s="101" t="s">
        <v>1176</v>
      </c>
      <c r="F8" s="61" t="s">
        <v>19</v>
      </c>
      <c r="G8" s="61" t="s">
        <v>1290</v>
      </c>
      <c r="H8" s="61" t="s">
        <v>414</v>
      </c>
      <c r="I8" s="61" t="s">
        <v>2945</v>
      </c>
      <c r="J8" s="61" t="s">
        <v>1198</v>
      </c>
      <c r="K8" s="113" t="s">
        <v>1918</v>
      </c>
      <c r="L8" s="125" t="s">
        <v>1919</v>
      </c>
      <c r="M8" s="113" t="s">
        <v>1390</v>
      </c>
      <c r="N8" s="113" t="s">
        <v>3003</v>
      </c>
      <c r="O8" s="101" t="s">
        <v>2844</v>
      </c>
      <c r="P8" s="101" t="s">
        <v>3042</v>
      </c>
      <c r="Q8" s="113" t="s">
        <v>1920</v>
      </c>
      <c r="R8" s="111"/>
      <c r="S8" s="113" t="s">
        <v>1921</v>
      </c>
      <c r="T8" s="113" t="s">
        <v>1922</v>
      </c>
      <c r="U8" s="101" t="s">
        <v>3251</v>
      </c>
      <c r="V8" s="111"/>
      <c r="W8" s="49" t="s">
        <v>195</v>
      </c>
      <c r="X8" s="61" t="s">
        <v>33</v>
      </c>
      <c r="Y8" s="49" t="s">
        <v>225</v>
      </c>
      <c r="Z8" s="61" t="s">
        <v>24</v>
      </c>
      <c r="AA8" s="49" t="s">
        <v>225</v>
      </c>
      <c r="AB8" s="61" t="s">
        <v>5280</v>
      </c>
      <c r="AC8" s="61" t="s">
        <v>143</v>
      </c>
      <c r="AD8" s="60" t="s">
        <v>2743</v>
      </c>
      <c r="AE8" s="111"/>
      <c r="AF8" s="49" t="s">
        <v>415</v>
      </c>
      <c r="AG8" s="49" t="s">
        <v>1176</v>
      </c>
      <c r="AH8" s="61" t="s">
        <v>27</v>
      </c>
      <c r="AI8" s="61" t="s">
        <v>28</v>
      </c>
      <c r="AJ8" s="73" t="s">
        <v>5285</v>
      </c>
      <c r="AK8" s="61" t="s">
        <v>74</v>
      </c>
      <c r="AL8" s="61" t="s">
        <v>403</v>
      </c>
      <c r="AM8" s="110" t="s">
        <v>2798</v>
      </c>
      <c r="AN8" s="99" t="s">
        <v>3843</v>
      </c>
      <c r="AO8" s="101" t="s">
        <v>3710</v>
      </c>
      <c r="AP8" s="99" t="s">
        <v>5170</v>
      </c>
      <c r="AQ8" s="99" t="s">
        <v>5174</v>
      </c>
      <c r="AR8" s="99" t="s">
        <v>4642</v>
      </c>
      <c r="AS8" s="60"/>
      <c r="AT8" s="60"/>
      <c r="AU8" s="60"/>
      <c r="AV8" s="60"/>
      <c r="AW8" s="99"/>
      <c r="AX8" s="122" t="s">
        <v>5177</v>
      </c>
      <c r="AY8" s="123" t="s">
        <v>5176</v>
      </c>
      <c r="AZ8" s="123" t="s">
        <v>5175</v>
      </c>
      <c r="BA8" s="61" t="s">
        <v>1339</v>
      </c>
      <c r="BB8" s="61"/>
      <c r="BC8" s="61" t="s">
        <v>1217</v>
      </c>
      <c r="BD8" s="61" t="s">
        <v>1175</v>
      </c>
      <c r="BE8" s="61" t="s">
        <v>3595</v>
      </c>
      <c r="BF8" s="101" t="s">
        <v>5178</v>
      </c>
      <c r="BG8" s="61" t="s">
        <v>1217</v>
      </c>
      <c r="BH8" s="61" t="s">
        <v>45</v>
      </c>
      <c r="BI8" s="60" t="s">
        <v>4171</v>
      </c>
      <c r="BJ8" s="61" t="s">
        <v>3943</v>
      </c>
      <c r="BK8" s="61" t="s">
        <v>21</v>
      </c>
      <c r="BL8" s="61"/>
      <c r="BM8" s="61"/>
      <c r="BN8" s="61" t="s">
        <v>4384</v>
      </c>
      <c r="BO8" s="60" t="s">
        <v>3838</v>
      </c>
      <c r="BP8" s="61" t="s">
        <v>5179</v>
      </c>
      <c r="BQ8" s="103" t="s">
        <v>5180</v>
      </c>
    </row>
    <row r="9" spans="1:69" s="104" customFormat="1" ht="78" x14ac:dyDescent="0.3">
      <c r="A9" s="71" t="s">
        <v>962</v>
      </c>
      <c r="B9" s="100" t="s">
        <v>568</v>
      </c>
      <c r="C9" s="111"/>
      <c r="D9" s="101" t="s">
        <v>1176</v>
      </c>
      <c r="E9" s="101" t="s">
        <v>1176</v>
      </c>
      <c r="F9" s="61" t="s">
        <v>52</v>
      </c>
      <c r="G9" s="61" t="s">
        <v>1255</v>
      </c>
      <c r="H9" s="61" t="s">
        <v>569</v>
      </c>
      <c r="I9" s="101" t="s">
        <v>1196</v>
      </c>
      <c r="J9" s="61" t="s">
        <v>1198</v>
      </c>
      <c r="K9" s="113" t="s">
        <v>2308</v>
      </c>
      <c r="L9" s="125" t="s">
        <v>2309</v>
      </c>
      <c r="M9" s="113" t="s">
        <v>2310</v>
      </c>
      <c r="N9" s="113" t="s">
        <v>3003</v>
      </c>
      <c r="O9" s="101" t="s">
        <v>3005</v>
      </c>
      <c r="P9" s="101" t="s">
        <v>3046</v>
      </c>
      <c r="Q9" s="113" t="s">
        <v>2311</v>
      </c>
      <c r="R9" s="111"/>
      <c r="S9" s="113" t="s">
        <v>2312</v>
      </c>
      <c r="T9" s="113" t="s">
        <v>2313</v>
      </c>
      <c r="U9" s="101" t="s">
        <v>3256</v>
      </c>
      <c r="V9" s="111"/>
      <c r="W9" s="49" t="s">
        <v>134</v>
      </c>
      <c r="X9" s="61" t="s">
        <v>33</v>
      </c>
      <c r="Y9" s="49" t="s">
        <v>134</v>
      </c>
      <c r="Z9" s="61" t="s">
        <v>96</v>
      </c>
      <c r="AA9" s="49" t="s">
        <v>134</v>
      </c>
      <c r="AB9" s="61" t="s">
        <v>3523</v>
      </c>
      <c r="AC9" s="61" t="s">
        <v>21</v>
      </c>
      <c r="AD9" s="61" t="s">
        <v>21</v>
      </c>
      <c r="AE9" s="111"/>
      <c r="AF9" s="61" t="s">
        <v>21</v>
      </c>
      <c r="AG9" s="61"/>
      <c r="AH9" s="61" t="s">
        <v>27</v>
      </c>
      <c r="AI9" s="61" t="s">
        <v>28</v>
      </c>
      <c r="AJ9" s="73" t="s">
        <v>5285</v>
      </c>
      <c r="AK9" s="60" t="s">
        <v>2991</v>
      </c>
      <c r="AL9" s="60" t="s">
        <v>3544</v>
      </c>
      <c r="AM9" s="60" t="s">
        <v>5165</v>
      </c>
      <c r="AN9" s="99" t="s">
        <v>5166</v>
      </c>
      <c r="AO9" s="99" t="s">
        <v>4317</v>
      </c>
      <c r="AP9" s="108" t="s">
        <v>1220</v>
      </c>
      <c r="AQ9" s="101"/>
      <c r="AR9" s="101"/>
      <c r="AS9" s="101"/>
      <c r="AT9" s="101"/>
      <c r="AU9" s="101"/>
      <c r="AV9" s="101"/>
      <c r="AW9" s="101"/>
      <c r="AX9" s="61" t="s">
        <v>1339</v>
      </c>
      <c r="AY9" s="106">
        <v>38471</v>
      </c>
      <c r="AZ9" s="106" t="s">
        <v>4966</v>
      </c>
      <c r="BA9" s="61" t="s">
        <v>1339</v>
      </c>
      <c r="BB9" s="61"/>
      <c r="BC9" s="99" t="s">
        <v>3801</v>
      </c>
      <c r="BD9" s="101" t="s">
        <v>3530</v>
      </c>
      <c r="BE9" s="99" t="s">
        <v>5167</v>
      </c>
      <c r="BF9" s="99" t="s">
        <v>5168</v>
      </c>
      <c r="BG9" s="77" t="s">
        <v>5285</v>
      </c>
      <c r="BH9" s="61" t="s">
        <v>107</v>
      </c>
      <c r="BI9" s="60" t="s">
        <v>3967</v>
      </c>
      <c r="BJ9" s="61" t="s">
        <v>3979</v>
      </c>
      <c r="BK9" s="61" t="s">
        <v>21</v>
      </c>
      <c r="BL9" s="61"/>
      <c r="BM9" s="61"/>
      <c r="BN9" s="61" t="s">
        <v>21</v>
      </c>
      <c r="BO9" s="61"/>
      <c r="BP9" s="61"/>
      <c r="BQ9" s="109"/>
    </row>
    <row r="10" spans="1:69" ht="78" x14ac:dyDescent="0.3">
      <c r="A10" s="71" t="s">
        <v>963</v>
      </c>
      <c r="B10" s="2" t="s">
        <v>520</v>
      </c>
      <c r="C10" s="7"/>
      <c r="D10" s="7"/>
      <c r="E10" s="7"/>
      <c r="F10" s="3" t="s">
        <v>52</v>
      </c>
      <c r="G10" s="3" t="s">
        <v>1302</v>
      </c>
      <c r="H10" s="3" t="s">
        <v>521</v>
      </c>
      <c r="I10" s="3" t="s">
        <v>1198</v>
      </c>
      <c r="J10" s="3" t="s">
        <v>1198</v>
      </c>
      <c r="K10" s="5" t="s">
        <v>2492</v>
      </c>
      <c r="L10" s="13" t="s">
        <v>930</v>
      </c>
      <c r="M10" s="5" t="s">
        <v>1390</v>
      </c>
      <c r="N10" s="5" t="s">
        <v>3003</v>
      </c>
      <c r="O10" s="11" t="s">
        <v>2844</v>
      </c>
      <c r="P10" s="11" t="s">
        <v>3050</v>
      </c>
      <c r="Q10" s="5" t="s">
        <v>2493</v>
      </c>
      <c r="R10" s="7"/>
      <c r="S10" s="5" t="s">
        <v>2494</v>
      </c>
      <c r="T10" s="5" t="s">
        <v>2495</v>
      </c>
      <c r="U10" s="11" t="s">
        <v>3260</v>
      </c>
      <c r="V10" s="7"/>
      <c r="W10" s="8" t="s">
        <v>142</v>
      </c>
      <c r="X10" s="3" t="s">
        <v>33</v>
      </c>
      <c r="Y10" s="8" t="s">
        <v>522</v>
      </c>
      <c r="Z10" s="3" t="s">
        <v>96</v>
      </c>
      <c r="AA10" s="8" t="s">
        <v>522</v>
      </c>
      <c r="AB10" s="61" t="s">
        <v>3523</v>
      </c>
      <c r="AC10" s="3" t="s">
        <v>21</v>
      </c>
      <c r="AD10" s="3" t="s">
        <v>21</v>
      </c>
      <c r="AE10" s="7"/>
      <c r="AF10" s="3" t="s">
        <v>21</v>
      </c>
      <c r="AG10" s="3" t="s">
        <v>1176</v>
      </c>
      <c r="AH10" s="3" t="s">
        <v>27</v>
      </c>
      <c r="AI10" s="3" t="s">
        <v>28</v>
      </c>
      <c r="AJ10" s="73" t="s">
        <v>5285</v>
      </c>
      <c r="AK10" s="3"/>
      <c r="AL10" s="3" t="s">
        <v>295</v>
      </c>
      <c r="AM10" s="3"/>
      <c r="AN10" s="11"/>
      <c r="AO10" s="11"/>
      <c r="AP10" s="14" t="s">
        <v>2809</v>
      </c>
      <c r="AQ10" s="14"/>
      <c r="AR10" s="14"/>
      <c r="AS10" s="11"/>
      <c r="AT10" s="11"/>
      <c r="AU10" s="11"/>
      <c r="AV10" s="11"/>
      <c r="AW10" s="11"/>
      <c r="AX10" s="3" t="s">
        <v>74</v>
      </c>
      <c r="AY10" s="4"/>
      <c r="AZ10" s="4"/>
      <c r="BA10" s="3" t="s">
        <v>5285</v>
      </c>
      <c r="BB10" s="3"/>
      <c r="BC10" s="4"/>
      <c r="BD10" s="3" t="s">
        <v>32</v>
      </c>
      <c r="BE10" s="4"/>
      <c r="BF10" s="4"/>
      <c r="BG10" s="3" t="s">
        <v>32</v>
      </c>
      <c r="BH10" s="3" t="s">
        <v>107</v>
      </c>
      <c r="BI10" s="3"/>
      <c r="BJ10" s="3"/>
      <c r="BK10" s="3" t="s">
        <v>21</v>
      </c>
      <c r="BL10" s="3"/>
      <c r="BM10" s="3"/>
      <c r="BN10" s="3" t="s">
        <v>21</v>
      </c>
      <c r="BO10" s="3"/>
      <c r="BP10" s="3"/>
      <c r="BQ10" s="33"/>
    </row>
    <row r="11" spans="1:69" ht="54" customHeight="1" x14ac:dyDescent="0.3">
      <c r="A11" s="71" t="s">
        <v>964</v>
      </c>
      <c r="B11" s="2" t="s">
        <v>223</v>
      </c>
      <c r="C11" s="7"/>
      <c r="D11" s="7"/>
      <c r="E11" s="7"/>
      <c r="F11" s="3" t="s">
        <v>19</v>
      </c>
      <c r="G11" s="3" t="s">
        <v>1280</v>
      </c>
      <c r="H11" s="3" t="s">
        <v>224</v>
      </c>
      <c r="I11" s="3" t="s">
        <v>1198</v>
      </c>
      <c r="J11" s="3" t="s">
        <v>1198</v>
      </c>
      <c r="K11" s="10" t="s">
        <v>2919</v>
      </c>
      <c r="L11" s="13" t="s">
        <v>2920</v>
      </c>
      <c r="M11" s="5" t="s">
        <v>1529</v>
      </c>
      <c r="N11" s="5" t="s">
        <v>3003</v>
      </c>
      <c r="O11" s="11" t="s">
        <v>2844</v>
      </c>
      <c r="P11" s="11" t="s">
        <v>3040</v>
      </c>
      <c r="Q11" s="5" t="s">
        <v>1623</v>
      </c>
      <c r="R11" s="7"/>
      <c r="S11" s="5" t="s">
        <v>1759</v>
      </c>
      <c r="T11" s="20" t="s">
        <v>1760</v>
      </c>
      <c r="U11" s="11" t="s">
        <v>3249</v>
      </c>
      <c r="V11" s="7"/>
      <c r="W11" s="8" t="s">
        <v>226</v>
      </c>
      <c r="X11" s="3" t="s">
        <v>33</v>
      </c>
      <c r="Y11" s="8" t="s">
        <v>64</v>
      </c>
      <c r="Z11" s="3" t="s">
        <v>24</v>
      </c>
      <c r="AA11" s="8" t="s">
        <v>64</v>
      </c>
      <c r="AB11" s="3" t="s">
        <v>5283</v>
      </c>
      <c r="AC11" s="3" t="s">
        <v>2665</v>
      </c>
      <c r="AD11" s="12" t="s">
        <v>2743</v>
      </c>
      <c r="AE11" s="7"/>
      <c r="AF11" s="3" t="s">
        <v>21</v>
      </c>
      <c r="AG11" s="3"/>
      <c r="AH11" s="3" t="s">
        <v>27</v>
      </c>
      <c r="AI11" s="3" t="s">
        <v>28</v>
      </c>
      <c r="AJ11" s="73" t="s">
        <v>5285</v>
      </c>
      <c r="AK11" s="3"/>
      <c r="AL11" s="3" t="s">
        <v>228</v>
      </c>
      <c r="AM11" s="3"/>
      <c r="AN11" s="11"/>
      <c r="AO11" s="11"/>
      <c r="AP11" s="11" t="s">
        <v>2779</v>
      </c>
      <c r="AQ11" s="11"/>
      <c r="AR11" s="11"/>
      <c r="AS11" s="3"/>
      <c r="AT11" s="3"/>
      <c r="AU11" s="3"/>
      <c r="AV11" s="3"/>
      <c r="AW11" s="3"/>
      <c r="AX11" s="3" t="s">
        <v>2672</v>
      </c>
      <c r="AY11" s="4"/>
      <c r="AZ11" s="4"/>
      <c r="BA11" s="3" t="s">
        <v>2738</v>
      </c>
      <c r="BB11" s="3"/>
      <c r="BC11" s="4"/>
      <c r="BD11" s="3" t="s">
        <v>1175</v>
      </c>
      <c r="BE11" s="4"/>
      <c r="BF11" s="4"/>
      <c r="BG11" s="3" t="s">
        <v>1175</v>
      </c>
      <c r="BH11" s="3" t="s">
        <v>45</v>
      </c>
      <c r="BI11" s="3"/>
      <c r="BJ11" s="3"/>
      <c r="BK11" s="3" t="s">
        <v>21</v>
      </c>
      <c r="BL11" s="3"/>
      <c r="BM11" s="3"/>
      <c r="BN11" s="3" t="s">
        <v>46</v>
      </c>
      <c r="BO11" s="3"/>
      <c r="BP11" s="3"/>
      <c r="BQ11" s="15"/>
    </row>
    <row r="12" spans="1:69" ht="72" customHeight="1" x14ac:dyDescent="0.3">
      <c r="A12" s="71" t="s">
        <v>965</v>
      </c>
      <c r="B12" s="2" t="s">
        <v>147</v>
      </c>
      <c r="C12" s="7"/>
      <c r="D12" s="7"/>
      <c r="E12" s="7"/>
      <c r="F12" s="3" t="s">
        <v>19</v>
      </c>
      <c r="G12" s="3" t="s">
        <v>1273</v>
      </c>
      <c r="H12" s="3" t="s">
        <v>148</v>
      </c>
      <c r="I12" s="3" t="s">
        <v>1198</v>
      </c>
      <c r="J12" s="3" t="s">
        <v>1198</v>
      </c>
      <c r="K12" s="10" t="s">
        <v>1591</v>
      </c>
      <c r="L12" s="13" t="s">
        <v>1592</v>
      </c>
      <c r="M12" s="5" t="s">
        <v>1529</v>
      </c>
      <c r="N12" s="5" t="s">
        <v>3003</v>
      </c>
      <c r="O12" s="11" t="s">
        <v>2844</v>
      </c>
      <c r="P12" s="11" t="s">
        <v>3041</v>
      </c>
      <c r="Q12" s="5" t="s">
        <v>1593</v>
      </c>
      <c r="R12" s="7"/>
      <c r="S12" s="5" t="s">
        <v>1594</v>
      </c>
      <c r="T12" s="5" t="s">
        <v>21</v>
      </c>
      <c r="U12" s="11" t="s">
        <v>3250</v>
      </c>
      <c r="V12" s="7"/>
      <c r="W12" s="8" t="s">
        <v>149</v>
      </c>
      <c r="X12" s="3" t="s">
        <v>33</v>
      </c>
      <c r="Y12" s="8" t="s">
        <v>149</v>
      </c>
      <c r="Z12" s="3" t="s">
        <v>24</v>
      </c>
      <c r="AA12" s="8" t="s">
        <v>149</v>
      </c>
      <c r="AB12" s="61" t="s">
        <v>5280</v>
      </c>
      <c r="AC12" s="3" t="s">
        <v>143</v>
      </c>
      <c r="AD12" s="8" t="s">
        <v>116</v>
      </c>
      <c r="AE12" s="7"/>
      <c r="AF12" s="8" t="s">
        <v>150</v>
      </c>
      <c r="AG12" s="8" t="s">
        <v>1176</v>
      </c>
      <c r="AH12" s="3" t="s">
        <v>27</v>
      </c>
      <c r="AI12" s="3" t="s">
        <v>28</v>
      </c>
      <c r="AJ12" s="3" t="s">
        <v>3528</v>
      </c>
      <c r="AK12" s="3"/>
      <c r="AL12" s="3" t="s">
        <v>36</v>
      </c>
      <c r="AM12" s="3"/>
      <c r="AN12" s="11"/>
      <c r="AO12" s="11"/>
      <c r="AP12" s="3" t="s">
        <v>1177</v>
      </c>
      <c r="AQ12" s="3"/>
      <c r="AR12" s="3"/>
      <c r="AS12" s="3"/>
      <c r="AT12" s="3"/>
      <c r="AU12" s="3"/>
      <c r="AV12" s="3"/>
      <c r="AW12" s="3"/>
      <c r="AX12" s="3" t="s">
        <v>2672</v>
      </c>
      <c r="AY12" s="4"/>
      <c r="AZ12" s="4"/>
      <c r="BA12" s="3" t="s">
        <v>2738</v>
      </c>
      <c r="BB12" s="3"/>
      <c r="BC12" s="4"/>
      <c r="BD12" s="3" t="s">
        <v>32</v>
      </c>
      <c r="BE12" s="4"/>
      <c r="BF12" s="4"/>
      <c r="BG12" s="3" t="s">
        <v>32</v>
      </c>
      <c r="BH12" s="3" t="s">
        <v>30</v>
      </c>
      <c r="BI12" s="3"/>
      <c r="BJ12" s="3"/>
      <c r="BK12" s="3" t="s">
        <v>21</v>
      </c>
      <c r="BL12" s="3"/>
      <c r="BM12" s="3"/>
      <c r="BN12" s="3" t="s">
        <v>37</v>
      </c>
      <c r="BO12" s="3"/>
      <c r="BP12" s="3"/>
      <c r="BQ12" s="2"/>
    </row>
    <row r="13" spans="1:69" ht="46.8" x14ac:dyDescent="0.3">
      <c r="A13" s="71" t="s">
        <v>966</v>
      </c>
      <c r="B13" s="2" t="s">
        <v>900</v>
      </c>
      <c r="C13" s="7"/>
      <c r="D13" s="7"/>
      <c r="E13" s="7"/>
      <c r="F13" s="3" t="s">
        <v>52</v>
      </c>
      <c r="G13" s="3" t="s">
        <v>1249</v>
      </c>
      <c r="H13" s="3" t="s">
        <v>901</v>
      </c>
      <c r="I13" s="3" t="s">
        <v>1198</v>
      </c>
      <c r="J13" s="3" t="s">
        <v>1198</v>
      </c>
      <c r="K13" s="5" t="s">
        <v>2059</v>
      </c>
      <c r="L13" s="6" t="s">
        <v>2060</v>
      </c>
      <c r="M13" s="5" t="s">
        <v>1390</v>
      </c>
      <c r="N13" s="5" t="s">
        <v>3003</v>
      </c>
      <c r="O13" s="11" t="s">
        <v>2844</v>
      </c>
      <c r="P13" s="11" t="s">
        <v>3021</v>
      </c>
      <c r="Q13" s="5" t="s">
        <v>2061</v>
      </c>
      <c r="R13" s="7"/>
      <c r="S13" s="5" t="s">
        <v>2062</v>
      </c>
      <c r="T13" s="5" t="s">
        <v>2063</v>
      </c>
      <c r="U13" s="11" t="s">
        <v>3252</v>
      </c>
      <c r="V13" s="7"/>
      <c r="W13" s="8" t="s">
        <v>333</v>
      </c>
      <c r="X13" s="3" t="s">
        <v>33</v>
      </c>
      <c r="Y13" s="8" t="s">
        <v>645</v>
      </c>
      <c r="Z13" s="3" t="s">
        <v>96</v>
      </c>
      <c r="AA13" s="8" t="s">
        <v>645</v>
      </c>
      <c r="AB13" s="61" t="s">
        <v>3523</v>
      </c>
      <c r="AC13" s="3" t="s">
        <v>21</v>
      </c>
      <c r="AD13" s="3" t="s">
        <v>21</v>
      </c>
      <c r="AE13" s="7"/>
      <c r="AF13" s="8" t="s">
        <v>902</v>
      </c>
      <c r="AG13" s="8" t="s">
        <v>1176</v>
      </c>
      <c r="AH13" s="3" t="s">
        <v>27</v>
      </c>
      <c r="AI13" s="3" t="s">
        <v>28</v>
      </c>
      <c r="AJ13" s="3" t="s">
        <v>5285</v>
      </c>
      <c r="AK13" s="3"/>
      <c r="AL13" s="3" t="s">
        <v>220</v>
      </c>
      <c r="AM13" s="3"/>
      <c r="AN13" s="11"/>
      <c r="AO13" s="11"/>
      <c r="AP13" s="11" t="s">
        <v>2779</v>
      </c>
      <c r="AQ13" s="11"/>
      <c r="AR13" s="11"/>
      <c r="AS13" s="11"/>
      <c r="AT13" s="11"/>
      <c r="AU13" s="11"/>
      <c r="AV13" s="11"/>
      <c r="AW13" s="11"/>
      <c r="AX13" s="11" t="s">
        <v>2764</v>
      </c>
      <c r="AY13" s="4"/>
      <c r="AZ13" s="4"/>
      <c r="BA13" s="11" t="s">
        <v>2738</v>
      </c>
      <c r="BB13" s="11"/>
      <c r="BC13" s="4"/>
      <c r="BD13" s="3" t="s">
        <v>1175</v>
      </c>
      <c r="BE13" s="4"/>
      <c r="BF13" s="4"/>
      <c r="BG13" s="3" t="s">
        <v>1175</v>
      </c>
      <c r="BH13" s="3" t="s">
        <v>45</v>
      </c>
      <c r="BI13" s="3"/>
      <c r="BJ13" s="3"/>
      <c r="BK13" s="3" t="s">
        <v>21</v>
      </c>
      <c r="BL13" s="3"/>
      <c r="BM13" s="3"/>
      <c r="BN13" s="3" t="s">
        <v>21</v>
      </c>
      <c r="BO13" s="3"/>
      <c r="BP13" s="3"/>
      <c r="BQ13" s="15"/>
    </row>
    <row r="14" spans="1:69" ht="62.4" x14ac:dyDescent="0.3">
      <c r="A14" s="71" t="s">
        <v>967</v>
      </c>
      <c r="B14" s="2" t="s">
        <v>338</v>
      </c>
      <c r="C14" s="7"/>
      <c r="D14" s="7"/>
      <c r="E14" s="7"/>
      <c r="F14" s="3" t="s">
        <v>19</v>
      </c>
      <c r="G14" s="3" t="s">
        <v>1317</v>
      </c>
      <c r="H14" s="3" t="s">
        <v>339</v>
      </c>
      <c r="I14" s="3" t="s">
        <v>1198</v>
      </c>
      <c r="J14" s="3" t="s">
        <v>1198</v>
      </c>
      <c r="K14" s="10" t="s">
        <v>1568</v>
      </c>
      <c r="L14" s="13" t="s">
        <v>1569</v>
      </c>
      <c r="M14" s="5" t="s">
        <v>1529</v>
      </c>
      <c r="N14" s="5" t="s">
        <v>3003</v>
      </c>
      <c r="O14" s="11" t="s">
        <v>2844</v>
      </c>
      <c r="P14" s="11" t="s">
        <v>3043</v>
      </c>
      <c r="Q14" s="5" t="s">
        <v>1570</v>
      </c>
      <c r="R14" s="7"/>
      <c r="S14" s="5" t="s">
        <v>1571</v>
      </c>
      <c r="T14" s="5" t="s">
        <v>21</v>
      </c>
      <c r="U14" s="11" t="s">
        <v>3253</v>
      </c>
      <c r="V14" s="7"/>
      <c r="W14" s="8" t="s">
        <v>340</v>
      </c>
      <c r="X14" s="3" t="s">
        <v>33</v>
      </c>
      <c r="Y14" s="8" t="s">
        <v>340</v>
      </c>
      <c r="Z14" s="3" t="s">
        <v>24</v>
      </c>
      <c r="AA14" s="8" t="s">
        <v>340</v>
      </c>
      <c r="AB14" s="61" t="s">
        <v>3523</v>
      </c>
      <c r="AC14" s="3" t="s">
        <v>21</v>
      </c>
      <c r="AD14" s="3" t="s">
        <v>21</v>
      </c>
      <c r="AE14" s="7"/>
      <c r="AF14" s="3" t="s">
        <v>21</v>
      </c>
      <c r="AG14" s="3"/>
      <c r="AH14" s="3" t="s">
        <v>27</v>
      </c>
      <c r="AI14" s="3" t="s">
        <v>28</v>
      </c>
      <c r="AJ14" s="3" t="s">
        <v>3526</v>
      </c>
      <c r="AK14" s="3"/>
      <c r="AL14" s="3" t="s">
        <v>341</v>
      </c>
      <c r="AM14" s="3"/>
      <c r="AN14" s="11"/>
      <c r="AO14" s="11"/>
      <c r="AP14" s="11"/>
      <c r="AQ14" s="11"/>
      <c r="AR14" s="11"/>
      <c r="AS14" s="11"/>
      <c r="AT14" s="11"/>
      <c r="AU14" s="11"/>
      <c r="AV14" s="11"/>
      <c r="AW14" s="11"/>
      <c r="AX14" s="3" t="s">
        <v>58</v>
      </c>
      <c r="AY14" s="4"/>
      <c r="AZ14" s="4"/>
      <c r="BA14" s="3" t="s">
        <v>1339</v>
      </c>
      <c r="BB14" s="3"/>
      <c r="BC14" s="4"/>
      <c r="BD14" s="3"/>
      <c r="BE14" s="4"/>
      <c r="BF14" s="4"/>
      <c r="BG14" s="3"/>
      <c r="BH14" s="3" t="s">
        <v>21</v>
      </c>
      <c r="BI14" s="3"/>
      <c r="BJ14" s="3"/>
      <c r="BK14" s="3" t="s">
        <v>21</v>
      </c>
      <c r="BL14" s="3"/>
      <c r="BM14" s="3"/>
      <c r="BN14" s="3" t="s">
        <v>21</v>
      </c>
      <c r="BO14" s="3"/>
      <c r="BP14" s="3"/>
      <c r="BQ14" s="15"/>
    </row>
    <row r="15" spans="1:69" ht="78" x14ac:dyDescent="0.3">
      <c r="A15" s="71" t="s">
        <v>968</v>
      </c>
      <c r="B15" s="2" t="s">
        <v>876</v>
      </c>
      <c r="C15" s="7"/>
      <c r="D15" s="7"/>
      <c r="E15" s="7"/>
      <c r="F15" s="3" t="s">
        <v>52</v>
      </c>
      <c r="G15" s="3" t="s">
        <v>1237</v>
      </c>
      <c r="H15" s="3" t="s">
        <v>877</v>
      </c>
      <c r="I15" s="3" t="s">
        <v>1198</v>
      </c>
      <c r="J15" s="3" t="s">
        <v>1198</v>
      </c>
      <c r="K15" s="10" t="s">
        <v>2923</v>
      </c>
      <c r="L15" s="13" t="s">
        <v>2924</v>
      </c>
      <c r="M15" s="5" t="s">
        <v>1529</v>
      </c>
      <c r="N15" s="5" t="s">
        <v>3003</v>
      </c>
      <c r="O15" s="11" t="s">
        <v>2844</v>
      </c>
      <c r="P15" s="11" t="s">
        <v>3044</v>
      </c>
      <c r="Q15" s="5" t="s">
        <v>1393</v>
      </c>
      <c r="R15" s="7"/>
      <c r="S15" s="5" t="s">
        <v>1394</v>
      </c>
      <c r="T15" s="5" t="s">
        <v>21</v>
      </c>
      <c r="U15" s="11" t="s">
        <v>3254</v>
      </c>
      <c r="V15" s="7"/>
      <c r="W15" s="8" t="s">
        <v>333</v>
      </c>
      <c r="X15" s="3" t="s">
        <v>33</v>
      </c>
      <c r="Y15" s="8" t="s">
        <v>878</v>
      </c>
      <c r="Z15" s="3" t="s">
        <v>96</v>
      </c>
      <c r="AA15" s="8" t="s">
        <v>878</v>
      </c>
      <c r="AB15" s="61" t="s">
        <v>3523</v>
      </c>
      <c r="AC15" s="3" t="s">
        <v>21</v>
      </c>
      <c r="AD15" s="3" t="s">
        <v>21</v>
      </c>
      <c r="AE15" s="7"/>
      <c r="AF15" s="3" t="s">
        <v>21</v>
      </c>
      <c r="AG15" s="3"/>
      <c r="AH15" s="3" t="s">
        <v>27</v>
      </c>
      <c r="AI15" s="3" t="s">
        <v>28</v>
      </c>
      <c r="AJ15" s="3" t="s">
        <v>3526</v>
      </c>
      <c r="AK15" s="3"/>
      <c r="AL15" s="3" t="s">
        <v>879</v>
      </c>
      <c r="AM15" s="3"/>
      <c r="AN15" s="11"/>
      <c r="AO15" s="11"/>
      <c r="AP15" s="11" t="s">
        <v>3510</v>
      </c>
      <c r="AQ15" s="11"/>
      <c r="AR15" s="11"/>
      <c r="AS15" s="11"/>
      <c r="AT15" s="11"/>
      <c r="AU15" s="11"/>
      <c r="AV15" s="11"/>
      <c r="AW15" s="11"/>
      <c r="AX15" s="3" t="s">
        <v>58</v>
      </c>
      <c r="AY15" s="4"/>
      <c r="AZ15" s="4"/>
      <c r="BA15" s="3" t="s">
        <v>1339</v>
      </c>
      <c r="BB15" s="3"/>
      <c r="BC15" s="4"/>
      <c r="BD15" s="3" t="s">
        <v>1175</v>
      </c>
      <c r="BE15" s="4"/>
      <c r="BF15" s="4"/>
      <c r="BG15" s="3" t="s">
        <v>1175</v>
      </c>
      <c r="BH15" s="3" t="s">
        <v>21</v>
      </c>
      <c r="BI15" s="3"/>
      <c r="BJ15" s="3"/>
      <c r="BK15" s="3" t="s">
        <v>3509</v>
      </c>
      <c r="BL15" s="3"/>
      <c r="BM15" s="3"/>
      <c r="BN15" s="3" t="s">
        <v>21</v>
      </c>
      <c r="BO15" s="3"/>
      <c r="BP15" s="3"/>
      <c r="BQ15" s="15"/>
    </row>
    <row r="16" spans="1:69" ht="78" x14ac:dyDescent="0.3">
      <c r="A16" s="71" t="s">
        <v>969</v>
      </c>
      <c r="B16" s="2" t="s">
        <v>461</v>
      </c>
      <c r="C16" s="7"/>
      <c r="D16" s="7"/>
      <c r="E16" s="7"/>
      <c r="F16" s="3" t="s">
        <v>19</v>
      </c>
      <c r="G16" s="3" t="s">
        <v>1237</v>
      </c>
      <c r="H16" s="3" t="s">
        <v>462</v>
      </c>
      <c r="I16" s="3" t="s">
        <v>1198</v>
      </c>
      <c r="J16" s="3" t="s">
        <v>1198</v>
      </c>
      <c r="K16" s="5" t="s">
        <v>1967</v>
      </c>
      <c r="L16" s="6" t="s">
        <v>1968</v>
      </c>
      <c r="M16" s="5" t="s">
        <v>1375</v>
      </c>
      <c r="N16" s="5" t="s">
        <v>3003</v>
      </c>
      <c r="O16" s="11" t="s">
        <v>2844</v>
      </c>
      <c r="P16" s="11" t="s">
        <v>3045</v>
      </c>
      <c r="Q16" s="5" t="s">
        <v>1969</v>
      </c>
      <c r="R16" s="7"/>
      <c r="S16" s="5" t="s">
        <v>1970</v>
      </c>
      <c r="T16" s="20" t="s">
        <v>1971</v>
      </c>
      <c r="U16" s="11" t="s">
        <v>3255</v>
      </c>
      <c r="V16" s="7"/>
      <c r="W16" s="8" t="s">
        <v>179</v>
      </c>
      <c r="X16" s="3" t="s">
        <v>33</v>
      </c>
      <c r="Y16" s="8" t="s">
        <v>41</v>
      </c>
      <c r="Z16" s="3" t="s">
        <v>24</v>
      </c>
      <c r="AA16" s="8" t="s">
        <v>41</v>
      </c>
      <c r="AB16" s="61" t="s">
        <v>3523</v>
      </c>
      <c r="AC16" s="3" t="s">
        <v>21</v>
      </c>
      <c r="AD16" s="3" t="s">
        <v>21</v>
      </c>
      <c r="AE16" s="7"/>
      <c r="AF16" s="8" t="s">
        <v>463</v>
      </c>
      <c r="AG16" s="8" t="s">
        <v>1176</v>
      </c>
      <c r="AH16" s="3" t="s">
        <v>27</v>
      </c>
      <c r="AI16" s="3" t="s">
        <v>28</v>
      </c>
      <c r="AJ16" s="3" t="s">
        <v>5285</v>
      </c>
      <c r="AK16" s="3"/>
      <c r="AL16" s="3" t="s">
        <v>464</v>
      </c>
      <c r="AM16" s="3"/>
      <c r="AN16" s="11"/>
      <c r="AO16" s="11"/>
      <c r="AP16" s="11" t="s">
        <v>2780</v>
      </c>
      <c r="AQ16" s="11"/>
      <c r="AR16" s="11"/>
      <c r="AS16" s="11"/>
      <c r="AT16" s="11"/>
      <c r="AU16" s="11"/>
      <c r="AV16" s="11"/>
      <c r="AW16" s="11"/>
      <c r="AX16" s="11" t="s">
        <v>2777</v>
      </c>
      <c r="AY16" s="4"/>
      <c r="AZ16" s="4"/>
      <c r="BA16" s="11" t="s">
        <v>2738</v>
      </c>
      <c r="BB16" s="11"/>
      <c r="BC16" s="4"/>
      <c r="BD16" s="3" t="s">
        <v>1175</v>
      </c>
      <c r="BE16" s="4"/>
      <c r="BF16" s="4"/>
      <c r="BG16" s="3" t="s">
        <v>1175</v>
      </c>
      <c r="BH16" s="3" t="s">
        <v>45</v>
      </c>
      <c r="BI16" s="3"/>
      <c r="BJ16" s="3"/>
      <c r="BK16" s="3" t="s">
        <v>2664</v>
      </c>
      <c r="BL16" s="3"/>
      <c r="BM16" s="3"/>
      <c r="BN16" s="3" t="s">
        <v>21</v>
      </c>
      <c r="BO16" s="3"/>
      <c r="BP16" s="3"/>
      <c r="BQ16" s="15"/>
    </row>
    <row r="17" spans="1:69" ht="51" customHeight="1" x14ac:dyDescent="0.3">
      <c r="A17" s="71" t="s">
        <v>970</v>
      </c>
      <c r="B17" s="2" t="s">
        <v>852</v>
      </c>
      <c r="C17" s="7"/>
      <c r="D17" s="7"/>
      <c r="E17" s="7"/>
      <c r="F17" s="3" t="s">
        <v>52</v>
      </c>
      <c r="G17" s="3" t="s">
        <v>1276</v>
      </c>
      <c r="H17" s="3" t="s">
        <v>853</v>
      </c>
      <c r="I17" s="3" t="s">
        <v>1198</v>
      </c>
      <c r="J17" s="3" t="s">
        <v>1198</v>
      </c>
      <c r="K17" s="5" t="s">
        <v>1733</v>
      </c>
      <c r="L17" s="6" t="s">
        <v>610</v>
      </c>
      <c r="M17" s="5" t="s">
        <v>1390</v>
      </c>
      <c r="N17" s="5" t="s">
        <v>3003</v>
      </c>
      <c r="O17" s="11" t="s">
        <v>2844</v>
      </c>
      <c r="P17" s="11" t="s">
        <v>3047</v>
      </c>
      <c r="Q17" s="5" t="s">
        <v>1734</v>
      </c>
      <c r="R17" s="7"/>
      <c r="S17" s="5" t="s">
        <v>1735</v>
      </c>
      <c r="T17" s="5" t="s">
        <v>1736</v>
      </c>
      <c r="U17" s="11" t="s">
        <v>3257</v>
      </c>
      <c r="V17" s="7"/>
      <c r="W17" s="8" t="s">
        <v>217</v>
      </c>
      <c r="X17" s="3" t="s">
        <v>33</v>
      </c>
      <c r="Y17" s="8" t="s">
        <v>854</v>
      </c>
      <c r="Z17" s="3" t="s">
        <v>96</v>
      </c>
      <c r="AA17" s="8" t="s">
        <v>854</v>
      </c>
      <c r="AB17" s="61" t="s">
        <v>3523</v>
      </c>
      <c r="AC17" s="3" t="s">
        <v>21</v>
      </c>
      <c r="AD17" s="3" t="s">
        <v>21</v>
      </c>
      <c r="AE17" s="7"/>
      <c r="AF17" s="3" t="s">
        <v>21</v>
      </c>
      <c r="AG17" s="3"/>
      <c r="AH17" s="3" t="s">
        <v>27</v>
      </c>
      <c r="AI17" s="3" t="s">
        <v>28</v>
      </c>
      <c r="AJ17" s="3" t="s">
        <v>3526</v>
      </c>
      <c r="AK17" s="3"/>
      <c r="AL17" s="3" t="s">
        <v>855</v>
      </c>
      <c r="AM17" s="3"/>
      <c r="AN17" s="11"/>
      <c r="AO17" s="11"/>
      <c r="AP17" s="11"/>
      <c r="AQ17" s="11"/>
      <c r="AR17" s="11"/>
      <c r="AS17" s="11"/>
      <c r="AT17" s="11"/>
      <c r="AU17" s="11"/>
      <c r="AV17" s="11"/>
      <c r="AW17" s="11"/>
      <c r="AX17" s="3" t="s">
        <v>58</v>
      </c>
      <c r="AY17" s="4"/>
      <c r="AZ17" s="4"/>
      <c r="BA17" s="3" t="s">
        <v>1339</v>
      </c>
      <c r="BB17" s="3"/>
      <c r="BC17" s="4"/>
      <c r="BD17" s="3" t="s">
        <v>1175</v>
      </c>
      <c r="BE17" s="4"/>
      <c r="BF17" s="4"/>
      <c r="BG17" s="3" t="s">
        <v>1175</v>
      </c>
      <c r="BH17" s="3" t="s">
        <v>45</v>
      </c>
      <c r="BI17" s="3"/>
      <c r="BJ17" s="3"/>
      <c r="BK17" s="3" t="s">
        <v>21</v>
      </c>
      <c r="BL17" s="3"/>
      <c r="BM17" s="3"/>
      <c r="BN17" s="3" t="s">
        <v>21</v>
      </c>
      <c r="BO17" s="3"/>
      <c r="BP17" s="3"/>
      <c r="BQ17" s="15"/>
    </row>
    <row r="18" spans="1:69" ht="46.8" x14ac:dyDescent="0.3">
      <c r="A18" s="71" t="s">
        <v>971</v>
      </c>
      <c r="B18" s="2" t="s">
        <v>801</v>
      </c>
      <c r="C18" s="7"/>
      <c r="D18" s="7"/>
      <c r="E18" s="7"/>
      <c r="F18" s="3" t="s">
        <v>19</v>
      </c>
      <c r="G18" s="3" t="s">
        <v>1333</v>
      </c>
      <c r="H18" s="3" t="s">
        <v>802</v>
      </c>
      <c r="I18" s="3" t="s">
        <v>1198</v>
      </c>
      <c r="J18" s="3" t="s">
        <v>1198</v>
      </c>
      <c r="K18" s="10" t="s">
        <v>2926</v>
      </c>
      <c r="L18" s="13" t="s">
        <v>2927</v>
      </c>
      <c r="M18" s="5" t="s">
        <v>1529</v>
      </c>
      <c r="N18" s="5" t="s">
        <v>3003</v>
      </c>
      <c r="O18" s="11" t="s">
        <v>2844</v>
      </c>
      <c r="P18" s="11" t="s">
        <v>3049</v>
      </c>
      <c r="Q18" s="5" t="s">
        <v>2509</v>
      </c>
      <c r="R18" s="7"/>
      <c r="S18" s="5" t="s">
        <v>2510</v>
      </c>
      <c r="T18" s="5" t="s">
        <v>21</v>
      </c>
      <c r="U18" s="11" t="s">
        <v>3259</v>
      </c>
      <c r="V18" s="7"/>
      <c r="W18" s="8" t="s">
        <v>799</v>
      </c>
      <c r="X18" s="3" t="s">
        <v>33</v>
      </c>
      <c r="Y18" s="8" t="s">
        <v>54</v>
      </c>
      <c r="Z18" s="3" t="s">
        <v>96</v>
      </c>
      <c r="AA18" s="8" t="s">
        <v>54</v>
      </c>
      <c r="AB18" s="61" t="s">
        <v>3523</v>
      </c>
      <c r="AC18" s="3" t="s">
        <v>21</v>
      </c>
      <c r="AD18" s="3" t="s">
        <v>21</v>
      </c>
      <c r="AE18" s="7"/>
      <c r="AF18" s="3" t="s">
        <v>21</v>
      </c>
      <c r="AG18" s="3"/>
      <c r="AH18" s="3" t="s">
        <v>21</v>
      </c>
      <c r="AI18" s="3" t="s">
        <v>21</v>
      </c>
      <c r="AJ18" s="3" t="s">
        <v>21</v>
      </c>
      <c r="AK18" s="3"/>
      <c r="AL18" s="3" t="s">
        <v>21</v>
      </c>
      <c r="AM18" s="3"/>
      <c r="AN18" s="11"/>
      <c r="AO18" s="11"/>
      <c r="AP18" s="11"/>
      <c r="AQ18" s="11"/>
      <c r="AR18" s="11"/>
      <c r="AS18" s="11"/>
      <c r="AT18" s="11"/>
      <c r="AU18" s="11"/>
      <c r="AV18" s="11"/>
      <c r="AW18" s="11"/>
      <c r="AX18" s="11"/>
      <c r="AY18" s="4"/>
      <c r="AZ18" s="4"/>
      <c r="BA18" s="11"/>
      <c r="BB18" s="11"/>
      <c r="BC18" s="4"/>
      <c r="BD18" s="11"/>
      <c r="BE18" s="4"/>
      <c r="BF18" s="4"/>
      <c r="BG18" s="11"/>
      <c r="BH18" s="3" t="s">
        <v>21</v>
      </c>
      <c r="BI18" s="3"/>
      <c r="BJ18" s="3"/>
      <c r="BK18" s="3" t="s">
        <v>21</v>
      </c>
      <c r="BL18" s="3"/>
      <c r="BM18" s="3"/>
      <c r="BN18" s="3" t="s">
        <v>21</v>
      </c>
      <c r="BO18" s="3"/>
      <c r="BP18" s="3"/>
      <c r="BQ18" s="15"/>
    </row>
    <row r="19" spans="1:69" ht="62.4" x14ac:dyDescent="0.3">
      <c r="A19" s="71" t="s">
        <v>972</v>
      </c>
      <c r="B19" s="2" t="s">
        <v>911</v>
      </c>
      <c r="C19" s="7"/>
      <c r="D19" s="7"/>
      <c r="E19" s="7"/>
      <c r="F19" s="3" t="s">
        <v>19</v>
      </c>
      <c r="G19" s="3" t="s">
        <v>1238</v>
      </c>
      <c r="H19" s="3" t="s">
        <v>912</v>
      </c>
      <c r="I19" s="3" t="s">
        <v>1198</v>
      </c>
      <c r="J19" s="3" t="s">
        <v>1198</v>
      </c>
      <c r="K19" s="10" t="s">
        <v>2921</v>
      </c>
      <c r="L19" s="13" t="s">
        <v>2922</v>
      </c>
      <c r="M19" s="5" t="s">
        <v>1529</v>
      </c>
      <c r="N19" s="5" t="s">
        <v>3003</v>
      </c>
      <c r="O19" s="11" t="e">
        <v>#N/A</v>
      </c>
      <c r="P19" s="11" t="e">
        <v>#N/A</v>
      </c>
      <c r="Q19" s="5" t="s">
        <v>1657</v>
      </c>
      <c r="R19" s="7"/>
      <c r="S19" s="5" t="s">
        <v>1658</v>
      </c>
      <c r="T19" s="5" t="s">
        <v>1659</v>
      </c>
      <c r="U19" s="11" t="s">
        <v>3261</v>
      </c>
      <c r="V19" s="7"/>
      <c r="W19" s="8" t="s">
        <v>763</v>
      </c>
      <c r="X19" s="3" t="s">
        <v>3521</v>
      </c>
      <c r="Y19" s="8" t="s">
        <v>763</v>
      </c>
      <c r="Z19" s="3" t="s">
        <v>188</v>
      </c>
      <c r="AA19" s="8" t="s">
        <v>763</v>
      </c>
      <c r="AB19" s="61" t="s">
        <v>3523</v>
      </c>
      <c r="AC19" s="3" t="s">
        <v>21</v>
      </c>
      <c r="AD19" s="3" t="s">
        <v>21</v>
      </c>
      <c r="AE19" s="7"/>
      <c r="AF19" s="3" t="s">
        <v>21</v>
      </c>
      <c r="AG19" s="3"/>
      <c r="AH19" s="3" t="s">
        <v>27</v>
      </c>
      <c r="AI19" s="3" t="s">
        <v>28</v>
      </c>
      <c r="AJ19" s="3" t="s">
        <v>5285</v>
      </c>
      <c r="AK19" s="3"/>
      <c r="AL19" s="3" t="s">
        <v>464</v>
      </c>
      <c r="AM19" s="3"/>
      <c r="AN19" s="11"/>
      <c r="AO19" s="11"/>
      <c r="AP19" s="14" t="s">
        <v>2802</v>
      </c>
      <c r="AQ19" s="14"/>
      <c r="AR19" s="14"/>
      <c r="AS19" s="11"/>
      <c r="AT19" s="11"/>
      <c r="AU19" s="11"/>
      <c r="AV19" s="11"/>
      <c r="AW19" s="11"/>
      <c r="AX19" s="3" t="s">
        <v>58</v>
      </c>
      <c r="AY19" s="4"/>
      <c r="AZ19" s="4"/>
      <c r="BA19" s="3" t="s">
        <v>1339</v>
      </c>
      <c r="BB19" s="3"/>
      <c r="BC19" s="4"/>
      <c r="BD19" s="3" t="s">
        <v>1175</v>
      </c>
      <c r="BE19" s="4"/>
      <c r="BF19" s="4"/>
      <c r="BG19" s="3" t="s">
        <v>1175</v>
      </c>
      <c r="BH19" s="3" t="s">
        <v>107</v>
      </c>
      <c r="BI19" s="3"/>
      <c r="BJ19" s="3"/>
      <c r="BK19" s="3" t="s">
        <v>21</v>
      </c>
      <c r="BL19" s="3"/>
      <c r="BM19" s="3"/>
      <c r="BN19" s="3" t="s">
        <v>21</v>
      </c>
      <c r="BO19" s="3"/>
      <c r="BP19" s="3"/>
      <c r="BQ19" s="33"/>
    </row>
    <row r="20" spans="1:69" ht="62.4" x14ac:dyDescent="0.3">
      <c r="A20" s="71" t="s">
        <v>973</v>
      </c>
      <c r="B20" s="2" t="s">
        <v>891</v>
      </c>
      <c r="C20" s="7"/>
      <c r="D20" s="7"/>
      <c r="E20" s="7"/>
      <c r="F20" s="3" t="s">
        <v>19</v>
      </c>
      <c r="G20" s="3" t="s">
        <v>1249</v>
      </c>
      <c r="H20" s="3" t="s">
        <v>892</v>
      </c>
      <c r="I20" s="3" t="s">
        <v>1198</v>
      </c>
      <c r="J20" s="3" t="s">
        <v>1198</v>
      </c>
      <c r="K20" s="5" t="s">
        <v>2536</v>
      </c>
      <c r="L20" s="6" t="s">
        <v>2537</v>
      </c>
      <c r="M20" s="5" t="s">
        <v>1375</v>
      </c>
      <c r="N20" s="5" t="s">
        <v>3003</v>
      </c>
      <c r="O20" s="11" t="e">
        <v>#N/A</v>
      </c>
      <c r="P20" s="11" t="e">
        <v>#N/A</v>
      </c>
      <c r="Q20" s="5" t="s">
        <v>2538</v>
      </c>
      <c r="R20" s="7"/>
      <c r="S20" s="10" t="s">
        <v>2539</v>
      </c>
      <c r="T20" s="5" t="s">
        <v>21</v>
      </c>
      <c r="U20" s="11" t="s">
        <v>3262</v>
      </c>
      <c r="V20" s="7"/>
      <c r="W20" s="8" t="s">
        <v>369</v>
      </c>
      <c r="X20" s="3" t="s">
        <v>3521</v>
      </c>
      <c r="Y20" s="8" t="s">
        <v>369</v>
      </c>
      <c r="Z20" s="3" t="s">
        <v>188</v>
      </c>
      <c r="AA20" s="8" t="s">
        <v>529</v>
      </c>
      <c r="AB20" s="61" t="s">
        <v>3523</v>
      </c>
      <c r="AC20" s="3" t="s">
        <v>21</v>
      </c>
      <c r="AD20" s="3" t="s">
        <v>21</v>
      </c>
      <c r="AE20" s="7"/>
      <c r="AF20" s="3" t="s">
        <v>21</v>
      </c>
      <c r="AG20" s="3"/>
      <c r="AH20" s="3" t="s">
        <v>27</v>
      </c>
      <c r="AI20" s="3" t="s">
        <v>28</v>
      </c>
      <c r="AJ20" s="3" t="s">
        <v>3526</v>
      </c>
      <c r="AK20" s="3"/>
      <c r="AL20" s="3" t="s">
        <v>800</v>
      </c>
      <c r="AM20" s="3"/>
      <c r="AN20" s="11"/>
      <c r="AO20" s="11"/>
      <c r="AP20" s="11"/>
      <c r="AQ20" s="11"/>
      <c r="AR20" s="11"/>
      <c r="AS20" s="11"/>
      <c r="AT20" s="11"/>
      <c r="AU20" s="11"/>
      <c r="AV20" s="11"/>
      <c r="AW20" s="11"/>
      <c r="AX20" s="11" t="s">
        <v>2737</v>
      </c>
      <c r="AY20" s="4"/>
      <c r="AZ20" s="4"/>
      <c r="BA20" s="11" t="s">
        <v>2738</v>
      </c>
      <c r="BB20" s="11"/>
      <c r="BC20" s="4"/>
      <c r="BD20" s="3" t="s">
        <v>1175</v>
      </c>
      <c r="BE20" s="4"/>
      <c r="BF20" s="4"/>
      <c r="BG20" s="3" t="s">
        <v>1175</v>
      </c>
      <c r="BH20" s="3" t="s">
        <v>21</v>
      </c>
      <c r="BI20" s="3"/>
      <c r="BJ20" s="3"/>
      <c r="BK20" s="3" t="s">
        <v>21</v>
      </c>
      <c r="BL20" s="3"/>
      <c r="BM20" s="3"/>
      <c r="BN20" s="3" t="s">
        <v>21</v>
      </c>
      <c r="BO20" s="3"/>
      <c r="BP20" s="3"/>
      <c r="BQ20" s="15"/>
    </row>
    <row r="21" spans="1:69" ht="62.4" x14ac:dyDescent="0.3">
      <c r="A21" s="71" t="s">
        <v>974</v>
      </c>
      <c r="B21" s="2" t="s">
        <v>803</v>
      </c>
      <c r="C21" s="7"/>
      <c r="D21" s="7"/>
      <c r="E21" s="7"/>
      <c r="F21" s="3" t="s">
        <v>19</v>
      </c>
      <c r="G21" s="3" t="s">
        <v>1237</v>
      </c>
      <c r="H21" s="3" t="s">
        <v>804</v>
      </c>
      <c r="I21" s="3" t="s">
        <v>1198</v>
      </c>
      <c r="J21" s="3" t="s">
        <v>1198</v>
      </c>
      <c r="K21" s="5" t="s">
        <v>2189</v>
      </c>
      <c r="L21" s="13" t="s">
        <v>2925</v>
      </c>
      <c r="M21" s="5" t="s">
        <v>1551</v>
      </c>
      <c r="N21" s="5" t="s">
        <v>3003</v>
      </c>
      <c r="O21" s="11" t="e">
        <v>#N/A</v>
      </c>
      <c r="P21" s="11" t="e">
        <v>#N/A</v>
      </c>
      <c r="Q21" s="5" t="s">
        <v>2190</v>
      </c>
      <c r="R21" s="7"/>
      <c r="S21" s="10" t="s">
        <v>2191</v>
      </c>
      <c r="T21" s="5" t="s">
        <v>21</v>
      </c>
      <c r="U21" s="11" t="s">
        <v>3263</v>
      </c>
      <c r="V21" s="7"/>
      <c r="W21" s="8" t="s">
        <v>805</v>
      </c>
      <c r="X21" s="3" t="s">
        <v>3521</v>
      </c>
      <c r="Y21" s="8" t="s">
        <v>805</v>
      </c>
      <c r="Z21" s="3" t="s">
        <v>188</v>
      </c>
      <c r="AA21" s="8" t="s">
        <v>805</v>
      </c>
      <c r="AB21" s="61" t="s">
        <v>3523</v>
      </c>
      <c r="AC21" s="3" t="s">
        <v>21</v>
      </c>
      <c r="AD21" s="3" t="s">
        <v>21</v>
      </c>
      <c r="AE21" s="7"/>
      <c r="AF21" s="9" t="s">
        <v>2733</v>
      </c>
      <c r="AG21" s="8" t="s">
        <v>1176</v>
      </c>
      <c r="AH21" s="3" t="s">
        <v>27</v>
      </c>
      <c r="AI21" s="3" t="s">
        <v>28</v>
      </c>
      <c r="AJ21" s="3" t="s">
        <v>3526</v>
      </c>
      <c r="AK21" s="3"/>
      <c r="AL21" s="3" t="s">
        <v>145</v>
      </c>
      <c r="AM21" s="3"/>
      <c r="AN21" s="11"/>
      <c r="AO21" s="11"/>
      <c r="AP21" s="11"/>
      <c r="AQ21" s="11"/>
      <c r="AR21" s="11"/>
      <c r="AS21" s="11"/>
      <c r="AT21" s="11"/>
      <c r="AU21" s="11"/>
      <c r="AV21" s="11"/>
      <c r="AW21" s="11"/>
      <c r="AX21" s="11" t="s">
        <v>2737</v>
      </c>
      <c r="AY21" s="4"/>
      <c r="AZ21" s="4"/>
      <c r="BA21" s="11" t="s">
        <v>2738</v>
      </c>
      <c r="BB21" s="11"/>
      <c r="BC21" s="4"/>
      <c r="BD21" s="3" t="s">
        <v>1175</v>
      </c>
      <c r="BE21" s="4"/>
      <c r="BF21" s="4"/>
      <c r="BG21" s="3" t="s">
        <v>1175</v>
      </c>
      <c r="BH21" s="3" t="s">
        <v>21</v>
      </c>
      <c r="BI21" s="3"/>
      <c r="BJ21" s="3"/>
      <c r="BK21" s="3" t="s">
        <v>21</v>
      </c>
      <c r="BL21" s="3"/>
      <c r="BM21" s="3"/>
      <c r="BN21" s="3" t="s">
        <v>21</v>
      </c>
      <c r="BO21" s="3"/>
      <c r="BP21" s="3"/>
      <c r="BQ21" s="15"/>
    </row>
    <row r="22" spans="1:69" ht="62.4" x14ac:dyDescent="0.3">
      <c r="A22" s="71" t="s">
        <v>975</v>
      </c>
      <c r="B22" s="2" t="s">
        <v>951</v>
      </c>
      <c r="C22" s="7"/>
      <c r="D22" s="7"/>
      <c r="E22" s="7"/>
      <c r="F22" s="3" t="s">
        <v>52</v>
      </c>
      <c r="G22" s="3" t="s">
        <v>1316</v>
      </c>
      <c r="H22" s="3" t="s">
        <v>952</v>
      </c>
      <c r="I22" s="3" t="s">
        <v>1198</v>
      </c>
      <c r="J22" s="3" t="s">
        <v>1198</v>
      </c>
      <c r="K22" s="5" t="s">
        <v>2086</v>
      </c>
      <c r="L22" s="6" t="s">
        <v>2087</v>
      </c>
      <c r="M22" s="5" t="s">
        <v>1376</v>
      </c>
      <c r="N22" s="5" t="s">
        <v>3003</v>
      </c>
      <c r="O22" s="11" t="e">
        <v>#N/A</v>
      </c>
      <c r="P22" s="11" t="e">
        <v>#N/A</v>
      </c>
      <c r="Q22" s="5" t="s">
        <v>2088</v>
      </c>
      <c r="R22" s="7"/>
      <c r="S22" s="5" t="s">
        <v>2089</v>
      </c>
      <c r="T22" s="5" t="s">
        <v>2090</v>
      </c>
      <c r="U22" s="11" t="s">
        <v>3264</v>
      </c>
      <c r="V22" s="7"/>
      <c r="W22" s="8" t="s">
        <v>953</v>
      </c>
      <c r="X22" s="3" t="s">
        <v>3521</v>
      </c>
      <c r="Y22" s="8" t="s">
        <v>953</v>
      </c>
      <c r="Z22" s="3" t="s">
        <v>188</v>
      </c>
      <c r="AA22" s="8" t="s">
        <v>953</v>
      </c>
      <c r="AB22" s="61" t="s">
        <v>3523</v>
      </c>
      <c r="AC22" s="3" t="s">
        <v>21</v>
      </c>
      <c r="AD22" s="3" t="s">
        <v>21</v>
      </c>
      <c r="AE22" s="7"/>
      <c r="AF22" s="3" t="s">
        <v>21</v>
      </c>
      <c r="AG22" s="3" t="s">
        <v>1176</v>
      </c>
      <c r="AH22" s="3" t="s">
        <v>27</v>
      </c>
      <c r="AI22" s="3" t="s">
        <v>28</v>
      </c>
      <c r="AJ22" s="3" t="s">
        <v>5285</v>
      </c>
      <c r="AK22" s="3"/>
      <c r="AL22" s="3" t="s">
        <v>954</v>
      </c>
      <c r="AM22" s="3"/>
      <c r="AN22" s="11"/>
      <c r="AO22" s="11"/>
      <c r="AP22" s="14" t="s">
        <v>2802</v>
      </c>
      <c r="AQ22" s="14"/>
      <c r="AR22" s="14"/>
      <c r="AS22" s="11"/>
      <c r="AT22" s="11"/>
      <c r="AU22" s="11"/>
      <c r="AV22" s="11"/>
      <c r="AW22" s="11"/>
      <c r="AX22" s="3" t="s">
        <v>58</v>
      </c>
      <c r="AY22" s="4"/>
      <c r="AZ22" s="4"/>
      <c r="BA22" s="3" t="s">
        <v>1339</v>
      </c>
      <c r="BB22" s="3"/>
      <c r="BC22" s="4"/>
      <c r="BD22" s="3" t="s">
        <v>1175</v>
      </c>
      <c r="BE22" s="4"/>
      <c r="BF22" s="4"/>
      <c r="BG22" s="3" t="s">
        <v>1175</v>
      </c>
      <c r="BH22" s="3" t="s">
        <v>107</v>
      </c>
      <c r="BI22" s="3"/>
      <c r="BJ22" s="3"/>
      <c r="BK22" s="3" t="s">
        <v>21</v>
      </c>
      <c r="BL22" s="3"/>
      <c r="BM22" s="3"/>
      <c r="BN22" s="3" t="s">
        <v>21</v>
      </c>
      <c r="BO22" s="3"/>
      <c r="BP22" s="3"/>
      <c r="BQ22" s="33"/>
    </row>
    <row r="23" spans="1:69" ht="78" x14ac:dyDescent="0.3">
      <c r="A23" s="71" t="s">
        <v>976</v>
      </c>
      <c r="B23" s="2" t="s">
        <v>787</v>
      </c>
      <c r="C23" s="7"/>
      <c r="D23" s="7"/>
      <c r="E23" s="7"/>
      <c r="F23" s="3" t="s">
        <v>52</v>
      </c>
      <c r="G23" s="3" t="s">
        <v>1282</v>
      </c>
      <c r="H23" s="3" t="s">
        <v>788</v>
      </c>
      <c r="I23" s="3" t="s">
        <v>1198</v>
      </c>
      <c r="J23" s="3" t="s">
        <v>1198</v>
      </c>
      <c r="K23" s="5" t="s">
        <v>2599</v>
      </c>
      <c r="L23" s="6" t="s">
        <v>2600</v>
      </c>
      <c r="M23" s="5" t="s">
        <v>2601</v>
      </c>
      <c r="N23" s="5" t="s">
        <v>3003</v>
      </c>
      <c r="O23" s="11" t="e">
        <v>#N/A</v>
      </c>
      <c r="P23" s="11" t="e">
        <v>#N/A</v>
      </c>
      <c r="Q23" s="5" t="s">
        <v>2602</v>
      </c>
      <c r="R23" s="7"/>
      <c r="S23" s="5" t="s">
        <v>2603</v>
      </c>
      <c r="T23" s="20" t="s">
        <v>2604</v>
      </c>
      <c r="U23" s="11" t="s">
        <v>3265</v>
      </c>
      <c r="V23" s="7"/>
      <c r="W23" s="8" t="s">
        <v>789</v>
      </c>
      <c r="X23" s="3" t="s">
        <v>3521</v>
      </c>
      <c r="Y23" s="8" t="s">
        <v>789</v>
      </c>
      <c r="Z23" s="3" t="s">
        <v>188</v>
      </c>
      <c r="AA23" s="8" t="s">
        <v>789</v>
      </c>
      <c r="AB23" s="61" t="s">
        <v>3523</v>
      </c>
      <c r="AC23" s="3" t="s">
        <v>21</v>
      </c>
      <c r="AD23" s="3" t="s">
        <v>21</v>
      </c>
      <c r="AE23" s="7"/>
      <c r="AF23" s="3" t="s">
        <v>21</v>
      </c>
      <c r="AG23" s="3"/>
      <c r="AH23" s="3" t="s">
        <v>27</v>
      </c>
      <c r="AI23" s="3" t="s">
        <v>28</v>
      </c>
      <c r="AJ23" s="3" t="s">
        <v>5276</v>
      </c>
      <c r="AK23" s="3"/>
      <c r="AL23" s="3" t="s">
        <v>790</v>
      </c>
      <c r="AM23" s="3"/>
      <c r="AN23" s="11"/>
      <c r="AO23" s="11"/>
      <c r="AP23" s="11"/>
      <c r="AQ23" s="11"/>
      <c r="AR23" s="11"/>
      <c r="AS23" s="11"/>
      <c r="AT23" s="11"/>
      <c r="AU23" s="11"/>
      <c r="AV23" s="11"/>
      <c r="AW23" s="11"/>
      <c r="AX23" s="11" t="s">
        <v>2737</v>
      </c>
      <c r="AY23" s="4"/>
      <c r="AZ23" s="4"/>
      <c r="BA23" s="11" t="s">
        <v>2738</v>
      </c>
      <c r="BB23" s="11"/>
      <c r="BC23" s="4"/>
      <c r="BD23" s="3" t="s">
        <v>1175</v>
      </c>
      <c r="BE23" s="4"/>
      <c r="BF23" s="4"/>
      <c r="BG23" s="3" t="s">
        <v>1175</v>
      </c>
      <c r="BH23" s="3" t="s">
        <v>21</v>
      </c>
      <c r="BI23" s="3"/>
      <c r="BJ23" s="3"/>
      <c r="BK23" s="3" t="s">
        <v>21</v>
      </c>
      <c r="BL23" s="3"/>
      <c r="BM23" s="3"/>
      <c r="BN23" s="3" t="s">
        <v>21</v>
      </c>
      <c r="BO23" s="3"/>
      <c r="BP23" s="3"/>
      <c r="BQ23" s="15"/>
    </row>
    <row r="24" spans="1:69" ht="62.4" x14ac:dyDescent="0.3">
      <c r="A24" s="71" t="s">
        <v>977</v>
      </c>
      <c r="B24" s="2" t="s">
        <v>925</v>
      </c>
      <c r="C24" s="7"/>
      <c r="D24" s="7"/>
      <c r="E24" s="7"/>
      <c r="F24" s="3" t="s">
        <v>52</v>
      </c>
      <c r="G24" s="3" t="s">
        <v>1320</v>
      </c>
      <c r="H24" s="3" t="s">
        <v>926</v>
      </c>
      <c r="I24" s="3" t="s">
        <v>1198</v>
      </c>
      <c r="J24" s="3" t="s">
        <v>1198</v>
      </c>
      <c r="K24" s="5" t="s">
        <v>1719</v>
      </c>
      <c r="L24" s="6" t="s">
        <v>626</v>
      </c>
      <c r="M24" s="5" t="s">
        <v>1376</v>
      </c>
      <c r="N24" s="5" t="s">
        <v>3003</v>
      </c>
      <c r="O24" s="11" t="e">
        <v>#N/A</v>
      </c>
      <c r="P24" s="11" t="e">
        <v>#N/A</v>
      </c>
      <c r="Q24" s="5" t="s">
        <v>1720</v>
      </c>
      <c r="R24" s="7"/>
      <c r="S24" s="5" t="s">
        <v>1721</v>
      </c>
      <c r="T24" s="5" t="s">
        <v>21</v>
      </c>
      <c r="U24" s="11" t="s">
        <v>3266</v>
      </c>
      <c r="V24" s="7"/>
      <c r="W24" s="8" t="s">
        <v>643</v>
      </c>
      <c r="X24" s="3" t="s">
        <v>3521</v>
      </c>
      <c r="Y24" s="8" t="s">
        <v>643</v>
      </c>
      <c r="Z24" s="3" t="s">
        <v>188</v>
      </c>
      <c r="AA24" s="8" t="s">
        <v>643</v>
      </c>
      <c r="AB24" s="61" t="s">
        <v>3523</v>
      </c>
      <c r="AC24" s="3" t="s">
        <v>21</v>
      </c>
      <c r="AD24" s="3" t="s">
        <v>21</v>
      </c>
      <c r="AE24" s="7"/>
      <c r="AF24" s="3" t="s">
        <v>21</v>
      </c>
      <c r="AG24" s="3"/>
      <c r="AH24" s="3" t="s">
        <v>27</v>
      </c>
      <c r="AI24" s="3" t="s">
        <v>28</v>
      </c>
      <c r="AJ24" s="3" t="s">
        <v>5285</v>
      </c>
      <c r="AK24" s="3"/>
      <c r="AL24" s="9" t="s">
        <v>2998</v>
      </c>
      <c r="AM24" s="3"/>
      <c r="AN24" s="11"/>
      <c r="AO24" s="11"/>
      <c r="AP24" s="11" t="s">
        <v>2810</v>
      </c>
      <c r="AQ24" s="11"/>
      <c r="AR24" s="11"/>
      <c r="AS24" s="11"/>
      <c r="AT24" s="11"/>
      <c r="AU24" s="11"/>
      <c r="AV24" s="11"/>
      <c r="AW24" s="11"/>
      <c r="AX24" s="3" t="s">
        <v>47</v>
      </c>
      <c r="AY24" s="4"/>
      <c r="AZ24" s="4"/>
      <c r="BA24" s="3" t="s">
        <v>1217</v>
      </c>
      <c r="BB24" s="3"/>
      <c r="BC24" s="4"/>
      <c r="BD24" s="3"/>
      <c r="BE24" s="4"/>
      <c r="BF24" s="4"/>
      <c r="BG24" s="3"/>
      <c r="BH24" s="3" t="s">
        <v>107</v>
      </c>
      <c r="BI24" s="3"/>
      <c r="BJ24" s="3"/>
      <c r="BK24" s="3" t="s">
        <v>21</v>
      </c>
      <c r="BL24" s="3"/>
      <c r="BM24" s="3"/>
      <c r="BN24" s="3" t="s">
        <v>21</v>
      </c>
      <c r="BO24" s="3"/>
      <c r="BP24" s="3"/>
      <c r="BQ24" s="15"/>
    </row>
    <row r="26" spans="1:69" s="165" customFormat="1" ht="31.2" customHeight="1" x14ac:dyDescent="0.25">
      <c r="A26" s="220" t="s">
        <v>5243</v>
      </c>
      <c r="B26" s="226" t="s">
        <v>1192</v>
      </c>
      <c r="C26" s="226" t="s">
        <v>5244</v>
      </c>
      <c r="D26" s="220" t="s">
        <v>5245</v>
      </c>
      <c r="E26" s="220"/>
      <c r="F26" s="220"/>
      <c r="G26" s="220"/>
      <c r="H26" s="220"/>
      <c r="I26" s="220" t="s">
        <v>5246</v>
      </c>
      <c r="J26" s="220" t="s">
        <v>3753</v>
      </c>
      <c r="K26" s="220"/>
      <c r="L26" s="220"/>
      <c r="M26" s="220"/>
      <c r="N26" s="220"/>
      <c r="O26" s="220"/>
      <c r="P26" s="220" t="s">
        <v>5247</v>
      </c>
      <c r="Q26" s="220"/>
      <c r="R26" s="220"/>
      <c r="S26" s="220"/>
      <c r="T26" s="220"/>
      <c r="U26" s="220"/>
      <c r="V26" s="220"/>
      <c r="W26" s="220"/>
      <c r="X26" s="220"/>
      <c r="Y26" s="220" t="s">
        <v>5248</v>
      </c>
      <c r="Z26" s="220"/>
      <c r="AA26" s="220"/>
      <c r="AB26" s="220"/>
      <c r="AC26" s="220"/>
      <c r="AD26" s="220"/>
      <c r="AE26" s="220"/>
      <c r="AF26" s="220"/>
      <c r="AG26" s="220"/>
      <c r="AH26" s="220"/>
      <c r="AI26" s="220" t="s">
        <v>5249</v>
      </c>
      <c r="AJ26" s="220"/>
      <c r="AK26" s="220"/>
      <c r="AL26" s="220" t="s">
        <v>5250</v>
      </c>
      <c r="AM26" s="220"/>
      <c r="AN26" s="220" t="s">
        <v>5251</v>
      </c>
      <c r="AO26" s="220" t="s">
        <v>52</v>
      </c>
    </row>
    <row r="27" spans="1:69" s="165" customFormat="1" ht="75.599999999999994" customHeight="1" x14ac:dyDescent="0.25">
      <c r="A27" s="220"/>
      <c r="B27" s="227"/>
      <c r="C27" s="227"/>
      <c r="D27" s="182" t="s">
        <v>5252</v>
      </c>
      <c r="E27" s="182" t="s">
        <v>5253</v>
      </c>
      <c r="F27" s="182" t="s">
        <v>5254</v>
      </c>
      <c r="G27" s="182" t="s">
        <v>3522</v>
      </c>
      <c r="H27" s="182" t="s">
        <v>3525</v>
      </c>
      <c r="I27" s="220"/>
      <c r="J27" s="182" t="s">
        <v>29</v>
      </c>
      <c r="K27" s="182" t="s">
        <v>35</v>
      </c>
      <c r="L27" s="182" t="s">
        <v>74</v>
      </c>
      <c r="M27" s="182" t="s">
        <v>144</v>
      </c>
      <c r="N27" s="182" t="s">
        <v>45</v>
      </c>
      <c r="O27" s="182" t="s">
        <v>5255</v>
      </c>
      <c r="P27" s="182" t="s">
        <v>1339</v>
      </c>
      <c r="Q27" s="182" t="s">
        <v>1217</v>
      </c>
      <c r="R27" s="182" t="s">
        <v>3526</v>
      </c>
      <c r="S27" s="182" t="s">
        <v>3527</v>
      </c>
      <c r="T27" s="182" t="s">
        <v>3498</v>
      </c>
      <c r="U27" s="182" t="s">
        <v>3528</v>
      </c>
      <c r="V27" s="182" t="s">
        <v>1210</v>
      </c>
      <c r="W27" s="182" t="s">
        <v>2738</v>
      </c>
      <c r="X27" s="182" t="s">
        <v>5256</v>
      </c>
      <c r="Y27" s="182" t="s">
        <v>1339</v>
      </c>
      <c r="Z27" s="182" t="s">
        <v>1217</v>
      </c>
      <c r="AA27" s="182" t="s">
        <v>2688</v>
      </c>
      <c r="AB27" s="182" t="s">
        <v>3526</v>
      </c>
      <c r="AC27" s="182" t="s">
        <v>3527</v>
      </c>
      <c r="AD27" s="182" t="s">
        <v>3498</v>
      </c>
      <c r="AE27" s="182" t="s">
        <v>3528</v>
      </c>
      <c r="AF27" s="182" t="s">
        <v>32</v>
      </c>
      <c r="AG27" s="182" t="s">
        <v>48</v>
      </c>
      <c r="AH27" s="182" t="s">
        <v>3530</v>
      </c>
      <c r="AI27" s="182" t="s">
        <v>5257</v>
      </c>
      <c r="AJ27" s="182" t="s">
        <v>3526</v>
      </c>
      <c r="AK27" s="182" t="s">
        <v>5258</v>
      </c>
      <c r="AL27" s="182" t="s">
        <v>5259</v>
      </c>
      <c r="AM27" s="182" t="s">
        <v>5260</v>
      </c>
      <c r="AN27" s="220"/>
      <c r="AO27" s="220"/>
    </row>
    <row r="28" spans="1:69" s="148" customFormat="1" ht="52.8" customHeight="1" x14ac:dyDescent="0.25">
      <c r="A28" s="52"/>
      <c r="B28" s="149"/>
      <c r="C28" s="182">
        <f t="shared" ref="C28" si="0">SUM(D28:H28)</f>
        <v>18</v>
      </c>
      <c r="D28" s="54">
        <f>SUM((COUNTIF($AB$7:$AB$40,"HT")+(COUNTIF($AB$7:$AB$40,"TK")+(COUNTIF($AB$7:$AB$40,"TP"))+(COUNTIF($AB$7:$AB$40,"TTT")))))</f>
        <v>1</v>
      </c>
      <c r="E28" s="54">
        <f>SUM((COUNTIF($AB$7:$AB$40,"PHT")+(COUNTIF($AB$7:$AB$40,"PK")+(COUNTIF($AB$7:$AB$40,"PP"))+(COUNTIF($AB$7:$AB$40,"PTT")))))</f>
        <v>2</v>
      </c>
      <c r="F28" s="54">
        <f>SUM((COUNTIF($AB$7:$AB$40,"TBM")+(COUNTIF($AB$7:$AB$40,"TT"))))</f>
        <v>1</v>
      </c>
      <c r="G28" s="54">
        <f>COUNTIF($AB$7:$AB$40,"NV")</f>
        <v>14</v>
      </c>
      <c r="H28" s="54">
        <f>COUNTIF($AB$7:$AB$40,"GV")</f>
        <v>0</v>
      </c>
      <c r="I28" s="54">
        <f>COUNTIF($D$7:$D$40,"x")</f>
        <v>3</v>
      </c>
      <c r="J28" s="54">
        <f>COUNTIF($AJ$7:$AJ$40,"TS")</f>
        <v>0</v>
      </c>
      <c r="K28" s="54">
        <f>COUNTIF($AJ$7:$AJ$40,"THS")</f>
        <v>1</v>
      </c>
      <c r="L28" s="54">
        <f>COUNTIF($AJ$7:$AJ$40,"DH")</f>
        <v>10</v>
      </c>
      <c r="M28" s="54">
        <f>COUNTIF($AJ$7:$AJ$40,"CD")</f>
        <v>1</v>
      </c>
      <c r="N28" s="54">
        <f>COUNTIF($AJ$7:$AJ$24,"TC")</f>
        <v>5</v>
      </c>
      <c r="O28" s="54">
        <f>COUNTIF($AJ$7:$AJ$24,"")</f>
        <v>1</v>
      </c>
      <c r="P28" s="54">
        <f>COUNTIF($BA$7:$BA$40,"A")</f>
        <v>7</v>
      </c>
      <c r="Q28" s="54">
        <f>COUNTIF($BA$7:$BA$40,"B")</f>
        <v>1</v>
      </c>
      <c r="R28" s="54">
        <f>COUNTIF($BA$7:$BA$40,"TC")</f>
        <v>0</v>
      </c>
      <c r="S28" s="54">
        <f>COUNTIF($BA$7:$BA$40,"CD")</f>
        <v>0</v>
      </c>
      <c r="T28" s="54">
        <f>COUNTIF($BA$7:$BA$40,"DH")</f>
        <v>1</v>
      </c>
      <c r="U28" s="54">
        <f>COUNTIF($BA$7:$BA$40,"THS")</f>
        <v>0</v>
      </c>
      <c r="V28" s="54">
        <f>COUNTIF($BB$7:$BB$40,"IC3")</f>
        <v>0</v>
      </c>
      <c r="W28" s="54">
        <f>COUNTIF($BA$7:$BA$40,"UD CNTT CB")</f>
        <v>8</v>
      </c>
      <c r="X28" s="54">
        <f>COUNTIF($BA$7:$BA$40,"UD CNTT NC")</f>
        <v>0</v>
      </c>
      <c r="Y28" s="197">
        <f>SUM((COUNTIF($BG$7:$BG$40,"A"))+(COUNTIF($BG$7:$BG$40,"A1")))</f>
        <v>0</v>
      </c>
      <c r="Z28" s="197">
        <f>SUM((COUNTIF($BG$7:$BG$40,"B"))+(COUNTIF($BG$7:$BG$40,"A2")))</f>
        <v>12</v>
      </c>
      <c r="AA28" s="54">
        <f>COUNTIF($BG$7:$BG$40,"C")</f>
        <v>0</v>
      </c>
      <c r="AB28" s="54">
        <f>COUNTIF($BG$7:$BG$40,"TC")</f>
        <v>0</v>
      </c>
      <c r="AC28" s="54">
        <f>COUNTIF($BG$7:$BG$40,"CD")</f>
        <v>0</v>
      </c>
      <c r="AD28" s="54">
        <f>COUNTIF($BG$7:$BG$40,"DH")</f>
        <v>1</v>
      </c>
      <c r="AE28" s="54">
        <f>COUNTIF($BG$7:$BG$40,"THS")</f>
        <v>0</v>
      </c>
      <c r="AF28" s="54">
        <f>COUNTIF($BG$7:$BG$24,"B1")</f>
        <v>2</v>
      </c>
      <c r="AG28" s="54">
        <f>COUNTIF($BG$7:$BG$40,"B2")</f>
        <v>0</v>
      </c>
      <c r="AH28" s="54">
        <f>COUNTIF($BG$7:$BG$40,"C1")</f>
        <v>0</v>
      </c>
      <c r="AI28" s="54">
        <f>COUNTIF($BH$7:$BH$40,"Sơ cấp")</f>
        <v>5</v>
      </c>
      <c r="AJ28" s="54">
        <f>COUNTIF($BH$7:$BH$40,"Trung cấp")</f>
        <v>6</v>
      </c>
      <c r="AK28" s="54">
        <f>COUNTIF($BH$7:$BH$40,"Cao cấp")</f>
        <v>1</v>
      </c>
      <c r="AL28" s="54">
        <f>COUNTIF($X$7:$X$40,"Sở GDĐT TPHCM")</f>
        <v>12</v>
      </c>
      <c r="AM28" s="54">
        <f>COUNTIF($X$7:$X$40,"Trường CĐ Lý Tự Trọng TPHCM")</f>
        <v>6</v>
      </c>
      <c r="AN28" s="54">
        <f>COUNTIF($AG$7:$AG$40,"x")</f>
        <v>8</v>
      </c>
      <c r="AO28" s="54">
        <f>COUNTIF($F$7:$F$40,"Nữ")</f>
        <v>8</v>
      </c>
    </row>
    <row r="1287" spans="42:42" x14ac:dyDescent="0.3">
      <c r="AP1287" s="1">
        <f>COUNTIF(AJ7:AJ9,"Thạc sỹ")</f>
        <v>0</v>
      </c>
    </row>
  </sheetData>
  <autoFilter ref="A6:BQ24"/>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26:AO27"/>
    <mergeCell ref="A26:A27"/>
    <mergeCell ref="B26:B27"/>
    <mergeCell ref="C26:C27"/>
    <mergeCell ref="D26:H26"/>
    <mergeCell ref="I26:I27"/>
    <mergeCell ref="J26:O26"/>
    <mergeCell ref="P26:X26"/>
    <mergeCell ref="Y26:AH26"/>
    <mergeCell ref="AI26:AK26"/>
    <mergeCell ref="AL26:AM26"/>
    <mergeCell ref="AN26:AN27"/>
  </mergeCells>
  <pageMargins left="0.39370078740157499" right="0.31496062992126" top="0.61" bottom="0.34" header="0.31496062992126" footer="0.31496062992126"/>
  <pageSetup paperSize="9" orientation="landscape" horizontalDpi="300" verticalDpi="300" r:id="rId1"/>
  <headerFooter>
    <oddFooter>Page &amp;P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42"/>
  <sheetViews>
    <sheetView topLeftCell="AK4" zoomScaleNormal="100" zoomScaleSheetLayoutView="90" workbookViewId="0">
      <pane ySplit="3" topLeftCell="A16" activePane="bottomLeft" state="frozen"/>
      <selection activeCell="A4" sqref="A4"/>
      <selection pane="bottomLeft" activeCell="O20" sqref="O20"/>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140.4" x14ac:dyDescent="0.3">
      <c r="A7" s="14" t="s">
        <v>960</v>
      </c>
      <c r="B7" s="2" t="s">
        <v>138</v>
      </c>
      <c r="C7" s="11"/>
      <c r="D7" s="11" t="s">
        <v>1176</v>
      </c>
      <c r="E7" s="11" t="s">
        <v>1176</v>
      </c>
      <c r="F7" s="3" t="s">
        <v>19</v>
      </c>
      <c r="G7" s="3" t="s">
        <v>1249</v>
      </c>
      <c r="H7" s="3" t="s">
        <v>139</v>
      </c>
      <c r="I7" s="3" t="s">
        <v>1193</v>
      </c>
      <c r="J7" s="3" t="s">
        <v>1201</v>
      </c>
      <c r="K7" s="5" t="s">
        <v>1887</v>
      </c>
      <c r="L7" s="6" t="s">
        <v>1888</v>
      </c>
      <c r="M7" s="5" t="s">
        <v>1376</v>
      </c>
      <c r="N7" s="5" t="s">
        <v>3003</v>
      </c>
      <c r="O7" s="11" t="s">
        <v>3005</v>
      </c>
      <c r="P7" s="11" t="s">
        <v>3024</v>
      </c>
      <c r="Q7" s="5" t="s">
        <v>1889</v>
      </c>
      <c r="R7" s="7"/>
      <c r="S7" s="5" t="s">
        <v>1890</v>
      </c>
      <c r="T7" s="20" t="s">
        <v>1891</v>
      </c>
      <c r="U7" s="11" t="s">
        <v>3225</v>
      </c>
      <c r="V7" s="7"/>
      <c r="W7" s="8" t="s">
        <v>105</v>
      </c>
      <c r="X7" s="3" t="s">
        <v>33</v>
      </c>
      <c r="Y7" s="8" t="s">
        <v>140</v>
      </c>
      <c r="Z7" s="3" t="s">
        <v>24</v>
      </c>
      <c r="AA7" s="8" t="s">
        <v>105</v>
      </c>
      <c r="AB7" s="3" t="s">
        <v>5283</v>
      </c>
      <c r="AC7" s="3" t="s">
        <v>65</v>
      </c>
      <c r="AD7" s="8" t="s">
        <v>141</v>
      </c>
      <c r="AE7" s="7"/>
      <c r="AF7" s="3" t="s">
        <v>21</v>
      </c>
      <c r="AG7" s="3" t="s">
        <v>1176</v>
      </c>
      <c r="AH7" s="3" t="s">
        <v>27</v>
      </c>
      <c r="AI7" s="3" t="s">
        <v>28</v>
      </c>
      <c r="AJ7" s="3" t="s">
        <v>3528</v>
      </c>
      <c r="AK7" s="9" t="s">
        <v>3516</v>
      </c>
      <c r="AL7" s="9" t="s">
        <v>5059</v>
      </c>
      <c r="AM7" s="9" t="s">
        <v>5060</v>
      </c>
      <c r="AN7" s="14" t="s">
        <v>5061</v>
      </c>
      <c r="AO7" s="31" t="s">
        <v>3768</v>
      </c>
      <c r="AP7" s="9" t="s">
        <v>2803</v>
      </c>
      <c r="AQ7" s="9" t="s">
        <v>5062</v>
      </c>
      <c r="AR7" s="9" t="s">
        <v>5063</v>
      </c>
      <c r="AS7" s="3"/>
      <c r="AT7" s="3"/>
      <c r="AU7" s="3"/>
      <c r="AV7" s="3"/>
      <c r="AW7" s="3"/>
      <c r="AX7" s="3" t="s">
        <v>1339</v>
      </c>
      <c r="AY7" s="14" t="s">
        <v>5064</v>
      </c>
      <c r="AZ7" s="11" t="s">
        <v>3521</v>
      </c>
      <c r="BA7" s="3" t="s">
        <v>1339</v>
      </c>
      <c r="BB7" s="3"/>
      <c r="BC7" s="9" t="s">
        <v>3854</v>
      </c>
      <c r="BD7" s="3" t="s">
        <v>32</v>
      </c>
      <c r="BE7" s="14" t="s">
        <v>5065</v>
      </c>
      <c r="BF7" s="14" t="s">
        <v>5066</v>
      </c>
      <c r="BG7" s="3" t="s">
        <v>32</v>
      </c>
      <c r="BH7" s="30" t="s">
        <v>45</v>
      </c>
      <c r="BI7" s="3"/>
      <c r="BJ7" s="3"/>
      <c r="BK7" s="3" t="s">
        <v>21</v>
      </c>
      <c r="BL7" s="3"/>
      <c r="BM7" s="3"/>
      <c r="BN7" s="9" t="s">
        <v>5067</v>
      </c>
      <c r="BO7" s="9" t="s">
        <v>5068</v>
      </c>
      <c r="BP7" s="9" t="s">
        <v>5069</v>
      </c>
      <c r="BQ7" s="32" t="s">
        <v>5070</v>
      </c>
    </row>
    <row r="8" spans="1:69" ht="53.4" customHeight="1" x14ac:dyDescent="0.3">
      <c r="A8" s="14" t="s">
        <v>961</v>
      </c>
      <c r="B8" s="2" t="s">
        <v>215</v>
      </c>
      <c r="C8" s="7"/>
      <c r="D8" s="7"/>
      <c r="E8" s="7"/>
      <c r="F8" s="3" t="s">
        <v>52</v>
      </c>
      <c r="G8" s="3" t="s">
        <v>1267</v>
      </c>
      <c r="H8" s="3" t="s">
        <v>216</v>
      </c>
      <c r="I8" s="3" t="s">
        <v>1201</v>
      </c>
      <c r="J8" s="3" t="s">
        <v>1201</v>
      </c>
      <c r="K8" s="10" t="s">
        <v>2897</v>
      </c>
      <c r="L8" s="13" t="s">
        <v>2898</v>
      </c>
      <c r="M8" s="5" t="s">
        <v>2899</v>
      </c>
      <c r="N8" s="5" t="s">
        <v>3003</v>
      </c>
      <c r="O8" s="11" t="s">
        <v>2844</v>
      </c>
      <c r="P8" s="11" t="s">
        <v>3025</v>
      </c>
      <c r="Q8" s="5" t="s">
        <v>2064</v>
      </c>
      <c r="R8" s="7"/>
      <c r="S8" s="5" t="s">
        <v>2065</v>
      </c>
      <c r="T8" s="20" t="s">
        <v>2066</v>
      </c>
      <c r="U8" s="11" t="s">
        <v>3226</v>
      </c>
      <c r="V8" s="7"/>
      <c r="W8" s="8" t="s">
        <v>217</v>
      </c>
      <c r="X8" s="3" t="s">
        <v>33</v>
      </c>
      <c r="Y8" s="8" t="s">
        <v>217</v>
      </c>
      <c r="Z8" s="3" t="s">
        <v>96</v>
      </c>
      <c r="AA8" s="8" t="s">
        <v>105</v>
      </c>
      <c r="AB8" s="3" t="s">
        <v>5280</v>
      </c>
      <c r="AC8" s="3" t="s">
        <v>143</v>
      </c>
      <c r="AD8" s="8" t="s">
        <v>218</v>
      </c>
      <c r="AE8" s="7"/>
      <c r="AF8" s="8" t="s">
        <v>219</v>
      </c>
      <c r="AG8" s="8" t="s">
        <v>1176</v>
      </c>
      <c r="AH8" s="3" t="s">
        <v>27</v>
      </c>
      <c r="AI8" s="3" t="s">
        <v>28</v>
      </c>
      <c r="AJ8" s="3" t="s">
        <v>5285</v>
      </c>
      <c r="AK8" s="3"/>
      <c r="AL8" s="3" t="s">
        <v>220</v>
      </c>
      <c r="AM8" s="3"/>
      <c r="AN8" s="11"/>
      <c r="AO8" s="11"/>
      <c r="AP8" s="3" t="s">
        <v>2804</v>
      </c>
      <c r="AQ8" s="3"/>
      <c r="AR8" s="3"/>
      <c r="AS8" s="3"/>
      <c r="AT8" s="3"/>
      <c r="AU8" s="3"/>
      <c r="AV8" s="3"/>
      <c r="AW8" s="3"/>
      <c r="AX8" s="3" t="s">
        <v>1339</v>
      </c>
      <c r="AY8" s="4"/>
      <c r="AZ8" s="4"/>
      <c r="BA8" s="3" t="s">
        <v>1339</v>
      </c>
      <c r="BB8" s="3"/>
      <c r="BC8" s="4"/>
      <c r="BD8" s="3" t="s">
        <v>3530</v>
      </c>
      <c r="BE8" s="4"/>
      <c r="BF8" s="4"/>
      <c r="BG8" s="3" t="s">
        <v>1175</v>
      </c>
      <c r="BH8" s="3" t="s">
        <v>45</v>
      </c>
      <c r="BI8" s="3"/>
      <c r="BJ8" s="3"/>
      <c r="BK8" s="3" t="s">
        <v>21</v>
      </c>
      <c r="BL8" s="3"/>
      <c r="BM8" s="3"/>
      <c r="BN8" s="3" t="s">
        <v>46</v>
      </c>
      <c r="BO8" s="3"/>
      <c r="BP8" s="3"/>
      <c r="BQ8" s="32" t="s">
        <v>3539</v>
      </c>
    </row>
    <row r="9" spans="1:69" ht="37.799999999999997" customHeight="1" x14ac:dyDescent="0.3">
      <c r="A9" s="14" t="s">
        <v>962</v>
      </c>
      <c r="B9" s="2" t="s">
        <v>749</v>
      </c>
      <c r="C9" s="7"/>
      <c r="D9" s="7"/>
      <c r="E9" s="7"/>
      <c r="F9" s="3" t="s">
        <v>52</v>
      </c>
      <c r="G9" s="3" t="s">
        <v>1245</v>
      </c>
      <c r="H9" s="3" t="s">
        <v>750</v>
      </c>
      <c r="I9" s="3" t="s">
        <v>1201</v>
      </c>
      <c r="J9" s="3" t="s">
        <v>1201</v>
      </c>
      <c r="K9" s="5" t="s">
        <v>1501</v>
      </c>
      <c r="L9" s="6" t="s">
        <v>1502</v>
      </c>
      <c r="M9" s="5" t="s">
        <v>1390</v>
      </c>
      <c r="N9" s="5" t="s">
        <v>3003</v>
      </c>
      <c r="O9" s="11" t="s">
        <v>2844</v>
      </c>
      <c r="P9" s="11" t="s">
        <v>3026</v>
      </c>
      <c r="Q9" s="5" t="s">
        <v>1503</v>
      </c>
      <c r="R9" s="7"/>
      <c r="S9" s="5" t="s">
        <v>1504</v>
      </c>
      <c r="T9" s="5" t="s">
        <v>21</v>
      </c>
      <c r="U9" s="11" t="s">
        <v>3227</v>
      </c>
      <c r="V9" s="7"/>
      <c r="W9" s="8" t="s">
        <v>318</v>
      </c>
      <c r="X9" s="3" t="s">
        <v>33</v>
      </c>
      <c r="Y9" s="8" t="s">
        <v>41</v>
      </c>
      <c r="Z9" s="3" t="s">
        <v>96</v>
      </c>
      <c r="AA9" s="8" t="s">
        <v>41</v>
      </c>
      <c r="AB9" s="3" t="s">
        <v>3523</v>
      </c>
      <c r="AC9" s="3" t="s">
        <v>3522</v>
      </c>
      <c r="AD9" s="3" t="s">
        <v>21</v>
      </c>
      <c r="AE9" s="7"/>
      <c r="AF9" s="3" t="s">
        <v>21</v>
      </c>
      <c r="AG9" s="3"/>
      <c r="AH9" s="3" t="s">
        <v>27</v>
      </c>
      <c r="AI9" s="3" t="s">
        <v>28</v>
      </c>
      <c r="AJ9" s="3" t="s">
        <v>3526</v>
      </c>
      <c r="AK9" s="3"/>
      <c r="AL9" s="3" t="s">
        <v>220</v>
      </c>
      <c r="AM9" s="3"/>
      <c r="AN9" s="11"/>
      <c r="AO9" s="11"/>
      <c r="AP9" s="11"/>
      <c r="AQ9" s="11"/>
      <c r="AR9" s="11"/>
      <c r="AS9" s="11"/>
      <c r="AT9" s="11"/>
      <c r="AU9" s="11"/>
      <c r="AV9" s="11"/>
      <c r="AW9" s="11"/>
      <c r="AX9" s="3" t="s">
        <v>1217</v>
      </c>
      <c r="AY9" s="4"/>
      <c r="AZ9" s="4"/>
      <c r="BA9" s="3" t="s">
        <v>1217</v>
      </c>
      <c r="BB9" s="3"/>
      <c r="BC9" s="4"/>
      <c r="BD9" s="3" t="s">
        <v>1175</v>
      </c>
      <c r="BE9" s="4"/>
      <c r="BF9" s="4"/>
      <c r="BG9" s="3" t="s">
        <v>3542</v>
      </c>
      <c r="BH9" s="3" t="s">
        <v>21</v>
      </c>
      <c r="BI9" s="3"/>
      <c r="BJ9" s="3"/>
      <c r="BK9" s="3" t="s">
        <v>21</v>
      </c>
      <c r="BL9" s="3"/>
      <c r="BM9" s="3"/>
      <c r="BN9" s="3" t="s">
        <v>21</v>
      </c>
      <c r="BO9" s="3"/>
      <c r="BP9" s="3"/>
      <c r="BQ9" s="15"/>
    </row>
    <row r="10" spans="1:69" ht="46.8" x14ac:dyDescent="0.3">
      <c r="A10" s="14" t="s">
        <v>963</v>
      </c>
      <c r="B10" s="2" t="s">
        <v>903</v>
      </c>
      <c r="C10" s="7"/>
      <c r="D10" s="7"/>
      <c r="E10" s="7"/>
      <c r="F10" s="3" t="s">
        <v>52</v>
      </c>
      <c r="G10" s="3" t="s">
        <v>1233</v>
      </c>
      <c r="H10" s="3" t="s">
        <v>904</v>
      </c>
      <c r="I10" s="3" t="s">
        <v>1201</v>
      </c>
      <c r="J10" s="3" t="s">
        <v>1201</v>
      </c>
      <c r="K10" s="5" t="s">
        <v>1621</v>
      </c>
      <c r="L10" s="6" t="s">
        <v>1622</v>
      </c>
      <c r="M10" s="5" t="s">
        <v>1376</v>
      </c>
      <c r="N10" s="5" t="s">
        <v>3003</v>
      </c>
      <c r="O10" s="11" t="s">
        <v>2844</v>
      </c>
      <c r="P10" s="11" t="s">
        <v>1306</v>
      </c>
      <c r="Q10" s="5" t="s">
        <v>1623</v>
      </c>
      <c r="R10" s="7"/>
      <c r="S10" s="5" t="s">
        <v>1624</v>
      </c>
      <c r="T10" s="20" t="s">
        <v>1625</v>
      </c>
      <c r="U10" s="11" t="s">
        <v>3228</v>
      </c>
      <c r="V10" s="7"/>
      <c r="W10" s="8" t="s">
        <v>333</v>
      </c>
      <c r="X10" s="3" t="s">
        <v>33</v>
      </c>
      <c r="Y10" s="8" t="s">
        <v>905</v>
      </c>
      <c r="Z10" s="3" t="s">
        <v>96</v>
      </c>
      <c r="AA10" s="8" t="s">
        <v>905</v>
      </c>
      <c r="AB10" s="3" t="s">
        <v>3523</v>
      </c>
      <c r="AC10" s="3" t="s">
        <v>3522</v>
      </c>
      <c r="AD10" s="3" t="s">
        <v>21</v>
      </c>
      <c r="AE10" s="7"/>
      <c r="AF10" s="3" t="s">
        <v>21</v>
      </c>
      <c r="AG10" s="3"/>
      <c r="AH10" s="3" t="s">
        <v>27</v>
      </c>
      <c r="AI10" s="3" t="s">
        <v>28</v>
      </c>
      <c r="AJ10" s="3" t="s">
        <v>5285</v>
      </c>
      <c r="AK10" s="3"/>
      <c r="AL10" s="3" t="s">
        <v>906</v>
      </c>
      <c r="AM10" s="3"/>
      <c r="AN10" s="11"/>
      <c r="AO10" s="11"/>
      <c r="AP10" s="11" t="s">
        <v>2779</v>
      </c>
      <c r="AQ10" s="11"/>
      <c r="AR10" s="11"/>
      <c r="AS10" s="11"/>
      <c r="AT10" s="11"/>
      <c r="AU10" s="11"/>
      <c r="AV10" s="11"/>
      <c r="AW10" s="11"/>
      <c r="AX10" s="3" t="s">
        <v>1339</v>
      </c>
      <c r="AY10" s="4"/>
      <c r="AZ10" s="4"/>
      <c r="BA10" s="3" t="s">
        <v>1339</v>
      </c>
      <c r="BB10" s="3"/>
      <c r="BC10" s="4"/>
      <c r="BD10" s="3" t="s">
        <v>1175</v>
      </c>
      <c r="BE10" s="4"/>
      <c r="BF10" s="4"/>
      <c r="BG10" s="3" t="s">
        <v>1175</v>
      </c>
      <c r="BH10" s="3" t="s">
        <v>107</v>
      </c>
      <c r="BI10" s="3"/>
      <c r="BJ10" s="3"/>
      <c r="BK10" s="3" t="s">
        <v>21</v>
      </c>
      <c r="BL10" s="3"/>
      <c r="BM10" s="3"/>
      <c r="BN10" s="3" t="s">
        <v>21</v>
      </c>
      <c r="BO10" s="3"/>
      <c r="BP10" s="3"/>
      <c r="BQ10" s="15"/>
    </row>
    <row r="11" spans="1:69" ht="46.8" x14ac:dyDescent="0.3">
      <c r="A11" s="14" t="s">
        <v>964</v>
      </c>
      <c r="B11" s="2" t="s">
        <v>746</v>
      </c>
      <c r="C11" s="7"/>
      <c r="D11" s="7"/>
      <c r="E11" s="7"/>
      <c r="F11" s="3" t="s">
        <v>52</v>
      </c>
      <c r="G11" s="3" t="s">
        <v>1278</v>
      </c>
      <c r="H11" s="3" t="s">
        <v>747</v>
      </c>
      <c r="I11" s="3" t="s">
        <v>1201</v>
      </c>
      <c r="J11" s="3" t="s">
        <v>1201</v>
      </c>
      <c r="K11" s="5" t="s">
        <v>2470</v>
      </c>
      <c r="L11" s="6" t="s">
        <v>2471</v>
      </c>
      <c r="M11" s="5" t="s">
        <v>1376</v>
      </c>
      <c r="N11" s="5" t="s">
        <v>3003</v>
      </c>
      <c r="O11" s="11" t="s">
        <v>2844</v>
      </c>
      <c r="P11" s="11" t="s">
        <v>3027</v>
      </c>
      <c r="Q11" s="5" t="s">
        <v>2472</v>
      </c>
      <c r="R11" s="7"/>
      <c r="S11" s="5" t="s">
        <v>2473</v>
      </c>
      <c r="T11" s="20" t="s">
        <v>2474</v>
      </c>
      <c r="U11" s="11" t="s">
        <v>3229</v>
      </c>
      <c r="V11" s="7"/>
      <c r="W11" s="8" t="s">
        <v>245</v>
      </c>
      <c r="X11" s="3" t="s">
        <v>33</v>
      </c>
      <c r="Y11" s="8" t="s">
        <v>221</v>
      </c>
      <c r="Z11" s="3" t="s">
        <v>96</v>
      </c>
      <c r="AA11" s="8" t="s">
        <v>221</v>
      </c>
      <c r="AB11" s="3" t="s">
        <v>3523</v>
      </c>
      <c r="AC11" s="3" t="s">
        <v>3522</v>
      </c>
      <c r="AD11" s="3" t="s">
        <v>21</v>
      </c>
      <c r="AE11" s="7"/>
      <c r="AF11" s="3" t="s">
        <v>21</v>
      </c>
      <c r="AG11" s="3"/>
      <c r="AH11" s="3" t="s">
        <v>27</v>
      </c>
      <c r="AI11" s="3" t="s">
        <v>28</v>
      </c>
      <c r="AJ11" s="3" t="s">
        <v>5285</v>
      </c>
      <c r="AK11" s="3"/>
      <c r="AL11" s="3" t="s">
        <v>220</v>
      </c>
      <c r="AM11" s="3" t="s">
        <v>2786</v>
      </c>
      <c r="AN11" s="11"/>
      <c r="AO11" s="11"/>
      <c r="AP11" s="3" t="s">
        <v>2804</v>
      </c>
      <c r="AQ11" s="3"/>
      <c r="AR11" s="3"/>
      <c r="AS11" s="11"/>
      <c r="AT11" s="11"/>
      <c r="AU11" s="11"/>
      <c r="AV11" s="11"/>
      <c r="AW11" s="11"/>
      <c r="AX11" s="3" t="s">
        <v>3526</v>
      </c>
      <c r="AY11" s="4"/>
      <c r="AZ11" s="4"/>
      <c r="BA11" s="3" t="s">
        <v>3526</v>
      </c>
      <c r="BB11" s="3"/>
      <c r="BC11" s="4"/>
      <c r="BD11" s="3" t="s">
        <v>3542</v>
      </c>
      <c r="BE11" s="4"/>
      <c r="BF11" s="4"/>
      <c r="BG11" s="3" t="s">
        <v>1175</v>
      </c>
      <c r="BH11" s="3" t="s">
        <v>21</v>
      </c>
      <c r="BI11" s="3"/>
      <c r="BJ11" s="3"/>
      <c r="BK11" s="3" t="s">
        <v>21</v>
      </c>
      <c r="BL11" s="3"/>
      <c r="BM11" s="3"/>
      <c r="BN11" s="3" t="s">
        <v>21</v>
      </c>
      <c r="BO11" s="3"/>
      <c r="BP11" s="3"/>
      <c r="BQ11" s="2"/>
    </row>
    <row r="12" spans="1:69" ht="62.4" x14ac:dyDescent="0.3">
      <c r="A12" s="14" t="s">
        <v>965</v>
      </c>
      <c r="B12" s="2" t="s">
        <v>893</v>
      </c>
      <c r="C12" s="7"/>
      <c r="D12" s="7"/>
      <c r="E12" s="7"/>
      <c r="F12" s="3" t="s">
        <v>52</v>
      </c>
      <c r="G12" s="3" t="s">
        <v>1251</v>
      </c>
      <c r="H12" s="3" t="s">
        <v>894</v>
      </c>
      <c r="I12" s="3" t="s">
        <v>1201</v>
      </c>
      <c r="J12" s="3" t="s">
        <v>1201</v>
      </c>
      <c r="K12" s="5" t="s">
        <v>2044</v>
      </c>
      <c r="L12" s="6" t="s">
        <v>2045</v>
      </c>
      <c r="M12" s="5" t="s">
        <v>1376</v>
      </c>
      <c r="N12" s="5" t="s">
        <v>3003</v>
      </c>
      <c r="O12" s="11" t="s">
        <v>2844</v>
      </c>
      <c r="P12" s="11" t="s">
        <v>3028</v>
      </c>
      <c r="Q12" s="5" t="s">
        <v>2046</v>
      </c>
      <c r="R12" s="7"/>
      <c r="S12" s="5" t="s">
        <v>2047</v>
      </c>
      <c r="T12" s="5" t="s">
        <v>2048</v>
      </c>
      <c r="U12" s="11" t="s">
        <v>3230</v>
      </c>
      <c r="V12" s="7"/>
      <c r="W12" s="8" t="s">
        <v>222</v>
      </c>
      <c r="X12" s="3" t="s">
        <v>33</v>
      </c>
      <c r="Y12" s="8" t="s">
        <v>840</v>
      </c>
      <c r="Z12" s="3" t="s">
        <v>96</v>
      </c>
      <c r="AA12" s="8" t="s">
        <v>840</v>
      </c>
      <c r="AB12" s="3" t="s">
        <v>3523</v>
      </c>
      <c r="AC12" s="3" t="s">
        <v>3522</v>
      </c>
      <c r="AD12" s="3" t="s">
        <v>21</v>
      </c>
      <c r="AE12" s="7"/>
      <c r="AF12" s="3" t="s">
        <v>21</v>
      </c>
      <c r="AG12" s="3"/>
      <c r="AH12" s="3" t="s">
        <v>27</v>
      </c>
      <c r="AI12" s="3" t="s">
        <v>28</v>
      </c>
      <c r="AJ12" s="3" t="s">
        <v>5285</v>
      </c>
      <c r="AK12" s="3"/>
      <c r="AL12" s="3" t="s">
        <v>220</v>
      </c>
      <c r="AM12" s="3"/>
      <c r="AN12" s="11"/>
      <c r="AO12" s="11"/>
      <c r="AP12" s="11" t="s">
        <v>2779</v>
      </c>
      <c r="AQ12" s="11"/>
      <c r="AR12" s="11"/>
      <c r="AS12" s="11"/>
      <c r="AT12" s="11"/>
      <c r="AU12" s="11"/>
      <c r="AV12" s="11"/>
      <c r="AW12" s="11"/>
      <c r="AX12" s="3" t="s">
        <v>1339</v>
      </c>
      <c r="AY12" s="4"/>
      <c r="AZ12" s="4"/>
      <c r="BA12" s="3" t="s">
        <v>1339</v>
      </c>
      <c r="BB12" s="3"/>
      <c r="BC12" s="4"/>
      <c r="BD12" s="3" t="s">
        <v>1175</v>
      </c>
      <c r="BE12" s="4"/>
      <c r="BF12" s="4"/>
      <c r="BG12" s="3" t="s">
        <v>32</v>
      </c>
      <c r="BH12" s="3" t="s">
        <v>107</v>
      </c>
      <c r="BI12" s="3"/>
      <c r="BJ12" s="3"/>
      <c r="BK12" s="3" t="s">
        <v>21</v>
      </c>
      <c r="BL12" s="3"/>
      <c r="BM12" s="3"/>
      <c r="BN12" s="3" t="s">
        <v>21</v>
      </c>
      <c r="BO12" s="3"/>
      <c r="BP12" s="3"/>
      <c r="BQ12" s="15"/>
    </row>
    <row r="13" spans="1:69" ht="62.4" x14ac:dyDescent="0.3">
      <c r="A13" s="14" t="s">
        <v>966</v>
      </c>
      <c r="B13" s="2" t="s">
        <v>795</v>
      </c>
      <c r="C13" s="7"/>
      <c r="D13" s="7"/>
      <c r="E13" s="7"/>
      <c r="F13" s="3" t="s">
        <v>19</v>
      </c>
      <c r="G13" s="3" t="s">
        <v>1233</v>
      </c>
      <c r="H13" s="3" t="s">
        <v>796</v>
      </c>
      <c r="I13" s="3" t="s">
        <v>1201</v>
      </c>
      <c r="J13" s="3" t="s">
        <v>1201</v>
      </c>
      <c r="K13" s="5" t="s">
        <v>2296</v>
      </c>
      <c r="L13" s="13" t="s">
        <v>2900</v>
      </c>
      <c r="M13" s="5" t="s">
        <v>1376</v>
      </c>
      <c r="N13" s="5" t="s">
        <v>3003</v>
      </c>
      <c r="O13" s="11" t="s">
        <v>2844</v>
      </c>
      <c r="P13" s="11" t="s">
        <v>3029</v>
      </c>
      <c r="Q13" s="5" t="s">
        <v>2297</v>
      </c>
      <c r="R13" s="7"/>
      <c r="S13" s="5" t="s">
        <v>2298</v>
      </c>
      <c r="T13" s="5" t="s">
        <v>2299</v>
      </c>
      <c r="U13" s="11" t="s">
        <v>3231</v>
      </c>
      <c r="V13" s="7"/>
      <c r="W13" s="8" t="s">
        <v>116</v>
      </c>
      <c r="X13" s="3" t="s">
        <v>33</v>
      </c>
      <c r="Y13" s="8" t="s">
        <v>328</v>
      </c>
      <c r="Z13" s="3" t="s">
        <v>96</v>
      </c>
      <c r="AA13" s="8" t="s">
        <v>328</v>
      </c>
      <c r="AB13" s="3" t="s">
        <v>3523</v>
      </c>
      <c r="AC13" s="3" t="s">
        <v>3522</v>
      </c>
      <c r="AD13" s="3" t="s">
        <v>21</v>
      </c>
      <c r="AE13" s="7"/>
      <c r="AF13" s="3" t="s">
        <v>21</v>
      </c>
      <c r="AG13" s="3"/>
      <c r="AH13" s="3" t="s">
        <v>27</v>
      </c>
      <c r="AI13" s="3" t="s">
        <v>28</v>
      </c>
      <c r="AJ13" s="3" t="s">
        <v>5285</v>
      </c>
      <c r="AK13" s="3"/>
      <c r="AL13" s="3" t="s">
        <v>102</v>
      </c>
      <c r="AM13" s="3"/>
      <c r="AN13" s="11"/>
      <c r="AO13" s="11"/>
      <c r="AP13" s="11" t="s">
        <v>2779</v>
      </c>
      <c r="AQ13" s="11"/>
      <c r="AR13" s="11"/>
      <c r="AS13" s="11"/>
      <c r="AT13" s="11"/>
      <c r="AU13" s="11"/>
      <c r="AV13" s="11"/>
      <c r="AW13" s="11"/>
      <c r="AX13" s="3" t="s">
        <v>1217</v>
      </c>
      <c r="AY13" s="4"/>
      <c r="AZ13" s="4"/>
      <c r="BA13" s="3" t="s">
        <v>1217</v>
      </c>
      <c r="BB13" s="3"/>
      <c r="BC13" s="4"/>
      <c r="BD13" s="3" t="s">
        <v>1175</v>
      </c>
      <c r="BE13" s="4"/>
      <c r="BF13" s="4"/>
      <c r="BG13" s="3" t="s">
        <v>1175</v>
      </c>
      <c r="BH13" s="3" t="s">
        <v>107</v>
      </c>
      <c r="BI13" s="3"/>
      <c r="BJ13" s="3"/>
      <c r="BK13" s="3" t="s">
        <v>2664</v>
      </c>
      <c r="BL13" s="3"/>
      <c r="BM13" s="3"/>
      <c r="BN13" s="3" t="s">
        <v>21</v>
      </c>
      <c r="BO13" s="3"/>
      <c r="BP13" s="3"/>
      <c r="BQ13" s="15"/>
    </row>
    <row r="14" spans="1:69" ht="62.4" x14ac:dyDescent="0.3">
      <c r="A14" s="14" t="s">
        <v>967</v>
      </c>
      <c r="B14" s="2" t="s">
        <v>935</v>
      </c>
      <c r="C14" s="7"/>
      <c r="D14" s="7"/>
      <c r="E14" s="7"/>
      <c r="F14" s="3" t="s">
        <v>52</v>
      </c>
      <c r="G14" s="3" t="s">
        <v>1297</v>
      </c>
      <c r="H14" s="3" t="s">
        <v>936</v>
      </c>
      <c r="I14" s="3" t="s">
        <v>1201</v>
      </c>
      <c r="J14" s="3" t="s">
        <v>1201</v>
      </c>
      <c r="K14" s="10" t="s">
        <v>2901</v>
      </c>
      <c r="L14" s="13" t="s">
        <v>2902</v>
      </c>
      <c r="M14" s="5" t="s">
        <v>1376</v>
      </c>
      <c r="N14" s="5" t="s">
        <v>3003</v>
      </c>
      <c r="O14" s="11" t="e">
        <v>#N/A</v>
      </c>
      <c r="P14" s="11" t="e">
        <v>#N/A</v>
      </c>
      <c r="Q14" s="5" t="s">
        <v>2485</v>
      </c>
      <c r="R14" s="7"/>
      <c r="S14" s="5" t="s">
        <v>2486</v>
      </c>
      <c r="T14" s="20" t="s">
        <v>2487</v>
      </c>
      <c r="U14" s="11" t="s">
        <v>3232</v>
      </c>
      <c r="V14" s="7"/>
      <c r="W14" s="8" t="s">
        <v>289</v>
      </c>
      <c r="X14" s="3" t="s">
        <v>3521</v>
      </c>
      <c r="Y14" s="8" t="s">
        <v>289</v>
      </c>
      <c r="Z14" s="3" t="s">
        <v>188</v>
      </c>
      <c r="AA14" s="8" t="s">
        <v>289</v>
      </c>
      <c r="AB14" s="3" t="s">
        <v>3523</v>
      </c>
      <c r="AC14" s="3" t="s">
        <v>3522</v>
      </c>
      <c r="AD14" s="3" t="s">
        <v>21</v>
      </c>
      <c r="AE14" s="7"/>
      <c r="AF14" s="3" t="s">
        <v>21</v>
      </c>
      <c r="AG14" s="3"/>
      <c r="AH14" s="3" t="s">
        <v>27</v>
      </c>
      <c r="AI14" s="3" t="s">
        <v>28</v>
      </c>
      <c r="AJ14" s="3" t="s">
        <v>5285</v>
      </c>
      <c r="AK14" s="3"/>
      <c r="AL14" s="3" t="s">
        <v>937</v>
      </c>
      <c r="AM14" s="3"/>
      <c r="AN14" s="11"/>
      <c r="AO14" s="11"/>
      <c r="AP14" s="11" t="s">
        <v>2779</v>
      </c>
      <c r="AQ14" s="11"/>
      <c r="AR14" s="11"/>
      <c r="AS14" s="11"/>
      <c r="AT14" s="11"/>
      <c r="AU14" s="11"/>
      <c r="AV14" s="11"/>
      <c r="AW14" s="11"/>
      <c r="AX14" s="3" t="s">
        <v>1217</v>
      </c>
      <c r="AY14" s="4"/>
      <c r="AZ14" s="4"/>
      <c r="BA14" s="3" t="s">
        <v>1217</v>
      </c>
      <c r="BB14" s="3"/>
      <c r="BC14" s="4"/>
      <c r="BD14" s="3" t="s">
        <v>32</v>
      </c>
      <c r="BE14" s="4"/>
      <c r="BF14" s="4"/>
      <c r="BG14" s="3" t="s">
        <v>1175</v>
      </c>
      <c r="BH14" s="3" t="s">
        <v>107</v>
      </c>
      <c r="BI14" s="3"/>
      <c r="BJ14" s="3"/>
      <c r="BK14" s="3" t="s">
        <v>21</v>
      </c>
      <c r="BL14" s="3"/>
      <c r="BM14" s="3"/>
      <c r="BN14" s="3" t="s">
        <v>21</v>
      </c>
      <c r="BO14" s="3"/>
      <c r="BP14" s="3"/>
      <c r="BQ14" s="15"/>
    </row>
    <row r="17" spans="1:41" s="165" customFormat="1" ht="31.2" customHeight="1" x14ac:dyDescent="0.25">
      <c r="A17" s="220" t="s">
        <v>5243</v>
      </c>
      <c r="B17" s="226" t="s">
        <v>1192</v>
      </c>
      <c r="C17" s="226" t="s">
        <v>5244</v>
      </c>
      <c r="D17" s="220" t="s">
        <v>5245</v>
      </c>
      <c r="E17" s="220"/>
      <c r="F17" s="220"/>
      <c r="G17" s="220"/>
      <c r="H17" s="220"/>
      <c r="I17" s="220" t="s">
        <v>5246</v>
      </c>
      <c r="J17" s="220" t="s">
        <v>3753</v>
      </c>
      <c r="K17" s="220"/>
      <c r="L17" s="220"/>
      <c r="M17" s="220"/>
      <c r="N17" s="220"/>
      <c r="O17" s="220"/>
      <c r="P17" s="220" t="s">
        <v>5247</v>
      </c>
      <c r="Q17" s="220"/>
      <c r="R17" s="220"/>
      <c r="S17" s="220"/>
      <c r="T17" s="220"/>
      <c r="U17" s="220"/>
      <c r="V17" s="220"/>
      <c r="W17" s="220"/>
      <c r="X17" s="220"/>
      <c r="Y17" s="220" t="s">
        <v>5248</v>
      </c>
      <c r="Z17" s="220"/>
      <c r="AA17" s="220"/>
      <c r="AB17" s="220"/>
      <c r="AC17" s="220"/>
      <c r="AD17" s="220"/>
      <c r="AE17" s="220"/>
      <c r="AF17" s="220"/>
      <c r="AG17" s="220"/>
      <c r="AH17" s="220"/>
      <c r="AI17" s="220" t="s">
        <v>5249</v>
      </c>
      <c r="AJ17" s="220"/>
      <c r="AK17" s="220"/>
      <c r="AL17" s="220" t="s">
        <v>5250</v>
      </c>
      <c r="AM17" s="220"/>
      <c r="AN17" s="220" t="s">
        <v>5251</v>
      </c>
      <c r="AO17" s="220" t="s">
        <v>52</v>
      </c>
    </row>
    <row r="18" spans="1:41" s="165" customFormat="1" ht="75.599999999999994" customHeight="1" x14ac:dyDescent="0.25">
      <c r="A18" s="220"/>
      <c r="B18" s="227"/>
      <c r="C18" s="227"/>
      <c r="D18" s="182" t="s">
        <v>5252</v>
      </c>
      <c r="E18" s="182" t="s">
        <v>5253</v>
      </c>
      <c r="F18" s="182" t="s">
        <v>5254</v>
      </c>
      <c r="G18" s="182" t="s">
        <v>3522</v>
      </c>
      <c r="H18" s="182" t="s">
        <v>3525</v>
      </c>
      <c r="I18" s="220"/>
      <c r="J18" s="182" t="s">
        <v>29</v>
      </c>
      <c r="K18" s="182" t="s">
        <v>35</v>
      </c>
      <c r="L18" s="182" t="s">
        <v>74</v>
      </c>
      <c r="M18" s="182" t="s">
        <v>144</v>
      </c>
      <c r="N18" s="182" t="s">
        <v>45</v>
      </c>
      <c r="O18" s="182" t="s">
        <v>5255</v>
      </c>
      <c r="P18" s="182" t="s">
        <v>1339</v>
      </c>
      <c r="Q18" s="182" t="s">
        <v>1217</v>
      </c>
      <c r="R18" s="182" t="s">
        <v>3526</v>
      </c>
      <c r="S18" s="182" t="s">
        <v>3527</v>
      </c>
      <c r="T18" s="182" t="s">
        <v>3498</v>
      </c>
      <c r="U18" s="182" t="s">
        <v>3528</v>
      </c>
      <c r="V18" s="182" t="s">
        <v>1210</v>
      </c>
      <c r="W18" s="182" t="s">
        <v>2738</v>
      </c>
      <c r="X18" s="182" t="s">
        <v>5256</v>
      </c>
      <c r="Y18" s="182" t="s">
        <v>1339</v>
      </c>
      <c r="Z18" s="182" t="s">
        <v>1217</v>
      </c>
      <c r="AA18" s="182" t="s">
        <v>2688</v>
      </c>
      <c r="AB18" s="182" t="s">
        <v>3526</v>
      </c>
      <c r="AC18" s="182" t="s">
        <v>3527</v>
      </c>
      <c r="AD18" s="182" t="s">
        <v>3498</v>
      </c>
      <c r="AE18" s="182" t="s">
        <v>3528</v>
      </c>
      <c r="AF18" s="182" t="s">
        <v>32</v>
      </c>
      <c r="AG18" s="182" t="s">
        <v>48</v>
      </c>
      <c r="AH18" s="182" t="s">
        <v>3530</v>
      </c>
      <c r="AI18" s="182" t="s">
        <v>5257</v>
      </c>
      <c r="AJ18" s="182" t="s">
        <v>3526</v>
      </c>
      <c r="AK18" s="182" t="s">
        <v>5258</v>
      </c>
      <c r="AL18" s="182" t="s">
        <v>5259</v>
      </c>
      <c r="AM18" s="182" t="s">
        <v>5260</v>
      </c>
      <c r="AN18" s="220"/>
      <c r="AO18" s="220"/>
    </row>
    <row r="19" spans="1:41" s="148" customFormat="1" ht="52.8" customHeight="1" x14ac:dyDescent="0.25">
      <c r="A19" s="52"/>
      <c r="B19" s="149"/>
      <c r="C19" s="182">
        <f t="shared" ref="C19" si="0">SUM(D19:H19)</f>
        <v>8</v>
      </c>
      <c r="D19" s="54">
        <f>SUM((COUNTIF($AB$7:$AB$40,"HT")+(COUNTIF($AB$7:$AB$40,"TK")+(COUNTIF($AB$7:$AB$40,"TP"))+(COUNTIF($AB$7:$AB$40,"TTT")))))</f>
        <v>1</v>
      </c>
      <c r="E19" s="54">
        <f>SUM((COUNTIF($AB$7:$AB$40,"PHT")+(COUNTIF($AB$7:$AB$40,"PK")+(COUNTIF($AB$7:$AB$40,"PP"))+(COUNTIF($AB$7:$AB$40,"PTT")))))</f>
        <v>1</v>
      </c>
      <c r="F19" s="54">
        <f>SUM((COUNTIF($AB$7:$AB$40,"TBM")+(COUNTIF($AB$7:$AB$40,"TT"))))</f>
        <v>0</v>
      </c>
      <c r="G19" s="54">
        <f>COUNTIF($AB$7:$AB$40,"NV")</f>
        <v>6</v>
      </c>
      <c r="H19" s="54">
        <f>COUNTIF($AB$7:$AB$40,"GV")</f>
        <v>0</v>
      </c>
      <c r="I19" s="54">
        <f>COUNTIF($D$7:$D$40,"x")</f>
        <v>1</v>
      </c>
      <c r="J19" s="54">
        <f>COUNTIF($AJ$7:$AJ$40,"TS")</f>
        <v>0</v>
      </c>
      <c r="K19" s="54">
        <f>COUNTIF($AJ$7:$AJ$40,"THS")</f>
        <v>1</v>
      </c>
      <c r="L19" s="54">
        <f>COUNTIF($AJ$7:$AJ$40,"DH")</f>
        <v>6</v>
      </c>
      <c r="M19" s="54">
        <f>COUNTIF($AJ$7:$AJ$40,"CD")</f>
        <v>0</v>
      </c>
      <c r="N19" s="54">
        <f>COUNTIF($AJ$7:$AJ$14,"TC")</f>
        <v>1</v>
      </c>
      <c r="O19" s="54">
        <f>COUNTIF($AJ$7:$AJ$14,"")</f>
        <v>0</v>
      </c>
      <c r="P19" s="54">
        <f>COUNTIF($BA$7:$BA$40,"A")</f>
        <v>4</v>
      </c>
      <c r="Q19" s="54">
        <f>COUNTIF($BA$7:$BA$40,"B")</f>
        <v>3</v>
      </c>
      <c r="R19" s="54">
        <f>COUNTIF($BA$7:$BA$40,"TC")</f>
        <v>1</v>
      </c>
      <c r="S19" s="54">
        <f>COUNTIF($BA$7:$BA$40,"CD")</f>
        <v>0</v>
      </c>
      <c r="T19" s="54">
        <f>COUNTIF($BA$7:$BA$40,"DH")</f>
        <v>0</v>
      </c>
      <c r="U19" s="54">
        <f>COUNTIF($BA$7:$BA$40,"THS")</f>
        <v>0</v>
      </c>
      <c r="V19" s="54">
        <f>COUNTIF($BB$7:$BB$40,"IC3")</f>
        <v>0</v>
      </c>
      <c r="W19" s="54">
        <f>COUNTIF($BA$7:$BA$40,"UD CNTT CB")</f>
        <v>0</v>
      </c>
      <c r="X19" s="54">
        <f>COUNTIF($BA$7:$BA$40,"UD CNTT NC")</f>
        <v>0</v>
      </c>
      <c r="Y19" s="197">
        <f>SUM((COUNTIF($BG$7:$BG$40,"A"))+(COUNTIF($BG$7:$BG$40,"A1")))</f>
        <v>1</v>
      </c>
      <c r="Z19" s="197">
        <f>SUM((COUNTIF($BG$7:$BG$40,"B"))+(COUNTIF($BG$7:$BG$40,"A2")))</f>
        <v>5</v>
      </c>
      <c r="AA19" s="54">
        <f>COUNTIF($BG$7:$BG$40,"C")</f>
        <v>0</v>
      </c>
      <c r="AB19" s="54">
        <f>COUNTIF($BG$7:$BG$40,"TC")</f>
        <v>0</v>
      </c>
      <c r="AC19" s="54">
        <f>COUNTIF($BG$7:$BG$40,"CD")</f>
        <v>0</v>
      </c>
      <c r="AD19" s="54">
        <f>COUNTIF($BG$7:$BG$40,"DH")</f>
        <v>0</v>
      </c>
      <c r="AE19" s="54">
        <f>COUNTIF($BG$7:$BG$40,"THS")</f>
        <v>0</v>
      </c>
      <c r="AF19" s="54">
        <f>COUNTIF($BG$7:$BG$40,"B1")</f>
        <v>2</v>
      </c>
      <c r="AG19" s="54">
        <f>COUNTIF($BG$7:$BG$40,"B2")</f>
        <v>0</v>
      </c>
      <c r="AH19" s="54">
        <f>COUNTIF($BG$7:$BG$40,"C1")</f>
        <v>0</v>
      </c>
      <c r="AI19" s="54">
        <f>COUNTIF($BH$7:$BH$40,"Sơ cấp")</f>
        <v>4</v>
      </c>
      <c r="AJ19" s="54">
        <f>COUNTIF($BH$7:$BH$40,"Trung cấp")</f>
        <v>2</v>
      </c>
      <c r="AK19" s="54">
        <f>COUNTIF($BH$7:$BH$40,"Cao cấp")</f>
        <v>0</v>
      </c>
      <c r="AL19" s="54">
        <f>COUNTIF($X$7:$X$40,"Sở GDĐT TPHCM")</f>
        <v>7</v>
      </c>
      <c r="AM19" s="54">
        <f>COUNTIF($X$7:$X$40,"Trường CĐ Lý Tự Trọng TPHCM")</f>
        <v>1</v>
      </c>
      <c r="AN19" s="54">
        <f>COUNTIF($AG$7:$AG$40,"x")</f>
        <v>2</v>
      </c>
      <c r="AO19" s="54">
        <f>COUNTIF($F$7:$F$40,"Nữ")</f>
        <v>6</v>
      </c>
    </row>
    <row r="1242" spans="42:42" x14ac:dyDescent="0.3">
      <c r="AP1242" s="1">
        <f>COUNTIF(AJ7:AJ7,"Thạc sỹ")</f>
        <v>0</v>
      </c>
    </row>
  </sheetData>
  <autoFilter ref="A6:BQ14"/>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7:AO18"/>
    <mergeCell ref="A17:A18"/>
    <mergeCell ref="B17:B18"/>
    <mergeCell ref="C17:C18"/>
    <mergeCell ref="D17:H17"/>
    <mergeCell ref="I17:I18"/>
    <mergeCell ref="J17:O17"/>
    <mergeCell ref="P17:X17"/>
    <mergeCell ref="Y17:AH17"/>
    <mergeCell ref="AI17:AK17"/>
    <mergeCell ref="AL17:AM17"/>
    <mergeCell ref="AN17:AN18"/>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5"/>
  <sheetViews>
    <sheetView topLeftCell="AH4" zoomScaleNormal="100" zoomScaleSheetLayoutView="90" workbookViewId="0">
      <pane ySplit="3" topLeftCell="A13" activePane="bottomLeft" state="frozen"/>
      <selection activeCell="A4" sqref="A4"/>
      <selection pane="bottomLeft" activeCell="O19" sqref="O19"/>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s="104" customFormat="1" ht="107.4" customHeight="1" x14ac:dyDescent="0.3">
      <c r="A7" s="71" t="s">
        <v>960</v>
      </c>
      <c r="B7" s="100" t="s">
        <v>182</v>
      </c>
      <c r="C7" s="11"/>
      <c r="D7" s="11" t="s">
        <v>1176</v>
      </c>
      <c r="E7" s="11" t="s">
        <v>1176</v>
      </c>
      <c r="F7" s="3" t="s">
        <v>19</v>
      </c>
      <c r="G7" s="3" t="s">
        <v>1285</v>
      </c>
      <c r="H7" s="61" t="s">
        <v>183</v>
      </c>
      <c r="I7" s="61" t="s">
        <v>2945</v>
      </c>
      <c r="J7" s="3" t="s">
        <v>1197</v>
      </c>
      <c r="K7" s="113" t="s">
        <v>1852</v>
      </c>
      <c r="L7" s="114" t="s">
        <v>1853</v>
      </c>
      <c r="M7" s="113" t="s">
        <v>1854</v>
      </c>
      <c r="N7" s="113" t="s">
        <v>3003</v>
      </c>
      <c r="O7" s="101" t="s">
        <v>2844</v>
      </c>
      <c r="P7" s="101" t="s">
        <v>3051</v>
      </c>
      <c r="Q7" s="113" t="s">
        <v>1855</v>
      </c>
      <c r="R7" s="111"/>
      <c r="S7" s="113" t="s">
        <v>1856</v>
      </c>
      <c r="T7" s="113" t="s">
        <v>1857</v>
      </c>
      <c r="U7" s="101" t="s">
        <v>3267</v>
      </c>
      <c r="V7" s="111"/>
      <c r="W7" s="49" t="s">
        <v>179</v>
      </c>
      <c r="X7" s="101" t="s">
        <v>33</v>
      </c>
      <c r="Y7" s="49" t="s">
        <v>179</v>
      </c>
      <c r="Z7" s="61" t="s">
        <v>24</v>
      </c>
      <c r="AA7" s="49" t="s">
        <v>179</v>
      </c>
      <c r="AB7" s="3" t="s">
        <v>5283</v>
      </c>
      <c r="AC7" s="61" t="s">
        <v>2665</v>
      </c>
      <c r="AD7" s="124" t="s">
        <v>2666</v>
      </c>
      <c r="AE7" s="111"/>
      <c r="AF7" s="49" t="s">
        <v>184</v>
      </c>
      <c r="AG7" s="49" t="s">
        <v>1176</v>
      </c>
      <c r="AH7" s="61" t="s">
        <v>27</v>
      </c>
      <c r="AI7" s="61" t="s">
        <v>28</v>
      </c>
      <c r="AJ7" s="73" t="s">
        <v>3528</v>
      </c>
      <c r="AK7" s="60" t="s">
        <v>3516</v>
      </c>
      <c r="AL7" s="60" t="s">
        <v>3549</v>
      </c>
      <c r="AM7" s="60" t="s">
        <v>5011</v>
      </c>
      <c r="AN7" s="99" t="s">
        <v>5012</v>
      </c>
      <c r="AO7" s="99" t="s">
        <v>5001</v>
      </c>
      <c r="AP7" s="60" t="s">
        <v>2820</v>
      </c>
      <c r="AQ7" s="60" t="s">
        <v>5013</v>
      </c>
      <c r="AR7" s="101" t="s">
        <v>2798</v>
      </c>
      <c r="AS7" s="60" t="s">
        <v>4131</v>
      </c>
      <c r="AT7" s="60" t="s">
        <v>2910</v>
      </c>
      <c r="AU7" s="60" t="s">
        <v>3521</v>
      </c>
      <c r="AV7" s="60" t="s">
        <v>3710</v>
      </c>
      <c r="AW7" s="60"/>
      <c r="AX7" s="61" t="s">
        <v>2737</v>
      </c>
      <c r="AY7" s="106">
        <v>43349</v>
      </c>
      <c r="AZ7" s="60" t="s">
        <v>3521</v>
      </c>
      <c r="BA7" s="61" t="s">
        <v>2738</v>
      </c>
      <c r="BB7" s="61"/>
      <c r="BC7" s="61" t="s">
        <v>32</v>
      </c>
      <c r="BD7" s="61" t="s">
        <v>32</v>
      </c>
      <c r="BE7" s="60" t="s">
        <v>3596</v>
      </c>
      <c r="BF7" s="101" t="s">
        <v>4311</v>
      </c>
      <c r="BG7" s="61" t="s">
        <v>32</v>
      </c>
      <c r="BH7" s="61" t="s">
        <v>45</v>
      </c>
      <c r="BI7" s="60" t="s">
        <v>4701</v>
      </c>
      <c r="BJ7" s="61" t="s">
        <v>3943</v>
      </c>
      <c r="BK7" s="61" t="s">
        <v>21</v>
      </c>
      <c r="BL7" s="61"/>
      <c r="BM7" s="61"/>
      <c r="BN7" s="61" t="s">
        <v>37</v>
      </c>
      <c r="BO7" s="60" t="s">
        <v>5014</v>
      </c>
      <c r="BP7" s="61" t="s">
        <v>4311</v>
      </c>
      <c r="BQ7" s="103" t="s">
        <v>5015</v>
      </c>
    </row>
    <row r="8" spans="1:69" ht="66.599999999999994" customHeight="1" x14ac:dyDescent="0.3">
      <c r="A8" s="71" t="s">
        <v>961</v>
      </c>
      <c r="B8" s="2" t="s">
        <v>168</v>
      </c>
      <c r="C8" s="7"/>
      <c r="D8" s="7"/>
      <c r="E8" s="7"/>
      <c r="F8" s="3" t="s">
        <v>52</v>
      </c>
      <c r="G8" s="3" t="s">
        <v>1233</v>
      </c>
      <c r="H8" s="3" t="s">
        <v>169</v>
      </c>
      <c r="I8" s="3" t="s">
        <v>1197</v>
      </c>
      <c r="J8" s="3" t="s">
        <v>1197</v>
      </c>
      <c r="K8" s="5" t="s">
        <v>2582</v>
      </c>
      <c r="L8" s="6" t="s">
        <v>1892</v>
      </c>
      <c r="M8" s="5" t="s">
        <v>1376</v>
      </c>
      <c r="N8" s="5" t="s">
        <v>3003</v>
      </c>
      <c r="O8" s="11" t="s">
        <v>2844</v>
      </c>
      <c r="P8" s="11" t="s">
        <v>3052</v>
      </c>
      <c r="Q8" s="5" t="s">
        <v>2583</v>
      </c>
      <c r="R8" s="7"/>
      <c r="S8" s="5" t="s">
        <v>2584</v>
      </c>
      <c r="T8" s="20" t="s">
        <v>2585</v>
      </c>
      <c r="U8" s="11" t="s">
        <v>3268</v>
      </c>
      <c r="V8" s="7"/>
      <c r="W8" s="8" t="s">
        <v>170</v>
      </c>
      <c r="X8" s="11" t="s">
        <v>33</v>
      </c>
      <c r="Y8" s="8" t="s">
        <v>170</v>
      </c>
      <c r="Z8" s="3" t="s">
        <v>24</v>
      </c>
      <c r="AA8" s="8" t="s">
        <v>170</v>
      </c>
      <c r="AB8" s="61" t="s">
        <v>5280</v>
      </c>
      <c r="AC8" s="3" t="s">
        <v>143</v>
      </c>
      <c r="AD8" s="8" t="s">
        <v>171</v>
      </c>
      <c r="AE8" s="7"/>
      <c r="AF8" s="3" t="s">
        <v>21</v>
      </c>
      <c r="AG8" s="3"/>
      <c r="AH8" s="3" t="s">
        <v>27</v>
      </c>
      <c r="AI8" s="3" t="s">
        <v>28</v>
      </c>
      <c r="AJ8" s="73" t="s">
        <v>3528</v>
      </c>
      <c r="AK8" s="3"/>
      <c r="AL8" s="3" t="s">
        <v>36</v>
      </c>
      <c r="AM8" s="3"/>
      <c r="AN8" s="11"/>
      <c r="AO8" s="11"/>
      <c r="AP8" s="11" t="s">
        <v>2779</v>
      </c>
      <c r="AQ8" s="11"/>
      <c r="AR8" s="11"/>
      <c r="AS8" s="3"/>
      <c r="AT8" s="3"/>
      <c r="AU8" s="3"/>
      <c r="AV8" s="3"/>
      <c r="AW8" s="3"/>
      <c r="AX8" s="3" t="s">
        <v>2672</v>
      </c>
      <c r="AY8" s="4"/>
      <c r="AZ8" s="4"/>
      <c r="BA8" s="3" t="s">
        <v>2738</v>
      </c>
      <c r="BB8" s="3"/>
      <c r="BC8" s="4"/>
      <c r="BD8" s="3" t="s">
        <v>32</v>
      </c>
      <c r="BE8" s="4"/>
      <c r="BF8" s="4"/>
      <c r="BG8" s="3" t="s">
        <v>1175</v>
      </c>
      <c r="BH8" s="3" t="s">
        <v>107</v>
      </c>
      <c r="BI8" s="3"/>
      <c r="BJ8" s="3"/>
      <c r="BK8" s="3" t="s">
        <v>2664</v>
      </c>
      <c r="BL8" s="3"/>
      <c r="BM8" s="3"/>
      <c r="BN8" s="3" t="s">
        <v>37</v>
      </c>
      <c r="BO8" s="3"/>
      <c r="BP8" s="3"/>
      <c r="BQ8" s="15"/>
    </row>
    <row r="9" spans="1:69" ht="62.4" x14ac:dyDescent="0.3">
      <c r="A9" s="71" t="s">
        <v>962</v>
      </c>
      <c r="B9" s="2" t="s">
        <v>784</v>
      </c>
      <c r="C9" s="7"/>
      <c r="D9" s="7"/>
      <c r="E9" s="7"/>
      <c r="F9" s="3" t="s">
        <v>52</v>
      </c>
      <c r="G9" s="3" t="s">
        <v>1235</v>
      </c>
      <c r="H9" s="3" t="s">
        <v>785</v>
      </c>
      <c r="I9" s="3" t="s">
        <v>1197</v>
      </c>
      <c r="J9" s="3" t="s">
        <v>1197</v>
      </c>
      <c r="K9" s="5" t="s">
        <v>2151</v>
      </c>
      <c r="L9" s="6" t="s">
        <v>2152</v>
      </c>
      <c r="M9" s="5" t="s">
        <v>1390</v>
      </c>
      <c r="N9" s="5" t="s">
        <v>3003</v>
      </c>
      <c r="O9" s="11" t="s">
        <v>2844</v>
      </c>
      <c r="P9" s="11" t="s">
        <v>3055</v>
      </c>
      <c r="Q9" s="5" t="s">
        <v>2153</v>
      </c>
      <c r="R9" s="7"/>
      <c r="S9" s="5" t="s">
        <v>2154</v>
      </c>
      <c r="T9" s="20" t="s">
        <v>2155</v>
      </c>
      <c r="U9" s="11" t="s">
        <v>3271</v>
      </c>
      <c r="V9" s="7"/>
      <c r="W9" s="8" t="s">
        <v>318</v>
      </c>
      <c r="X9" s="3" t="s">
        <v>33</v>
      </c>
      <c r="Y9" s="8" t="s">
        <v>786</v>
      </c>
      <c r="Z9" s="3" t="s">
        <v>96</v>
      </c>
      <c r="AA9" s="8" t="s">
        <v>786</v>
      </c>
      <c r="AB9" s="61" t="s">
        <v>3523</v>
      </c>
      <c r="AC9" s="3" t="s">
        <v>21</v>
      </c>
      <c r="AD9" s="3" t="s">
        <v>21</v>
      </c>
      <c r="AE9" s="7"/>
      <c r="AF9" s="3" t="s">
        <v>21</v>
      </c>
      <c r="AG9" s="3"/>
      <c r="AH9" s="3" t="s">
        <v>27</v>
      </c>
      <c r="AI9" s="3" t="s">
        <v>28</v>
      </c>
      <c r="AJ9" s="73" t="s">
        <v>5285</v>
      </c>
      <c r="AK9" s="3"/>
      <c r="AL9" s="3" t="s">
        <v>295</v>
      </c>
      <c r="AM9" s="3"/>
      <c r="AN9" s="11"/>
      <c r="AO9" s="11"/>
      <c r="AP9" s="11" t="s">
        <v>2779</v>
      </c>
      <c r="AQ9" s="11"/>
      <c r="AR9" s="11"/>
      <c r="AS9" s="11"/>
      <c r="AT9" s="11"/>
      <c r="AU9" s="11"/>
      <c r="AV9" s="11"/>
      <c r="AW9" s="11"/>
      <c r="AX9" s="11" t="s">
        <v>74</v>
      </c>
      <c r="AY9" s="4"/>
      <c r="AZ9" s="4"/>
      <c r="BA9" s="11" t="s">
        <v>5285</v>
      </c>
      <c r="BB9" s="11"/>
      <c r="BC9" s="4"/>
      <c r="BD9" s="3" t="s">
        <v>1175</v>
      </c>
      <c r="BE9" s="4"/>
      <c r="BF9" s="4"/>
      <c r="BG9" s="3" t="s">
        <v>32</v>
      </c>
      <c r="BH9" s="3" t="s">
        <v>107</v>
      </c>
      <c r="BI9" s="3"/>
      <c r="BJ9" s="3"/>
      <c r="BK9" s="3" t="s">
        <v>2664</v>
      </c>
      <c r="BL9" s="3"/>
      <c r="BM9" s="3"/>
      <c r="BN9" s="3" t="s">
        <v>21</v>
      </c>
      <c r="BO9" s="3"/>
      <c r="BP9" s="3"/>
      <c r="BQ9" s="15" t="s">
        <v>2999</v>
      </c>
    </row>
    <row r="10" spans="1:69" ht="62.4" x14ac:dyDescent="0.3">
      <c r="A10" s="71" t="s">
        <v>963</v>
      </c>
      <c r="B10" s="2" t="s">
        <v>737</v>
      </c>
      <c r="C10" s="7"/>
      <c r="D10" s="7"/>
      <c r="E10" s="7"/>
      <c r="F10" s="3" t="s">
        <v>19</v>
      </c>
      <c r="G10" s="3" t="s">
        <v>1233</v>
      </c>
      <c r="H10" s="3" t="s">
        <v>738</v>
      </c>
      <c r="I10" s="3" t="s">
        <v>1197</v>
      </c>
      <c r="J10" s="3" t="s">
        <v>1197</v>
      </c>
      <c r="K10" s="10" t="s">
        <v>1776</v>
      </c>
      <c r="L10" s="13" t="s">
        <v>1777</v>
      </c>
      <c r="M10" s="5" t="s">
        <v>2916</v>
      </c>
      <c r="N10" s="5" t="s">
        <v>3003</v>
      </c>
      <c r="O10" s="11" t="s">
        <v>2844</v>
      </c>
      <c r="P10" s="11" t="s">
        <v>3056</v>
      </c>
      <c r="Q10" s="5" t="s">
        <v>1778</v>
      </c>
      <c r="R10" s="7"/>
      <c r="S10" s="5" t="s">
        <v>1779</v>
      </c>
      <c r="T10" s="5" t="s">
        <v>1780</v>
      </c>
      <c r="U10" s="11" t="s">
        <v>3272</v>
      </c>
      <c r="V10" s="7"/>
      <c r="W10" s="8" t="s">
        <v>212</v>
      </c>
      <c r="X10" s="3" t="s">
        <v>33</v>
      </c>
      <c r="Y10" s="8" t="s">
        <v>701</v>
      </c>
      <c r="Z10" s="3" t="s">
        <v>96</v>
      </c>
      <c r="AA10" s="8" t="s">
        <v>701</v>
      </c>
      <c r="AB10" s="61" t="s">
        <v>3523</v>
      </c>
      <c r="AC10" s="3" t="s">
        <v>21</v>
      </c>
      <c r="AD10" s="3" t="s">
        <v>21</v>
      </c>
      <c r="AE10" s="7"/>
      <c r="AF10" s="3" t="s">
        <v>21</v>
      </c>
      <c r="AG10" s="3"/>
      <c r="AH10" s="3" t="s">
        <v>27</v>
      </c>
      <c r="AI10" s="3" t="s">
        <v>28</v>
      </c>
      <c r="AJ10" s="73" t="s">
        <v>5285</v>
      </c>
      <c r="AK10" s="3"/>
      <c r="AL10" s="3" t="s">
        <v>295</v>
      </c>
      <c r="AM10" s="3"/>
      <c r="AN10" s="11"/>
      <c r="AO10" s="11"/>
      <c r="AP10" s="11"/>
      <c r="AQ10" s="11"/>
      <c r="AR10" s="11"/>
      <c r="AS10" s="11"/>
      <c r="AT10" s="11"/>
      <c r="AU10" s="11"/>
      <c r="AV10" s="11"/>
      <c r="AW10" s="11"/>
      <c r="AX10" s="3" t="s">
        <v>74</v>
      </c>
      <c r="AY10" s="4"/>
      <c r="AZ10" s="4"/>
      <c r="BA10" s="3" t="s">
        <v>5285</v>
      </c>
      <c r="BB10" s="3"/>
      <c r="BC10" s="4"/>
      <c r="BD10" s="3" t="s">
        <v>32</v>
      </c>
      <c r="BE10" s="4"/>
      <c r="BF10" s="4"/>
      <c r="BG10" s="3" t="s">
        <v>32</v>
      </c>
      <c r="BH10" s="3" t="s">
        <v>107</v>
      </c>
      <c r="BI10" s="3"/>
      <c r="BJ10" s="3"/>
      <c r="BK10" s="3" t="s">
        <v>21</v>
      </c>
      <c r="BL10" s="3"/>
      <c r="BM10" s="3"/>
      <c r="BN10" s="3" t="s">
        <v>21</v>
      </c>
      <c r="BO10" s="3"/>
      <c r="BP10" s="3"/>
      <c r="BQ10" s="84" t="s">
        <v>3788</v>
      </c>
    </row>
    <row r="11" spans="1:69" ht="78" x14ac:dyDescent="0.3">
      <c r="A11" s="71" t="s">
        <v>964</v>
      </c>
      <c r="B11" s="2" t="s">
        <v>346</v>
      </c>
      <c r="C11" s="7"/>
      <c r="D11" s="7"/>
      <c r="E11" s="7"/>
      <c r="F11" s="3" t="s">
        <v>19</v>
      </c>
      <c r="G11" s="3" t="s">
        <v>1298</v>
      </c>
      <c r="H11" s="3" t="s">
        <v>347</v>
      </c>
      <c r="I11" s="3" t="s">
        <v>1197</v>
      </c>
      <c r="J11" s="3" t="s">
        <v>1197</v>
      </c>
      <c r="K11" s="5" t="s">
        <v>1999</v>
      </c>
      <c r="L11" s="6" t="s">
        <v>2000</v>
      </c>
      <c r="M11" s="5" t="s">
        <v>1376</v>
      </c>
      <c r="N11" s="5" t="s">
        <v>3003</v>
      </c>
      <c r="O11" s="11" t="s">
        <v>2844</v>
      </c>
      <c r="P11" s="11" t="s">
        <v>3053</v>
      </c>
      <c r="Q11" s="5" t="s">
        <v>2001</v>
      </c>
      <c r="R11" s="7"/>
      <c r="S11" s="5" t="s">
        <v>2002</v>
      </c>
      <c r="T11" s="5" t="s">
        <v>2003</v>
      </c>
      <c r="U11" s="11" t="s">
        <v>3269</v>
      </c>
      <c r="V11" s="7"/>
      <c r="W11" s="8" t="s">
        <v>348</v>
      </c>
      <c r="X11" s="3" t="s">
        <v>33</v>
      </c>
      <c r="Y11" s="8" t="s">
        <v>349</v>
      </c>
      <c r="Z11" s="3" t="s">
        <v>24</v>
      </c>
      <c r="AA11" s="8" t="s">
        <v>348</v>
      </c>
      <c r="AB11" s="61" t="s">
        <v>3523</v>
      </c>
      <c r="AC11" s="3" t="s">
        <v>21</v>
      </c>
      <c r="AD11" s="3" t="s">
        <v>21</v>
      </c>
      <c r="AE11" s="7"/>
      <c r="AF11" s="3" t="s">
        <v>21</v>
      </c>
      <c r="AG11" s="3"/>
      <c r="AH11" s="3" t="s">
        <v>27</v>
      </c>
      <c r="AI11" s="3" t="s">
        <v>28</v>
      </c>
      <c r="AJ11" s="3" t="s">
        <v>5285</v>
      </c>
      <c r="AK11" s="3"/>
      <c r="AL11" s="3" t="s">
        <v>350</v>
      </c>
      <c r="AM11" s="3"/>
      <c r="AN11" s="11"/>
      <c r="AO11" s="11"/>
      <c r="AP11" s="11" t="s">
        <v>2779</v>
      </c>
      <c r="AQ11" s="11"/>
      <c r="AR11" s="11"/>
      <c r="AS11" s="11"/>
      <c r="AT11" s="11"/>
      <c r="AU11" s="11"/>
      <c r="AV11" s="11"/>
      <c r="AW11" s="11"/>
      <c r="AX11" s="3" t="s">
        <v>58</v>
      </c>
      <c r="AY11" s="4"/>
      <c r="AZ11" s="4"/>
      <c r="BA11" s="3" t="s">
        <v>1339</v>
      </c>
      <c r="BB11" s="3"/>
      <c r="BC11" s="4"/>
      <c r="BD11" s="3" t="s">
        <v>1175</v>
      </c>
      <c r="BE11" s="4"/>
      <c r="BF11" s="4"/>
      <c r="BG11" s="3" t="s">
        <v>1175</v>
      </c>
      <c r="BH11" s="3" t="s">
        <v>45</v>
      </c>
      <c r="BI11" s="3"/>
      <c r="BJ11" s="3"/>
      <c r="BK11" s="3" t="s">
        <v>351</v>
      </c>
      <c r="BL11" s="3"/>
      <c r="BM11" s="3"/>
      <c r="BN11" s="3" t="s">
        <v>21</v>
      </c>
      <c r="BO11" s="3"/>
      <c r="BP11" s="3"/>
      <c r="BQ11" s="15"/>
    </row>
    <row r="12" spans="1:69" ht="78" x14ac:dyDescent="0.3">
      <c r="A12" s="71" t="s">
        <v>965</v>
      </c>
      <c r="B12" s="2" t="s">
        <v>880</v>
      </c>
      <c r="C12" s="7"/>
      <c r="D12" s="7"/>
      <c r="E12" s="7"/>
      <c r="F12" s="3" t="s">
        <v>52</v>
      </c>
      <c r="G12" s="3" t="s">
        <v>1275</v>
      </c>
      <c r="H12" s="3" t="s">
        <v>881</v>
      </c>
      <c r="I12" s="3" t="s">
        <v>1197</v>
      </c>
      <c r="J12" s="3" t="s">
        <v>1197</v>
      </c>
      <c r="K12" s="10" t="s">
        <v>2634</v>
      </c>
      <c r="L12" s="13" t="s">
        <v>2635</v>
      </c>
      <c r="M12" s="5" t="s">
        <v>2916</v>
      </c>
      <c r="N12" s="5" t="s">
        <v>3003</v>
      </c>
      <c r="O12" s="11" t="s">
        <v>2844</v>
      </c>
      <c r="P12" s="11" t="s">
        <v>3054</v>
      </c>
      <c r="Q12" s="5" t="s">
        <v>2636</v>
      </c>
      <c r="R12" s="7"/>
      <c r="S12" s="5" t="s">
        <v>2637</v>
      </c>
      <c r="T12" s="5" t="s">
        <v>21</v>
      </c>
      <c r="U12" s="11" t="s">
        <v>3270</v>
      </c>
      <c r="V12" s="7"/>
      <c r="W12" s="8" t="s">
        <v>333</v>
      </c>
      <c r="X12" s="3" t="s">
        <v>33</v>
      </c>
      <c r="Y12" s="8" t="s">
        <v>882</v>
      </c>
      <c r="Z12" s="3" t="s">
        <v>96</v>
      </c>
      <c r="AA12" s="8" t="s">
        <v>837</v>
      </c>
      <c r="AB12" s="61" t="s">
        <v>3523</v>
      </c>
      <c r="AC12" s="3" t="s">
        <v>21</v>
      </c>
      <c r="AD12" s="3" t="s">
        <v>21</v>
      </c>
      <c r="AE12" s="7"/>
      <c r="AF12" s="3" t="s">
        <v>21</v>
      </c>
      <c r="AG12" s="3"/>
      <c r="AH12" s="3" t="s">
        <v>27</v>
      </c>
      <c r="AI12" s="3" t="s">
        <v>28</v>
      </c>
      <c r="AJ12" s="3" t="s">
        <v>5285</v>
      </c>
      <c r="AK12" s="3"/>
      <c r="AL12" s="3" t="s">
        <v>102</v>
      </c>
      <c r="AM12" s="3"/>
      <c r="AN12" s="11"/>
      <c r="AO12" s="11"/>
      <c r="AP12" s="11" t="s">
        <v>2779</v>
      </c>
      <c r="AQ12" s="11"/>
      <c r="AR12" s="11"/>
      <c r="AS12" s="11"/>
      <c r="AT12" s="11"/>
      <c r="AU12" s="11"/>
      <c r="AV12" s="11"/>
      <c r="AW12" s="11"/>
      <c r="AX12" s="3" t="s">
        <v>733</v>
      </c>
      <c r="AY12" s="4"/>
      <c r="AZ12" s="4"/>
      <c r="BA12" s="3" t="s">
        <v>3526</v>
      </c>
      <c r="BB12" s="3"/>
      <c r="BC12" s="4"/>
      <c r="BD12" s="3" t="s">
        <v>1175</v>
      </c>
      <c r="BE12" s="4"/>
      <c r="BF12" s="4"/>
      <c r="BG12" s="3" t="s">
        <v>1175</v>
      </c>
      <c r="BH12" s="3" t="s">
        <v>21</v>
      </c>
      <c r="BI12" s="3"/>
      <c r="BJ12" s="3"/>
      <c r="BK12" s="3" t="s">
        <v>2664</v>
      </c>
      <c r="BL12" s="3"/>
      <c r="BM12" s="3"/>
      <c r="BN12" s="3" t="s">
        <v>21</v>
      </c>
      <c r="BO12" s="3"/>
      <c r="BP12" s="3"/>
      <c r="BQ12" s="15"/>
    </row>
    <row r="13" spans="1:69" ht="62.4" x14ac:dyDescent="0.3">
      <c r="A13" s="71" t="s">
        <v>966</v>
      </c>
      <c r="B13" s="2" t="s">
        <v>948</v>
      </c>
      <c r="C13" s="7"/>
      <c r="D13" s="7"/>
      <c r="E13" s="7"/>
      <c r="F13" s="3" t="s">
        <v>52</v>
      </c>
      <c r="G13" s="3" t="s">
        <v>1329</v>
      </c>
      <c r="H13" s="3" t="s">
        <v>949</v>
      </c>
      <c r="I13" s="3" t="s">
        <v>1197</v>
      </c>
      <c r="J13" s="3" t="s">
        <v>1197</v>
      </c>
      <c r="K13" s="10" t="s">
        <v>2264</v>
      </c>
      <c r="L13" s="13" t="s">
        <v>2265</v>
      </c>
      <c r="M13" s="5" t="s">
        <v>2916</v>
      </c>
      <c r="N13" s="5" t="s">
        <v>3003</v>
      </c>
      <c r="O13" s="11" t="e">
        <v>#N/A</v>
      </c>
      <c r="P13" s="11" t="e">
        <v>#N/A</v>
      </c>
      <c r="Q13" s="5" t="s">
        <v>2266</v>
      </c>
      <c r="R13" s="7"/>
      <c r="S13" s="5" t="s">
        <v>2267</v>
      </c>
      <c r="T13" s="5" t="s">
        <v>2268</v>
      </c>
      <c r="U13" s="11" t="s">
        <v>3273</v>
      </c>
      <c r="V13" s="7"/>
      <c r="W13" s="8" t="s">
        <v>950</v>
      </c>
      <c r="X13" s="3" t="s">
        <v>3521</v>
      </c>
      <c r="Y13" s="8" t="s">
        <v>950</v>
      </c>
      <c r="Z13" s="3" t="s">
        <v>188</v>
      </c>
      <c r="AA13" s="8" t="s">
        <v>950</v>
      </c>
      <c r="AB13" s="61" t="s">
        <v>3523</v>
      </c>
      <c r="AC13" s="3" t="s">
        <v>21</v>
      </c>
      <c r="AD13" s="3" t="s">
        <v>21</v>
      </c>
      <c r="AE13" s="7"/>
      <c r="AF13" s="9" t="s">
        <v>2731</v>
      </c>
      <c r="AG13" s="8" t="s">
        <v>1176</v>
      </c>
      <c r="AH13" s="3" t="s">
        <v>27</v>
      </c>
      <c r="AI13" s="3" t="s">
        <v>28</v>
      </c>
      <c r="AJ13" s="3" t="s">
        <v>5285</v>
      </c>
      <c r="AK13" s="3"/>
      <c r="AL13" s="3" t="s">
        <v>595</v>
      </c>
      <c r="AM13" s="3"/>
      <c r="AN13" s="11"/>
      <c r="AO13" s="11"/>
      <c r="AP13" s="11"/>
      <c r="AQ13" s="11"/>
      <c r="AR13" s="11"/>
      <c r="AS13" s="11"/>
      <c r="AT13" s="11"/>
      <c r="AU13" s="11"/>
      <c r="AV13" s="11"/>
      <c r="AW13" s="11"/>
      <c r="AX13" s="3" t="s">
        <v>47</v>
      </c>
      <c r="AY13" s="4"/>
      <c r="AZ13" s="4"/>
      <c r="BA13" s="3" t="s">
        <v>1217</v>
      </c>
      <c r="BB13" s="3"/>
      <c r="BC13" s="4"/>
      <c r="BD13" s="3" t="s">
        <v>1175</v>
      </c>
      <c r="BE13" s="4"/>
      <c r="BF13" s="4"/>
      <c r="BG13" s="3" t="s">
        <v>1175</v>
      </c>
      <c r="BH13" s="3" t="s">
        <v>107</v>
      </c>
      <c r="BI13" s="3"/>
      <c r="BJ13" s="3"/>
      <c r="BK13" s="3" t="s">
        <v>21</v>
      </c>
      <c r="BL13" s="3"/>
      <c r="BM13" s="3"/>
      <c r="BN13" s="3" t="s">
        <v>21</v>
      </c>
      <c r="BO13" s="3"/>
      <c r="BP13" s="3"/>
      <c r="BQ13" s="15"/>
    </row>
    <row r="16" spans="1:69" s="165" customFormat="1" ht="31.2" customHeight="1" x14ac:dyDescent="0.25">
      <c r="A16" s="220" t="s">
        <v>5243</v>
      </c>
      <c r="B16" s="226" t="s">
        <v>1192</v>
      </c>
      <c r="C16" s="226" t="s">
        <v>5244</v>
      </c>
      <c r="D16" s="220" t="s">
        <v>5245</v>
      </c>
      <c r="E16" s="220"/>
      <c r="F16" s="220"/>
      <c r="G16" s="220"/>
      <c r="H16" s="220"/>
      <c r="I16" s="220" t="s">
        <v>5246</v>
      </c>
      <c r="J16" s="220" t="s">
        <v>3753</v>
      </c>
      <c r="K16" s="220"/>
      <c r="L16" s="220"/>
      <c r="M16" s="220"/>
      <c r="N16" s="220"/>
      <c r="O16" s="220"/>
      <c r="P16" s="220" t="s">
        <v>5247</v>
      </c>
      <c r="Q16" s="220"/>
      <c r="R16" s="220"/>
      <c r="S16" s="220"/>
      <c r="T16" s="220"/>
      <c r="U16" s="220"/>
      <c r="V16" s="220"/>
      <c r="W16" s="220"/>
      <c r="X16" s="220"/>
      <c r="Y16" s="220" t="s">
        <v>5248</v>
      </c>
      <c r="Z16" s="220"/>
      <c r="AA16" s="220"/>
      <c r="AB16" s="220"/>
      <c r="AC16" s="220"/>
      <c r="AD16" s="220"/>
      <c r="AE16" s="220"/>
      <c r="AF16" s="220"/>
      <c r="AG16" s="220"/>
      <c r="AH16" s="220"/>
      <c r="AI16" s="220" t="s">
        <v>5249</v>
      </c>
      <c r="AJ16" s="220"/>
      <c r="AK16" s="220"/>
      <c r="AL16" s="220" t="s">
        <v>5250</v>
      </c>
      <c r="AM16" s="220"/>
      <c r="AN16" s="220" t="s">
        <v>5251</v>
      </c>
      <c r="AO16" s="220" t="s">
        <v>52</v>
      </c>
    </row>
    <row r="17" spans="1:41" s="165" customFormat="1" ht="75.599999999999994" customHeight="1" x14ac:dyDescent="0.25">
      <c r="A17" s="220"/>
      <c r="B17" s="227"/>
      <c r="C17" s="227"/>
      <c r="D17" s="182" t="s">
        <v>5252</v>
      </c>
      <c r="E17" s="182" t="s">
        <v>5253</v>
      </c>
      <c r="F17" s="182" t="s">
        <v>5254</v>
      </c>
      <c r="G17" s="182" t="s">
        <v>3522</v>
      </c>
      <c r="H17" s="182" t="s">
        <v>3525</v>
      </c>
      <c r="I17" s="220"/>
      <c r="J17" s="182" t="s">
        <v>29</v>
      </c>
      <c r="K17" s="182" t="s">
        <v>35</v>
      </c>
      <c r="L17" s="182" t="s">
        <v>74</v>
      </c>
      <c r="M17" s="182" t="s">
        <v>144</v>
      </c>
      <c r="N17" s="182" t="s">
        <v>45</v>
      </c>
      <c r="O17" s="182" t="s">
        <v>5255</v>
      </c>
      <c r="P17" s="182" t="s">
        <v>1339</v>
      </c>
      <c r="Q17" s="182" t="s">
        <v>1217</v>
      </c>
      <c r="R17" s="182" t="s">
        <v>3526</v>
      </c>
      <c r="S17" s="182" t="s">
        <v>3527</v>
      </c>
      <c r="T17" s="182" t="s">
        <v>3498</v>
      </c>
      <c r="U17" s="182" t="s">
        <v>3528</v>
      </c>
      <c r="V17" s="182" t="s">
        <v>1210</v>
      </c>
      <c r="W17" s="182" t="s">
        <v>2738</v>
      </c>
      <c r="X17" s="182" t="s">
        <v>5256</v>
      </c>
      <c r="Y17" s="182" t="s">
        <v>1339</v>
      </c>
      <c r="Z17" s="182" t="s">
        <v>1217</v>
      </c>
      <c r="AA17" s="182" t="s">
        <v>2688</v>
      </c>
      <c r="AB17" s="182" t="s">
        <v>3526</v>
      </c>
      <c r="AC17" s="182" t="s">
        <v>3527</v>
      </c>
      <c r="AD17" s="182" t="s">
        <v>3498</v>
      </c>
      <c r="AE17" s="182" t="s">
        <v>3528</v>
      </c>
      <c r="AF17" s="182" t="s">
        <v>32</v>
      </c>
      <c r="AG17" s="182" t="s">
        <v>48</v>
      </c>
      <c r="AH17" s="182" t="s">
        <v>3530</v>
      </c>
      <c r="AI17" s="182" t="s">
        <v>5257</v>
      </c>
      <c r="AJ17" s="182" t="s">
        <v>3526</v>
      </c>
      <c r="AK17" s="182" t="s">
        <v>5258</v>
      </c>
      <c r="AL17" s="182" t="s">
        <v>5259</v>
      </c>
      <c r="AM17" s="182" t="s">
        <v>5260</v>
      </c>
      <c r="AN17" s="220"/>
      <c r="AO17" s="220"/>
    </row>
    <row r="18" spans="1:41" s="148" customFormat="1" ht="52.8" customHeight="1" x14ac:dyDescent="0.25">
      <c r="A18" s="52"/>
      <c r="B18" s="149"/>
      <c r="C18" s="182">
        <f t="shared" ref="C18" si="0">SUM(D18:H18)</f>
        <v>7</v>
      </c>
      <c r="D18" s="54">
        <f>SUM((COUNTIF($AB$7:$AB$40,"HT")+(COUNTIF($AB$7:$AB$40,"TK")+(COUNTIF($AB$7:$AB$40,"TP"))+(COUNTIF($AB$7:$AB$40,"TTT")))))</f>
        <v>1</v>
      </c>
      <c r="E18" s="54">
        <f>SUM((COUNTIF($AB$7:$AB$40,"PHT")+(COUNTIF($AB$7:$AB$40,"PK")+(COUNTIF($AB$7:$AB$40,"PP"))+(COUNTIF($AB$7:$AB$40,"PTT")))))</f>
        <v>1</v>
      </c>
      <c r="F18" s="54">
        <f>SUM((COUNTIF($AB$7:$AB$40,"TBM")+(COUNTIF($AB$7:$AB$40,"TT"))))</f>
        <v>0</v>
      </c>
      <c r="G18" s="54">
        <f>COUNTIF($AB$7:$AB$40,"NV")</f>
        <v>5</v>
      </c>
      <c r="H18" s="54">
        <f>COUNTIF($AB$7:$AB$40,"GV")</f>
        <v>0</v>
      </c>
      <c r="I18" s="54">
        <f>COUNTIF($D$7:$D$40,"x")</f>
        <v>1</v>
      </c>
      <c r="J18" s="54">
        <f>COUNTIF($AJ$7:$AJ$40,"TS")</f>
        <v>0</v>
      </c>
      <c r="K18" s="54">
        <f>COUNTIF($AJ$7:$AJ$40,"THS")</f>
        <v>2</v>
      </c>
      <c r="L18" s="54">
        <f>COUNTIF($AJ$7:$AJ$40,"DH")</f>
        <v>5</v>
      </c>
      <c r="M18" s="54">
        <f>COUNTIF($AJ$7:$AJ$40,"CD")</f>
        <v>0</v>
      </c>
      <c r="N18" s="54">
        <f>COUNTIF($AJ$7:$AJ$13,"TC")</f>
        <v>0</v>
      </c>
      <c r="O18" s="54">
        <f>COUNTIF($AJ$7:$AJ$13,"")</f>
        <v>0</v>
      </c>
      <c r="P18" s="54">
        <f>COUNTIF($BA$7:$BA$40,"A")</f>
        <v>1</v>
      </c>
      <c r="Q18" s="54">
        <f>COUNTIF($BA$7:$BA$40,"B")</f>
        <v>1</v>
      </c>
      <c r="R18" s="54">
        <f>COUNTIF($BA$7:$BA$40,"TC")</f>
        <v>1</v>
      </c>
      <c r="S18" s="54">
        <f>COUNTIF($BA$7:$BA$40,"CD")</f>
        <v>0</v>
      </c>
      <c r="T18" s="54">
        <f>COUNTIF($BA$7:$BA$40,"DH")</f>
        <v>2</v>
      </c>
      <c r="U18" s="54">
        <f>COUNTIF($BA$7:$BA$40,"THS")</f>
        <v>0</v>
      </c>
      <c r="V18" s="54">
        <f>COUNTIF($BB$7:$BB$40,"IC3")</f>
        <v>0</v>
      </c>
      <c r="W18" s="54">
        <f>COUNTIF($BA$7:$BA$40,"UD CNTT CB")</f>
        <v>2</v>
      </c>
      <c r="X18" s="54">
        <f>COUNTIF($BA$7:$BA$40,"UD CNTT NC")</f>
        <v>0</v>
      </c>
      <c r="Y18" s="197">
        <f>SUM((COUNTIF($BG$7:$BG$40,"A"))+(COUNTIF($BG$7:$BG$40,"A1")))</f>
        <v>0</v>
      </c>
      <c r="Z18" s="197">
        <f>SUM((COUNTIF($BG$7:$BG$40,"B"))+(COUNTIF($BG$7:$BG$40,"A2")))</f>
        <v>4</v>
      </c>
      <c r="AA18" s="54">
        <f>COUNTIF($BG$7:$BG$40,"C")</f>
        <v>0</v>
      </c>
      <c r="AB18" s="54">
        <f>COUNTIF($BG$7:$BG$40,"TC")</f>
        <v>0</v>
      </c>
      <c r="AC18" s="54">
        <f>COUNTIF($BG$7:$BG$40,"CD")</f>
        <v>0</v>
      </c>
      <c r="AD18" s="54">
        <f>COUNTIF($BG$7:$BG$40,"DH")</f>
        <v>0</v>
      </c>
      <c r="AE18" s="54">
        <f>COUNTIF($BG$7:$BG$40,"THS")</f>
        <v>0</v>
      </c>
      <c r="AF18" s="54">
        <f>COUNTIF($BG$7:$BG$40,"B1")</f>
        <v>3</v>
      </c>
      <c r="AG18" s="54">
        <f>COUNTIF($BG$7:$BG$40,"B2")</f>
        <v>0</v>
      </c>
      <c r="AH18" s="54">
        <f>COUNTIF($BG$7:$BG$40,"C1")</f>
        <v>0</v>
      </c>
      <c r="AI18" s="54">
        <f>COUNTIF($BH$7:$BH$40,"Sơ cấp")</f>
        <v>4</v>
      </c>
      <c r="AJ18" s="54">
        <f>COUNTIF($BH$7:$BH$40,"Trung cấp")</f>
        <v>2</v>
      </c>
      <c r="AK18" s="54">
        <f>COUNTIF($BH$7:$BH$40,"Cao cấp")</f>
        <v>0</v>
      </c>
      <c r="AL18" s="54">
        <f>COUNTIF($X$7:$X$40,"Sở GDĐT TPHCM")</f>
        <v>6</v>
      </c>
      <c r="AM18" s="54">
        <f>COUNTIF($X$7:$X$40,"Trường CĐ Lý Tự Trọng TPHCM")</f>
        <v>1</v>
      </c>
      <c r="AN18" s="54">
        <f>COUNTIF($AG$7:$AG$40,"x")</f>
        <v>2</v>
      </c>
      <c r="AO18" s="54">
        <f>COUNTIF($F$7:$F$40,"Nữ")</f>
        <v>4</v>
      </c>
    </row>
    <row r="1275" spans="42:42" x14ac:dyDescent="0.3">
      <c r="AP1275" s="1">
        <f>COUNTIF(AJ7:AJ7,"Thạc sỹ")</f>
        <v>0</v>
      </c>
    </row>
  </sheetData>
  <autoFilter ref="A6:BQ13"/>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6:AO17"/>
    <mergeCell ref="A16:A17"/>
    <mergeCell ref="B16:B17"/>
    <mergeCell ref="C16:C17"/>
    <mergeCell ref="D16:H16"/>
    <mergeCell ref="I16:I17"/>
    <mergeCell ref="J16:O16"/>
    <mergeCell ref="P16:X16"/>
    <mergeCell ref="Y16:AH16"/>
    <mergeCell ref="AI16:AK16"/>
    <mergeCell ref="AL16:AM16"/>
    <mergeCell ref="AN16:AN17"/>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2"/>
  <sheetViews>
    <sheetView topLeftCell="AL4" zoomScaleNormal="100" zoomScaleSheetLayoutView="90" workbookViewId="0">
      <pane ySplit="3" topLeftCell="A10" activePane="bottomLeft" state="frozen"/>
      <selection activeCell="A4" sqref="A4"/>
      <selection pane="bottomLeft" activeCell="O14" sqref="O14"/>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135.6" customHeight="1" x14ac:dyDescent="0.3">
      <c r="A7" s="14" t="s">
        <v>960</v>
      </c>
      <c r="B7" s="2" t="s">
        <v>135</v>
      </c>
      <c r="C7" s="11"/>
      <c r="D7" s="11" t="s">
        <v>1176</v>
      </c>
      <c r="E7" s="11" t="s">
        <v>1176</v>
      </c>
      <c r="F7" s="3" t="s">
        <v>52</v>
      </c>
      <c r="G7" s="3" t="s">
        <v>1233</v>
      </c>
      <c r="H7" s="3" t="s">
        <v>136</v>
      </c>
      <c r="I7" s="3" t="s">
        <v>1195</v>
      </c>
      <c r="J7" s="3" t="s">
        <v>1203</v>
      </c>
      <c r="K7" s="5" t="s">
        <v>1937</v>
      </c>
      <c r="L7" s="6" t="s">
        <v>1938</v>
      </c>
      <c r="M7" s="5" t="s">
        <v>1390</v>
      </c>
      <c r="N7" s="5" t="s">
        <v>3003</v>
      </c>
      <c r="O7" s="11" t="s">
        <v>2844</v>
      </c>
      <c r="P7" s="11" t="s">
        <v>1306</v>
      </c>
      <c r="Q7" s="5" t="s">
        <v>1939</v>
      </c>
      <c r="R7" s="7"/>
      <c r="S7" s="5" t="s">
        <v>1940</v>
      </c>
      <c r="T7" s="5" t="s">
        <v>1941</v>
      </c>
      <c r="U7" s="11" t="s">
        <v>3274</v>
      </c>
      <c r="V7" s="7"/>
      <c r="W7" s="8" t="s">
        <v>89</v>
      </c>
      <c r="X7" s="3" t="s">
        <v>33</v>
      </c>
      <c r="Y7" s="8" t="s">
        <v>89</v>
      </c>
      <c r="Z7" s="3" t="s">
        <v>24</v>
      </c>
      <c r="AA7" s="8" t="s">
        <v>89</v>
      </c>
      <c r="AB7" s="3" t="s">
        <v>5283</v>
      </c>
      <c r="AC7" s="3" t="s">
        <v>65</v>
      </c>
      <c r="AD7" s="8" t="s">
        <v>137</v>
      </c>
      <c r="AE7" s="7"/>
      <c r="AF7" s="9" t="s">
        <v>2730</v>
      </c>
      <c r="AG7" s="8" t="s">
        <v>1176</v>
      </c>
      <c r="AH7" s="3" t="s">
        <v>27</v>
      </c>
      <c r="AI7" s="3" t="s">
        <v>28</v>
      </c>
      <c r="AJ7" s="3" t="s">
        <v>3499</v>
      </c>
      <c r="AK7" s="9" t="s">
        <v>3737</v>
      </c>
      <c r="AL7" s="9" t="s">
        <v>5071</v>
      </c>
      <c r="AM7" s="9" t="s">
        <v>5072</v>
      </c>
      <c r="AN7" s="14" t="s">
        <v>5073</v>
      </c>
      <c r="AO7" s="14" t="s">
        <v>5074</v>
      </c>
      <c r="AP7" s="11" t="s">
        <v>1220</v>
      </c>
      <c r="AQ7" s="14" t="s">
        <v>5075</v>
      </c>
      <c r="AR7" s="11" t="s">
        <v>4251</v>
      </c>
      <c r="AS7" s="3"/>
      <c r="AT7" s="3"/>
      <c r="AU7" s="3"/>
      <c r="AV7" s="3"/>
      <c r="AW7" s="3"/>
      <c r="AX7" s="9" t="s">
        <v>74</v>
      </c>
      <c r="AY7" s="196" t="s">
        <v>5079</v>
      </c>
      <c r="AZ7" s="196" t="s">
        <v>3778</v>
      </c>
      <c r="BA7" s="3" t="s">
        <v>5285</v>
      </c>
      <c r="BB7" s="3"/>
      <c r="BC7" s="9" t="s">
        <v>5076</v>
      </c>
      <c r="BD7" s="3" t="s">
        <v>3530</v>
      </c>
      <c r="BE7" s="196" t="s">
        <v>5077</v>
      </c>
      <c r="BF7" s="196" t="s">
        <v>5078</v>
      </c>
      <c r="BG7" s="11" t="s">
        <v>5285</v>
      </c>
      <c r="BH7" s="3" t="s">
        <v>45</v>
      </c>
      <c r="BI7" s="9" t="s">
        <v>3942</v>
      </c>
      <c r="BJ7" s="3" t="s">
        <v>3943</v>
      </c>
      <c r="BK7" s="3" t="s">
        <v>21</v>
      </c>
      <c r="BL7" s="3"/>
      <c r="BM7" s="3"/>
      <c r="BN7" s="3" t="s">
        <v>46</v>
      </c>
      <c r="BO7" s="9" t="s">
        <v>4367</v>
      </c>
      <c r="BP7" s="3" t="s">
        <v>5080</v>
      </c>
      <c r="BQ7" s="33" t="s">
        <v>5123</v>
      </c>
    </row>
    <row r="8" spans="1:69" ht="169.8" customHeight="1" x14ac:dyDescent="0.3">
      <c r="A8" s="14" t="s">
        <v>961</v>
      </c>
      <c r="B8" s="15" t="s">
        <v>1209</v>
      </c>
      <c r="C8" s="7"/>
      <c r="D8" s="11" t="s">
        <v>1176</v>
      </c>
      <c r="E8" s="11" t="s">
        <v>1176</v>
      </c>
      <c r="F8" s="11" t="s">
        <v>52</v>
      </c>
      <c r="G8" s="11" t="s">
        <v>1241</v>
      </c>
      <c r="H8" s="14" t="s">
        <v>1213</v>
      </c>
      <c r="I8" s="11" t="s">
        <v>1196</v>
      </c>
      <c r="J8" s="3" t="s">
        <v>1203</v>
      </c>
      <c r="K8" s="5" t="s">
        <v>1638</v>
      </c>
      <c r="L8" s="6" t="s">
        <v>1639</v>
      </c>
      <c r="M8" s="5" t="s">
        <v>1376</v>
      </c>
      <c r="N8" s="5" t="s">
        <v>3003</v>
      </c>
      <c r="O8" s="11" t="s">
        <v>2844</v>
      </c>
      <c r="P8" s="11" t="s">
        <v>3057</v>
      </c>
      <c r="Q8" s="5" t="s">
        <v>1640</v>
      </c>
      <c r="R8" s="7"/>
      <c r="S8" s="10" t="s">
        <v>1641</v>
      </c>
      <c r="T8" s="5" t="s">
        <v>21</v>
      </c>
      <c r="U8" s="11" t="e">
        <v>#N/A</v>
      </c>
      <c r="V8" s="7"/>
      <c r="W8" s="14" t="s">
        <v>684</v>
      </c>
      <c r="X8" s="3" t="s">
        <v>33</v>
      </c>
      <c r="Y8" s="11"/>
      <c r="Z8" s="3" t="s">
        <v>96</v>
      </c>
      <c r="AA8" s="22" t="s">
        <v>206</v>
      </c>
      <c r="AB8" s="3" t="s">
        <v>3523</v>
      </c>
      <c r="AC8" s="11"/>
      <c r="AD8" s="11"/>
      <c r="AE8" s="7"/>
      <c r="AF8" s="11"/>
      <c r="AG8" s="11"/>
      <c r="AH8" s="17" t="s">
        <v>27</v>
      </c>
      <c r="AI8" s="11"/>
      <c r="AJ8" s="3" t="s">
        <v>3528</v>
      </c>
      <c r="AK8" s="9" t="s">
        <v>3516</v>
      </c>
      <c r="AL8" s="14" t="s">
        <v>5125</v>
      </c>
      <c r="AM8" s="14" t="s">
        <v>5126</v>
      </c>
      <c r="AN8" s="14" t="s">
        <v>5127</v>
      </c>
      <c r="AO8" s="11" t="s">
        <v>3710</v>
      </c>
      <c r="AP8" s="11" t="s">
        <v>1220</v>
      </c>
      <c r="AQ8" s="14" t="s">
        <v>5128</v>
      </c>
      <c r="AR8" s="11" t="s">
        <v>3839</v>
      </c>
      <c r="AS8" s="11"/>
      <c r="AT8" s="11"/>
      <c r="AU8" s="11"/>
      <c r="AV8" s="11"/>
      <c r="AW8" s="11"/>
      <c r="AX8" s="11" t="s">
        <v>1210</v>
      </c>
      <c r="AY8" s="14" t="s">
        <v>5129</v>
      </c>
      <c r="AZ8" s="11" t="s">
        <v>5130</v>
      </c>
      <c r="BA8" s="11" t="s">
        <v>1210</v>
      </c>
      <c r="BB8" s="11" t="s">
        <v>1210</v>
      </c>
      <c r="BC8" s="14" t="s">
        <v>5131</v>
      </c>
      <c r="BD8" s="11" t="s">
        <v>35</v>
      </c>
      <c r="BE8" s="14" t="s">
        <v>5132</v>
      </c>
      <c r="BF8" s="14" t="s">
        <v>5133</v>
      </c>
      <c r="BG8" s="9" t="s">
        <v>3528</v>
      </c>
      <c r="BH8" s="11" t="s">
        <v>45</v>
      </c>
      <c r="BI8" s="14" t="s">
        <v>5134</v>
      </c>
      <c r="BJ8" s="11" t="s">
        <v>3943</v>
      </c>
      <c r="BK8" s="11"/>
      <c r="BL8" s="11"/>
      <c r="BM8" s="11"/>
      <c r="BN8" s="11"/>
      <c r="BO8" s="11"/>
      <c r="BP8" s="11"/>
      <c r="BQ8" s="33" t="s">
        <v>5135</v>
      </c>
    </row>
    <row r="9" spans="1:69" ht="62.4" x14ac:dyDescent="0.3">
      <c r="A9" s="14" t="s">
        <v>962</v>
      </c>
      <c r="B9" s="2" t="s">
        <v>942</v>
      </c>
      <c r="C9" s="7"/>
      <c r="D9" s="7"/>
      <c r="E9" s="7"/>
      <c r="F9" s="3" t="s">
        <v>19</v>
      </c>
      <c r="G9" s="3" t="s">
        <v>1233</v>
      </c>
      <c r="H9" s="3" t="s">
        <v>943</v>
      </c>
      <c r="I9" s="3" t="s">
        <v>1203</v>
      </c>
      <c r="J9" s="3" t="s">
        <v>1203</v>
      </c>
      <c r="K9" s="5" t="s">
        <v>1750</v>
      </c>
      <c r="L9" s="13" t="s">
        <v>1751</v>
      </c>
      <c r="M9" s="5" t="s">
        <v>1390</v>
      </c>
      <c r="N9" s="5" t="s">
        <v>3003</v>
      </c>
      <c r="O9" s="11" t="e">
        <v>#N/A</v>
      </c>
      <c r="P9" s="11" t="e">
        <v>#N/A</v>
      </c>
      <c r="Q9" s="5" t="s">
        <v>1752</v>
      </c>
      <c r="R9" s="7"/>
      <c r="S9" s="10" t="s">
        <v>1753</v>
      </c>
      <c r="T9" s="5" t="s">
        <v>1754</v>
      </c>
      <c r="U9" s="11" t="s">
        <v>3275</v>
      </c>
      <c r="V9" s="7"/>
      <c r="W9" s="8" t="s">
        <v>944</v>
      </c>
      <c r="X9" s="3" t="s">
        <v>3521</v>
      </c>
      <c r="Y9" s="8" t="s">
        <v>944</v>
      </c>
      <c r="Z9" s="3" t="s">
        <v>188</v>
      </c>
      <c r="AA9" s="8" t="s">
        <v>944</v>
      </c>
      <c r="AB9" s="3" t="s">
        <v>3523</v>
      </c>
      <c r="AC9" s="3" t="s">
        <v>21</v>
      </c>
      <c r="AD9" s="3" t="s">
        <v>21</v>
      </c>
      <c r="AE9" s="7"/>
      <c r="AF9" s="3" t="s">
        <v>21</v>
      </c>
      <c r="AG9" s="3"/>
      <c r="AH9" s="3" t="s">
        <v>27</v>
      </c>
      <c r="AI9" s="3" t="s">
        <v>28</v>
      </c>
      <c r="AJ9" s="3" t="s">
        <v>5285</v>
      </c>
      <c r="AK9" s="3"/>
      <c r="AL9" s="3" t="s">
        <v>595</v>
      </c>
      <c r="AM9" s="3"/>
      <c r="AN9" s="11"/>
      <c r="AO9" s="11"/>
      <c r="AP9" s="11" t="s">
        <v>1211</v>
      </c>
      <c r="AQ9" s="11"/>
      <c r="AR9" s="11"/>
      <c r="AS9" s="11"/>
      <c r="AT9" s="11"/>
      <c r="AU9" s="11"/>
      <c r="AV9" s="11"/>
      <c r="AW9" s="11"/>
      <c r="AX9" s="3" t="s">
        <v>2738</v>
      </c>
      <c r="AY9" s="4"/>
      <c r="AZ9" s="4"/>
      <c r="BA9" s="11" t="s">
        <v>2738</v>
      </c>
      <c r="BB9" s="11"/>
      <c r="BC9" s="4"/>
      <c r="BD9" s="14" t="s">
        <v>48</v>
      </c>
      <c r="BE9" s="4"/>
      <c r="BF9" s="4"/>
      <c r="BG9" s="3" t="s">
        <v>1175</v>
      </c>
      <c r="BH9" s="3" t="s">
        <v>21</v>
      </c>
      <c r="BI9" s="3"/>
      <c r="BJ9" s="3"/>
      <c r="BK9" s="3" t="s">
        <v>21</v>
      </c>
      <c r="BL9" s="3"/>
      <c r="BM9" s="3"/>
      <c r="BN9" s="3" t="s">
        <v>21</v>
      </c>
      <c r="BO9" s="3"/>
      <c r="BP9" s="3"/>
      <c r="BQ9" s="15" t="s">
        <v>3002</v>
      </c>
    </row>
    <row r="11" spans="1:69" s="165" customFormat="1" ht="31.2" customHeight="1" x14ac:dyDescent="0.25">
      <c r="A11" s="220" t="s">
        <v>5243</v>
      </c>
      <c r="B11" s="226" t="s">
        <v>1192</v>
      </c>
      <c r="C11" s="226" t="s">
        <v>5244</v>
      </c>
      <c r="D11" s="220" t="s">
        <v>5245</v>
      </c>
      <c r="E11" s="220"/>
      <c r="F11" s="220"/>
      <c r="G11" s="220"/>
      <c r="H11" s="220"/>
      <c r="I11" s="220" t="s">
        <v>5246</v>
      </c>
      <c r="J11" s="220" t="s">
        <v>3753</v>
      </c>
      <c r="K11" s="220"/>
      <c r="L11" s="220"/>
      <c r="M11" s="220"/>
      <c r="N11" s="220"/>
      <c r="O11" s="220"/>
      <c r="P11" s="220" t="s">
        <v>5247</v>
      </c>
      <c r="Q11" s="220"/>
      <c r="R11" s="220"/>
      <c r="S11" s="220"/>
      <c r="T11" s="220"/>
      <c r="U11" s="220"/>
      <c r="V11" s="220"/>
      <c r="W11" s="220"/>
      <c r="X11" s="220"/>
      <c r="Y11" s="220" t="s">
        <v>5248</v>
      </c>
      <c r="Z11" s="220"/>
      <c r="AA11" s="220"/>
      <c r="AB11" s="220"/>
      <c r="AC11" s="220"/>
      <c r="AD11" s="220"/>
      <c r="AE11" s="220"/>
      <c r="AF11" s="220"/>
      <c r="AG11" s="220"/>
      <c r="AH11" s="220"/>
      <c r="AI11" s="220" t="s">
        <v>5249</v>
      </c>
      <c r="AJ11" s="220"/>
      <c r="AK11" s="220"/>
      <c r="AL11" s="220" t="s">
        <v>5250</v>
      </c>
      <c r="AM11" s="220"/>
      <c r="AN11" s="220" t="s">
        <v>5251</v>
      </c>
      <c r="AO11" s="220" t="s">
        <v>52</v>
      </c>
    </row>
    <row r="12" spans="1:69" s="165" customFormat="1" ht="75.599999999999994" customHeight="1" x14ac:dyDescent="0.25">
      <c r="A12" s="220"/>
      <c r="B12" s="227"/>
      <c r="C12" s="227"/>
      <c r="D12" s="182" t="s">
        <v>5252</v>
      </c>
      <c r="E12" s="182" t="s">
        <v>5253</v>
      </c>
      <c r="F12" s="182" t="s">
        <v>5254</v>
      </c>
      <c r="G12" s="182" t="s">
        <v>3522</v>
      </c>
      <c r="H12" s="182" t="s">
        <v>3525</v>
      </c>
      <c r="I12" s="220"/>
      <c r="J12" s="182" t="s">
        <v>29</v>
      </c>
      <c r="K12" s="182" t="s">
        <v>35</v>
      </c>
      <c r="L12" s="182" t="s">
        <v>74</v>
      </c>
      <c r="M12" s="182" t="s">
        <v>144</v>
      </c>
      <c r="N12" s="182" t="s">
        <v>45</v>
      </c>
      <c r="O12" s="182" t="s">
        <v>5255</v>
      </c>
      <c r="P12" s="182" t="s">
        <v>1339</v>
      </c>
      <c r="Q12" s="182" t="s">
        <v>1217</v>
      </c>
      <c r="R12" s="182" t="s">
        <v>3526</v>
      </c>
      <c r="S12" s="182" t="s">
        <v>3527</v>
      </c>
      <c r="T12" s="182" t="s">
        <v>3498</v>
      </c>
      <c r="U12" s="182" t="s">
        <v>3528</v>
      </c>
      <c r="V12" s="182" t="s">
        <v>1210</v>
      </c>
      <c r="W12" s="182" t="s">
        <v>2738</v>
      </c>
      <c r="X12" s="182" t="s">
        <v>5256</v>
      </c>
      <c r="Y12" s="182" t="s">
        <v>1339</v>
      </c>
      <c r="Z12" s="182" t="s">
        <v>1217</v>
      </c>
      <c r="AA12" s="182" t="s">
        <v>2688</v>
      </c>
      <c r="AB12" s="182" t="s">
        <v>3526</v>
      </c>
      <c r="AC12" s="182" t="s">
        <v>3527</v>
      </c>
      <c r="AD12" s="182" t="s">
        <v>3498</v>
      </c>
      <c r="AE12" s="182" t="s">
        <v>3528</v>
      </c>
      <c r="AF12" s="182" t="s">
        <v>32</v>
      </c>
      <c r="AG12" s="182" t="s">
        <v>48</v>
      </c>
      <c r="AH12" s="182" t="s">
        <v>3530</v>
      </c>
      <c r="AI12" s="182" t="s">
        <v>5257</v>
      </c>
      <c r="AJ12" s="182" t="s">
        <v>3526</v>
      </c>
      <c r="AK12" s="182" t="s">
        <v>5258</v>
      </c>
      <c r="AL12" s="182" t="s">
        <v>5259</v>
      </c>
      <c r="AM12" s="182" t="s">
        <v>5260</v>
      </c>
      <c r="AN12" s="220"/>
      <c r="AO12" s="220"/>
    </row>
    <row r="13" spans="1:69" s="148" customFormat="1" ht="52.8" customHeight="1" x14ac:dyDescent="0.25">
      <c r="A13" s="52"/>
      <c r="B13" s="149"/>
      <c r="C13" s="182">
        <f t="shared" ref="C13" si="0">SUM(D13:H13)</f>
        <v>3</v>
      </c>
      <c r="D13" s="54">
        <f>SUM((COUNTIF($AB$7:$AB$40,"HT")+(COUNTIF($AB$7:$AB$40,"TK")+(COUNTIF($AB$7:$AB$40,"TP"))+(COUNTIF($AB$7:$AB$40,"TTT")))))</f>
        <v>1</v>
      </c>
      <c r="E13" s="54">
        <f>SUM((COUNTIF($AB$7:$AB$40,"PHT")+(COUNTIF($AB$7:$AB$40,"PK")+(COUNTIF($AB$7:$AB$40,"PP"))+(COUNTIF($AB$7:$AB$40,"PTT")))))</f>
        <v>0</v>
      </c>
      <c r="F13" s="54">
        <f>SUM((COUNTIF($AB$7:$AB$40,"TBM")+(COUNTIF($AB$7:$AB$40,"TT"))))</f>
        <v>0</v>
      </c>
      <c r="G13" s="54">
        <f>COUNTIF($AB$7:$AB$40,"NV")</f>
        <v>2</v>
      </c>
      <c r="H13" s="54">
        <f>COUNTIF($AB$7:$AB$40,"GV")</f>
        <v>0</v>
      </c>
      <c r="I13" s="54">
        <f>COUNTIF($D$7:$D$40,"x")</f>
        <v>2</v>
      </c>
      <c r="J13" s="54">
        <f>COUNTIF($AJ$7:$AJ$40,"TS")</f>
        <v>1</v>
      </c>
      <c r="K13" s="54">
        <f>COUNTIF($AJ$7:$AJ$40,"THS")</f>
        <v>1</v>
      </c>
      <c r="L13" s="54">
        <f>COUNTIF($AJ$7:$AJ$40,"DH")</f>
        <v>1</v>
      </c>
      <c r="M13" s="54">
        <f>COUNTIF($AJ$7:$AJ$40,"CD")</f>
        <v>0</v>
      </c>
      <c r="N13" s="54">
        <f>COUNTIF($AJ$7:$AJ$9,"TC")</f>
        <v>0</v>
      </c>
      <c r="O13" s="54">
        <f>COUNTIF($AJ$7:$AJ$9,"")</f>
        <v>0</v>
      </c>
      <c r="P13" s="54">
        <f>COUNTIF($BA$7:$BA$40,"A")</f>
        <v>0</v>
      </c>
      <c r="Q13" s="54">
        <f>COUNTIF($BA$7:$BA$40,"B")</f>
        <v>0</v>
      </c>
      <c r="R13" s="54">
        <f>COUNTIF($BA$7:$BA$40,"TC")</f>
        <v>0</v>
      </c>
      <c r="S13" s="54">
        <f>COUNTIF($BA$7:$BA$40,"CD")</f>
        <v>0</v>
      </c>
      <c r="T13" s="54">
        <f>COUNTIF($BA$7:$BA$40,"DH")</f>
        <v>1</v>
      </c>
      <c r="U13" s="54">
        <f>COUNTIF($BA$7:$BA$40,"THS")</f>
        <v>0</v>
      </c>
      <c r="V13" s="54">
        <f>COUNTIF($BB$7:$BB$40,"IC3")</f>
        <v>1</v>
      </c>
      <c r="W13" s="54">
        <f>COUNTIF($BA$7:$BA$40,"UD CNTT CB")</f>
        <v>1</v>
      </c>
      <c r="X13" s="54">
        <f>COUNTIF($BA$7:$BA$40,"UD CNTT NC")</f>
        <v>0</v>
      </c>
      <c r="Y13" s="197">
        <f>SUM((COUNTIF($BG$7:$BG$40,"A"))+(COUNTIF($BG$7:$BG$40,"A1")))</f>
        <v>0</v>
      </c>
      <c r="Z13" s="197">
        <f>SUM((COUNTIF($BG$7:$BG$40,"B"))+(COUNTIF($BG$7:$BG$40,"A2")))</f>
        <v>1</v>
      </c>
      <c r="AA13" s="54">
        <f>COUNTIF($BG$7:$BG$40,"C")</f>
        <v>0</v>
      </c>
      <c r="AB13" s="54">
        <f>COUNTIF($BG$7:$BG$40,"TC")</f>
        <v>0</v>
      </c>
      <c r="AC13" s="54">
        <f>COUNTIF($BG$7:$BG$40,"CD")</f>
        <v>0</v>
      </c>
      <c r="AD13" s="54">
        <f>COUNTIF($BG$7:$BG$40,"DH")</f>
        <v>1</v>
      </c>
      <c r="AE13" s="54">
        <f>COUNTIF($BG$7:$BG$40,"THS")</f>
        <v>1</v>
      </c>
      <c r="AF13" s="54">
        <f>COUNTIF($BG$7:$BG$40,"B1")</f>
        <v>0</v>
      </c>
      <c r="AG13" s="54">
        <f>COUNTIF($BG$7:$BG$40,"B2")</f>
        <v>0</v>
      </c>
      <c r="AH13" s="54">
        <f>COUNTIF($BG$7:$BG$40,"C1")</f>
        <v>0</v>
      </c>
      <c r="AI13" s="54">
        <f>COUNTIF($BH$7:$BH$40,"Sơ cấp")</f>
        <v>0</v>
      </c>
      <c r="AJ13" s="54">
        <f>COUNTIF($BH$7:$BH$40,"Trung cấp")</f>
        <v>2</v>
      </c>
      <c r="AK13" s="54">
        <f>COUNTIF($BH$7:$BH$40,"Cao cấp")</f>
        <v>0</v>
      </c>
      <c r="AL13" s="54">
        <f>COUNTIF($X$7:$X$40,"Sở GDĐT TPHCM")</f>
        <v>2</v>
      </c>
      <c r="AM13" s="54">
        <f>COUNTIF($X$7:$X$40,"Trường CĐ Lý Tự Trọng TPHCM")</f>
        <v>1</v>
      </c>
      <c r="AN13" s="54">
        <f>COUNTIF($AG$7:$AG$40,"x")</f>
        <v>1</v>
      </c>
      <c r="AO13" s="54">
        <f>COUNTIF($F$7:$F$40,"Nữ")</f>
        <v>2</v>
      </c>
    </row>
    <row r="1272" spans="42:42" x14ac:dyDescent="0.3">
      <c r="AP1272" s="1">
        <f>COUNTIF(AJ7:AJ8,"Thạc sỹ")</f>
        <v>0</v>
      </c>
    </row>
  </sheetData>
  <autoFilter ref="A6:BQ9"/>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1:AO12"/>
    <mergeCell ref="A11:A12"/>
    <mergeCell ref="B11:B12"/>
    <mergeCell ref="C11:C12"/>
    <mergeCell ref="D11:H11"/>
    <mergeCell ref="I11:I12"/>
    <mergeCell ref="J11:O11"/>
    <mergeCell ref="P11:X11"/>
    <mergeCell ref="Y11:AH11"/>
    <mergeCell ref="AI11:AK11"/>
    <mergeCell ref="AL11:AM11"/>
    <mergeCell ref="AN11:AN12"/>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95"/>
  <sheetViews>
    <sheetView topLeftCell="AH4" zoomScaleNormal="100" zoomScaleSheetLayoutView="90" workbookViewId="0">
      <pane ySplit="3" topLeftCell="A34" activePane="bottomLeft" state="frozen"/>
      <selection activeCell="A4" sqref="A4"/>
      <selection pane="bottomLeft" activeCell="AM39" sqref="AM39"/>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60" customHeight="1" x14ac:dyDescent="0.3">
      <c r="A7" s="14" t="s">
        <v>960</v>
      </c>
      <c r="B7" s="2" t="s">
        <v>172</v>
      </c>
      <c r="C7" s="11"/>
      <c r="D7" s="11" t="s">
        <v>1176</v>
      </c>
      <c r="E7" s="11" t="s">
        <v>1176</v>
      </c>
      <c r="F7" s="3" t="s">
        <v>19</v>
      </c>
      <c r="G7" s="3" t="s">
        <v>1261</v>
      </c>
      <c r="H7" s="3" t="s">
        <v>173</v>
      </c>
      <c r="I7" s="3" t="s">
        <v>2947</v>
      </c>
      <c r="J7" s="3" t="s">
        <v>1200</v>
      </c>
      <c r="K7" s="5" t="s">
        <v>2242</v>
      </c>
      <c r="L7" s="6" t="s">
        <v>2243</v>
      </c>
      <c r="M7" s="5" t="s">
        <v>1529</v>
      </c>
      <c r="N7" s="5" t="s">
        <v>3003</v>
      </c>
      <c r="O7" s="11" t="s">
        <v>3005</v>
      </c>
      <c r="P7" s="11" t="s">
        <v>3059</v>
      </c>
      <c r="Q7" s="5" t="s">
        <v>2244</v>
      </c>
      <c r="R7" s="7"/>
      <c r="S7" s="5" t="s">
        <v>2245</v>
      </c>
      <c r="T7" s="5" t="s">
        <v>2246</v>
      </c>
      <c r="U7" s="11" t="s">
        <v>3277</v>
      </c>
      <c r="V7" s="7"/>
      <c r="W7" s="8" t="s">
        <v>174</v>
      </c>
      <c r="X7" s="3" t="s">
        <v>33</v>
      </c>
      <c r="Y7" s="8" t="s">
        <v>174</v>
      </c>
      <c r="Z7" s="3" t="s">
        <v>24</v>
      </c>
      <c r="AA7" s="8" t="s">
        <v>174</v>
      </c>
      <c r="AB7" s="3" t="s">
        <v>5280</v>
      </c>
      <c r="AC7" s="3" t="s">
        <v>143</v>
      </c>
      <c r="AD7" s="8" t="s">
        <v>175</v>
      </c>
      <c r="AE7" s="7"/>
      <c r="AF7" s="3" t="s">
        <v>21</v>
      </c>
      <c r="AG7" s="3"/>
      <c r="AH7" s="3" t="s">
        <v>27</v>
      </c>
      <c r="AI7" s="3" t="s">
        <v>28</v>
      </c>
      <c r="AJ7" s="3" t="s">
        <v>3528</v>
      </c>
      <c r="AK7" s="9" t="s">
        <v>3516</v>
      </c>
      <c r="AL7" s="9" t="s">
        <v>3547</v>
      </c>
      <c r="AM7" s="9" t="s">
        <v>5235</v>
      </c>
      <c r="AN7" s="14" t="s">
        <v>5236</v>
      </c>
      <c r="AO7" s="11" t="s">
        <v>3710</v>
      </c>
      <c r="AP7" s="9" t="s">
        <v>5237</v>
      </c>
      <c r="AQ7" s="29" t="s">
        <v>5239</v>
      </c>
      <c r="AR7" s="29" t="s">
        <v>5238</v>
      </c>
      <c r="AS7" s="9" t="s">
        <v>3918</v>
      </c>
      <c r="AT7" s="9" t="s">
        <v>2910</v>
      </c>
      <c r="AU7" s="9" t="s">
        <v>3521</v>
      </c>
      <c r="AV7" s="9" t="s">
        <v>3710</v>
      </c>
      <c r="AW7" s="9"/>
      <c r="AX7" s="3" t="s">
        <v>1339</v>
      </c>
      <c r="AY7" s="62">
        <v>34971</v>
      </c>
      <c r="AZ7" s="62" t="s">
        <v>5240</v>
      </c>
      <c r="BA7" s="3" t="s">
        <v>1339</v>
      </c>
      <c r="BB7" s="3"/>
      <c r="BC7" s="3" t="s">
        <v>32</v>
      </c>
      <c r="BD7" s="3" t="s">
        <v>32</v>
      </c>
      <c r="BE7" s="3" t="s">
        <v>3584</v>
      </c>
      <c r="BF7" s="11" t="s">
        <v>4162</v>
      </c>
      <c r="BG7" s="3" t="s">
        <v>32</v>
      </c>
      <c r="BH7" s="3" t="s">
        <v>45</v>
      </c>
      <c r="BI7" s="9" t="s">
        <v>3942</v>
      </c>
      <c r="BJ7" s="3" t="s">
        <v>3943</v>
      </c>
      <c r="BK7" s="3" t="s">
        <v>21</v>
      </c>
      <c r="BL7" s="3"/>
      <c r="BM7" s="3"/>
      <c r="BN7" s="3" t="s">
        <v>5241</v>
      </c>
      <c r="BO7" s="9" t="s">
        <v>5203</v>
      </c>
      <c r="BP7" s="3" t="s">
        <v>3839</v>
      </c>
      <c r="BQ7" s="32" t="s">
        <v>5242</v>
      </c>
    </row>
    <row r="8" spans="1:69" ht="88.2" customHeight="1" x14ac:dyDescent="0.3">
      <c r="A8" s="14" t="s">
        <v>961</v>
      </c>
      <c r="B8" s="2" t="s">
        <v>91</v>
      </c>
      <c r="C8" s="11"/>
      <c r="D8" s="11" t="s">
        <v>1176</v>
      </c>
      <c r="E8" s="11" t="s">
        <v>1176</v>
      </c>
      <c r="F8" s="3" t="s">
        <v>19</v>
      </c>
      <c r="G8" s="3" t="s">
        <v>1277</v>
      </c>
      <c r="H8" s="3" t="s">
        <v>92</v>
      </c>
      <c r="I8" s="3" t="s">
        <v>2945</v>
      </c>
      <c r="J8" s="3" t="s">
        <v>1200</v>
      </c>
      <c r="K8" s="5" t="s">
        <v>1702</v>
      </c>
      <c r="L8" s="6" t="s">
        <v>93</v>
      </c>
      <c r="M8" s="5" t="s">
        <v>1376</v>
      </c>
      <c r="N8" s="5" t="s">
        <v>3003</v>
      </c>
      <c r="O8" s="11" t="s">
        <v>2844</v>
      </c>
      <c r="P8" s="11" t="s">
        <v>3058</v>
      </c>
      <c r="Q8" s="5" t="s">
        <v>1703</v>
      </c>
      <c r="R8" s="7"/>
      <c r="S8" s="10" t="s">
        <v>1704</v>
      </c>
      <c r="T8" s="20" t="s">
        <v>1705</v>
      </c>
      <c r="U8" s="11" t="s">
        <v>3276</v>
      </c>
      <c r="V8" s="7"/>
      <c r="W8" s="8" t="s">
        <v>94</v>
      </c>
      <c r="X8" s="11" t="s">
        <v>33</v>
      </c>
      <c r="Y8" s="8" t="s">
        <v>95</v>
      </c>
      <c r="Z8" s="3" t="s">
        <v>24</v>
      </c>
      <c r="AA8" s="8" t="s">
        <v>94</v>
      </c>
      <c r="AB8" s="3" t="s">
        <v>5283</v>
      </c>
      <c r="AC8" s="3" t="s">
        <v>65</v>
      </c>
      <c r="AD8" s="8" t="s">
        <v>95</v>
      </c>
      <c r="AE8" s="7"/>
      <c r="AF8" s="8" t="s">
        <v>43</v>
      </c>
      <c r="AG8" s="8" t="s">
        <v>1176</v>
      </c>
      <c r="AH8" s="3" t="s">
        <v>27</v>
      </c>
      <c r="AI8" s="3" t="s">
        <v>28</v>
      </c>
      <c r="AJ8" s="3" t="s">
        <v>5285</v>
      </c>
      <c r="AK8" s="3" t="s">
        <v>74</v>
      </c>
      <c r="AL8" s="3" t="s">
        <v>44</v>
      </c>
      <c r="AM8" s="3" t="s">
        <v>5194</v>
      </c>
      <c r="AN8" s="14" t="s">
        <v>5195</v>
      </c>
      <c r="AO8" s="11" t="s">
        <v>3710</v>
      </c>
      <c r="AP8" s="9" t="s">
        <v>5196</v>
      </c>
      <c r="AQ8" s="9" t="s">
        <v>5197</v>
      </c>
      <c r="AR8" s="9" t="s">
        <v>5198</v>
      </c>
      <c r="AS8" s="9" t="s">
        <v>5199</v>
      </c>
      <c r="AT8" s="9" t="s">
        <v>2910</v>
      </c>
      <c r="AU8" s="9" t="s">
        <v>3521</v>
      </c>
      <c r="AV8" s="9" t="s">
        <v>3710</v>
      </c>
      <c r="AW8" s="9"/>
      <c r="AX8" s="3" t="s">
        <v>2738</v>
      </c>
      <c r="AY8" s="62">
        <v>43543</v>
      </c>
      <c r="AZ8" s="62" t="s">
        <v>3903</v>
      </c>
      <c r="BA8" s="3" t="s">
        <v>2738</v>
      </c>
      <c r="BB8" s="3"/>
      <c r="BC8" s="9" t="s">
        <v>5200</v>
      </c>
      <c r="BD8" s="3" t="s">
        <v>1175</v>
      </c>
      <c r="BE8" s="9" t="s">
        <v>5201</v>
      </c>
      <c r="BF8" s="14" t="s">
        <v>5202</v>
      </c>
      <c r="BG8" s="34" t="s">
        <v>1217</v>
      </c>
      <c r="BH8" s="3" t="s">
        <v>45</v>
      </c>
      <c r="BI8" s="9" t="s">
        <v>4133</v>
      </c>
      <c r="BJ8" s="3" t="s">
        <v>5098</v>
      </c>
      <c r="BK8" s="3" t="s">
        <v>21</v>
      </c>
      <c r="BL8" s="3"/>
      <c r="BM8" s="3"/>
      <c r="BN8" s="3" t="s">
        <v>3758</v>
      </c>
      <c r="BO8" s="9" t="s">
        <v>5203</v>
      </c>
      <c r="BP8" s="3" t="s">
        <v>3839</v>
      </c>
      <c r="BQ8" s="32" t="s">
        <v>5204</v>
      </c>
    </row>
    <row r="9" spans="1:69" ht="93.6" x14ac:dyDescent="0.3">
      <c r="A9" s="14" t="s">
        <v>962</v>
      </c>
      <c r="B9" s="2" t="s">
        <v>775</v>
      </c>
      <c r="C9" s="7"/>
      <c r="D9" s="7"/>
      <c r="E9" s="7"/>
      <c r="F9" s="3" t="s">
        <v>19</v>
      </c>
      <c r="G9" s="3" t="s">
        <v>1326</v>
      </c>
      <c r="H9" s="3" t="s">
        <v>776</v>
      </c>
      <c r="I9" s="3" t="s">
        <v>1200</v>
      </c>
      <c r="J9" s="3" t="s">
        <v>1200</v>
      </c>
      <c r="K9" s="5" t="s">
        <v>2173</v>
      </c>
      <c r="L9" s="13" t="s">
        <v>2174</v>
      </c>
      <c r="M9" s="5" t="s">
        <v>1376</v>
      </c>
      <c r="N9" s="5" t="s">
        <v>3003</v>
      </c>
      <c r="O9" s="11" t="s">
        <v>2844</v>
      </c>
      <c r="P9" s="11" t="s">
        <v>3063</v>
      </c>
      <c r="Q9" s="5" t="s">
        <v>2175</v>
      </c>
      <c r="R9" s="7"/>
      <c r="S9" s="5" t="s">
        <v>2176</v>
      </c>
      <c r="T9" s="20" t="s">
        <v>2177</v>
      </c>
      <c r="U9" s="11" t="s">
        <v>3285</v>
      </c>
      <c r="V9" s="7"/>
      <c r="W9" s="8" t="s">
        <v>212</v>
      </c>
      <c r="X9" s="3" t="s">
        <v>33</v>
      </c>
      <c r="Y9" s="8" t="s">
        <v>539</v>
      </c>
      <c r="Z9" s="3" t="s">
        <v>96</v>
      </c>
      <c r="AA9" s="8" t="s">
        <v>539</v>
      </c>
      <c r="AB9" s="3" t="s">
        <v>3523</v>
      </c>
      <c r="AC9" s="3" t="s">
        <v>21</v>
      </c>
      <c r="AD9" s="3" t="s">
        <v>21</v>
      </c>
      <c r="AE9" s="7"/>
      <c r="AF9" s="3" t="s">
        <v>21</v>
      </c>
      <c r="AG9" s="3"/>
      <c r="AH9" s="3" t="s">
        <v>27</v>
      </c>
      <c r="AI9" s="3" t="s">
        <v>28</v>
      </c>
      <c r="AJ9" s="3" t="s">
        <v>5285</v>
      </c>
      <c r="AK9" s="3"/>
      <c r="AL9" s="3" t="s">
        <v>256</v>
      </c>
      <c r="AM9" s="3"/>
      <c r="AN9" s="11"/>
      <c r="AO9" s="11"/>
      <c r="AP9" s="14" t="s">
        <v>2813</v>
      </c>
      <c r="AQ9" s="14"/>
      <c r="AR9" s="14"/>
      <c r="AS9" s="14"/>
      <c r="AT9" s="14"/>
      <c r="AU9" s="14"/>
      <c r="AV9" s="14"/>
      <c r="AW9" s="14"/>
      <c r="AX9" s="9" t="s">
        <v>2987</v>
      </c>
      <c r="AY9" s="4"/>
      <c r="AZ9" s="4"/>
      <c r="BA9" s="9" t="s">
        <v>1217</v>
      </c>
      <c r="BB9" s="9"/>
      <c r="BC9" s="4"/>
      <c r="BD9" s="3" t="s">
        <v>1175</v>
      </c>
      <c r="BE9" s="4"/>
      <c r="BF9" s="4"/>
      <c r="BG9" s="3" t="s">
        <v>1175</v>
      </c>
      <c r="BH9" s="3" t="s">
        <v>107</v>
      </c>
      <c r="BI9" s="3"/>
      <c r="BJ9" s="3"/>
      <c r="BK9" s="3" t="s">
        <v>2664</v>
      </c>
      <c r="BL9" s="3"/>
      <c r="BM9" s="3"/>
      <c r="BN9" s="3" t="s">
        <v>21</v>
      </c>
      <c r="BO9" s="3"/>
      <c r="BP9" s="3"/>
      <c r="BQ9" s="33"/>
    </row>
    <row r="10" spans="1:69" ht="78" x14ac:dyDescent="0.3">
      <c r="A10" s="14" t="s">
        <v>963</v>
      </c>
      <c r="B10" s="2" t="s">
        <v>957</v>
      </c>
      <c r="C10" s="7"/>
      <c r="D10" s="7"/>
      <c r="E10" s="7"/>
      <c r="F10" s="3" t="s">
        <v>19</v>
      </c>
      <c r="G10" s="3" t="s">
        <v>1233</v>
      </c>
      <c r="H10" s="3" t="s">
        <v>958</v>
      </c>
      <c r="I10" s="3" t="s">
        <v>1200</v>
      </c>
      <c r="J10" s="3" t="s">
        <v>1200</v>
      </c>
      <c r="K10" s="10" t="s">
        <v>2836</v>
      </c>
      <c r="L10" s="13" t="s">
        <v>2837</v>
      </c>
      <c r="M10" s="5" t="s">
        <v>2838</v>
      </c>
      <c r="N10" s="5" t="s">
        <v>3003</v>
      </c>
      <c r="O10" s="11" t="s">
        <v>2844</v>
      </c>
      <c r="P10" s="11" t="s">
        <v>3008</v>
      </c>
      <c r="Q10" s="5" t="s">
        <v>1849</v>
      </c>
      <c r="R10" s="7"/>
      <c r="S10" s="10" t="s">
        <v>1850</v>
      </c>
      <c r="T10" s="20" t="s">
        <v>1851</v>
      </c>
      <c r="U10" s="11" t="s">
        <v>3287</v>
      </c>
      <c r="V10" s="7"/>
      <c r="W10" s="12" t="s">
        <v>1367</v>
      </c>
      <c r="X10" s="11" t="s">
        <v>33</v>
      </c>
      <c r="Y10" s="8" t="s">
        <v>567</v>
      </c>
      <c r="Z10" s="3" t="s">
        <v>96</v>
      </c>
      <c r="AA10" s="8" t="s">
        <v>567</v>
      </c>
      <c r="AB10" s="3" t="s">
        <v>3523</v>
      </c>
      <c r="AC10" s="3" t="s">
        <v>21</v>
      </c>
      <c r="AD10" s="3" t="s">
        <v>21</v>
      </c>
      <c r="AE10" s="7"/>
      <c r="AF10" s="3" t="s">
        <v>21</v>
      </c>
      <c r="AG10" s="3"/>
      <c r="AH10" s="3" t="s">
        <v>27</v>
      </c>
      <c r="AI10" s="3" t="s">
        <v>28</v>
      </c>
      <c r="AJ10" s="3" t="s">
        <v>5285</v>
      </c>
      <c r="AK10" s="3"/>
      <c r="AL10" s="3" t="s">
        <v>959</v>
      </c>
      <c r="AM10" s="3"/>
      <c r="AN10" s="11"/>
      <c r="AO10" s="11"/>
      <c r="AP10" s="14" t="s">
        <v>2814</v>
      </c>
      <c r="AQ10" s="14"/>
      <c r="AR10" s="14"/>
      <c r="AS10" s="17"/>
      <c r="AT10" s="17"/>
      <c r="AU10" s="17"/>
      <c r="AV10" s="17"/>
      <c r="AW10" s="17"/>
      <c r="AX10" s="3" t="s">
        <v>58</v>
      </c>
      <c r="AY10" s="4"/>
      <c r="AZ10" s="4"/>
      <c r="BA10" s="3" t="s">
        <v>1339</v>
      </c>
      <c r="BB10" s="3"/>
      <c r="BC10" s="4"/>
      <c r="BD10" s="3" t="s">
        <v>32</v>
      </c>
      <c r="BE10" s="4"/>
      <c r="BF10" s="4"/>
      <c r="BG10" s="3" t="s">
        <v>32</v>
      </c>
      <c r="BH10" s="3" t="s">
        <v>107</v>
      </c>
      <c r="BI10" s="3"/>
      <c r="BJ10" s="3"/>
      <c r="BK10" s="3" t="s">
        <v>21</v>
      </c>
      <c r="BL10" s="3"/>
      <c r="BM10" s="3"/>
      <c r="BN10" s="3" t="s">
        <v>21</v>
      </c>
      <c r="BO10" s="3"/>
      <c r="BP10" s="3"/>
      <c r="BQ10" s="33"/>
    </row>
    <row r="11" spans="1:69" ht="46.8" x14ac:dyDescent="0.3">
      <c r="A11" s="14" t="s">
        <v>964</v>
      </c>
      <c r="B11" s="2" t="s">
        <v>713</v>
      </c>
      <c r="C11" s="7"/>
      <c r="D11" s="7"/>
      <c r="E11" s="7"/>
      <c r="F11" s="3" t="s">
        <v>19</v>
      </c>
      <c r="G11" s="3" t="s">
        <v>1247</v>
      </c>
      <c r="H11" s="3" t="s">
        <v>714</v>
      </c>
      <c r="I11" s="3" t="s">
        <v>1200</v>
      </c>
      <c r="J11" s="3" t="s">
        <v>1200</v>
      </c>
      <c r="K11" s="10" t="s">
        <v>2941</v>
      </c>
      <c r="L11" s="13" t="s">
        <v>2942</v>
      </c>
      <c r="M11" s="5" t="s">
        <v>1529</v>
      </c>
      <c r="N11" s="5" t="s">
        <v>3003</v>
      </c>
      <c r="O11" s="11" t="e">
        <v>#N/A</v>
      </c>
      <c r="P11" s="11" t="e">
        <v>#N/A</v>
      </c>
      <c r="Q11" s="5" t="s">
        <v>2580</v>
      </c>
      <c r="R11" s="7"/>
      <c r="S11" s="10" t="s">
        <v>2581</v>
      </c>
      <c r="T11" s="5" t="s">
        <v>21</v>
      </c>
      <c r="U11" s="11" t="s">
        <v>3296</v>
      </c>
      <c r="V11" s="7"/>
      <c r="W11" s="8" t="s">
        <v>715</v>
      </c>
      <c r="X11" s="11" t="s">
        <v>33</v>
      </c>
      <c r="Y11" s="8" t="s">
        <v>715</v>
      </c>
      <c r="Z11" s="3" t="s">
        <v>188</v>
      </c>
      <c r="AA11" s="8" t="s">
        <v>715</v>
      </c>
      <c r="AB11" s="3" t="s">
        <v>3523</v>
      </c>
      <c r="AC11" s="3" t="s">
        <v>21</v>
      </c>
      <c r="AD11" s="3" t="s">
        <v>21</v>
      </c>
      <c r="AE11" s="7"/>
      <c r="AF11" s="3" t="s">
        <v>21</v>
      </c>
      <c r="AG11" s="3"/>
      <c r="AH11" s="3" t="s">
        <v>27</v>
      </c>
      <c r="AI11" s="3" t="s">
        <v>28</v>
      </c>
      <c r="AJ11" s="3" t="s">
        <v>5285</v>
      </c>
      <c r="AK11" s="3"/>
      <c r="AL11" s="3" t="s">
        <v>722</v>
      </c>
      <c r="AM11" s="3"/>
      <c r="AN11" s="11"/>
      <c r="AO11" s="11"/>
      <c r="AP11" s="11" t="s">
        <v>2808</v>
      </c>
      <c r="AQ11" s="11"/>
      <c r="AR11" s="11"/>
      <c r="AS11" s="14"/>
      <c r="AT11" s="14"/>
      <c r="AU11" s="14"/>
      <c r="AV11" s="14"/>
      <c r="AW11" s="14"/>
      <c r="AX11" s="3" t="s">
        <v>2764</v>
      </c>
      <c r="AY11" s="4"/>
      <c r="AZ11" s="4"/>
      <c r="BA11" s="3" t="s">
        <v>2738</v>
      </c>
      <c r="BB11" s="3"/>
      <c r="BC11" s="4"/>
      <c r="BD11" s="3" t="s">
        <v>1175</v>
      </c>
      <c r="BE11" s="4"/>
      <c r="BF11" s="4"/>
      <c r="BG11" s="3" t="s">
        <v>1175</v>
      </c>
      <c r="BH11" s="3" t="s">
        <v>21</v>
      </c>
      <c r="BI11" s="3"/>
      <c r="BJ11" s="3"/>
      <c r="BK11" s="3" t="s">
        <v>21</v>
      </c>
      <c r="BL11" s="3"/>
      <c r="BM11" s="3"/>
      <c r="BN11" s="3" t="s">
        <v>21</v>
      </c>
      <c r="BO11" s="3"/>
      <c r="BP11" s="3"/>
      <c r="BQ11" s="15"/>
    </row>
    <row r="12" spans="1:69" ht="62.4" x14ac:dyDescent="0.3">
      <c r="A12" s="14" t="s">
        <v>965</v>
      </c>
      <c r="B12" s="2" t="s">
        <v>938</v>
      </c>
      <c r="C12" s="7"/>
      <c r="D12" s="7"/>
      <c r="E12" s="7"/>
      <c r="F12" s="3" t="s">
        <v>19</v>
      </c>
      <c r="G12" s="3" t="s">
        <v>1316</v>
      </c>
      <c r="H12" s="3" t="s">
        <v>939</v>
      </c>
      <c r="I12" s="3" t="s">
        <v>1200</v>
      </c>
      <c r="J12" s="3" t="s">
        <v>1200</v>
      </c>
      <c r="K12" s="5" t="s">
        <v>2269</v>
      </c>
      <c r="L12" s="6" t="s">
        <v>2270</v>
      </c>
      <c r="M12" s="5" t="s">
        <v>1376</v>
      </c>
      <c r="N12" s="5" t="s">
        <v>3003</v>
      </c>
      <c r="O12" s="11" t="s">
        <v>2844</v>
      </c>
      <c r="P12" s="11" t="s">
        <v>3034</v>
      </c>
      <c r="Q12" s="5" t="s">
        <v>2271</v>
      </c>
      <c r="R12" s="7"/>
      <c r="S12" s="5" t="s">
        <v>2272</v>
      </c>
      <c r="T12" s="5" t="s">
        <v>2273</v>
      </c>
      <c r="U12" s="11" t="s">
        <v>3288</v>
      </c>
      <c r="V12" s="7"/>
      <c r="W12" s="8" t="s">
        <v>333</v>
      </c>
      <c r="X12" s="3" t="s">
        <v>33</v>
      </c>
      <c r="Y12" s="8" t="s">
        <v>529</v>
      </c>
      <c r="Z12" s="3" t="s">
        <v>96</v>
      </c>
      <c r="AA12" s="8" t="s">
        <v>529</v>
      </c>
      <c r="AB12" s="3" t="s">
        <v>3523</v>
      </c>
      <c r="AC12" s="3" t="s">
        <v>21</v>
      </c>
      <c r="AD12" s="3" t="s">
        <v>21</v>
      </c>
      <c r="AE12" s="7"/>
      <c r="AF12" s="3" t="s">
        <v>21</v>
      </c>
      <c r="AG12" s="3"/>
      <c r="AH12" s="3" t="s">
        <v>27</v>
      </c>
      <c r="AI12" s="3" t="s">
        <v>28</v>
      </c>
      <c r="AJ12" s="3" t="s">
        <v>5285</v>
      </c>
      <c r="AK12" s="3"/>
      <c r="AL12" s="3" t="s">
        <v>910</v>
      </c>
      <c r="AM12" s="3"/>
      <c r="AN12" s="11"/>
      <c r="AO12" s="11"/>
      <c r="AP12" s="11" t="s">
        <v>2779</v>
      </c>
      <c r="AQ12" s="11"/>
      <c r="AR12" s="11"/>
      <c r="AS12" s="11"/>
      <c r="AT12" s="11"/>
      <c r="AU12" s="11"/>
      <c r="AV12" s="11"/>
      <c r="AW12" s="11"/>
      <c r="AX12" s="3" t="s">
        <v>74</v>
      </c>
      <c r="AY12" s="4"/>
      <c r="AZ12" s="4"/>
      <c r="BA12" s="3" t="s">
        <v>5285</v>
      </c>
      <c r="BB12" s="3"/>
      <c r="BC12" s="4"/>
      <c r="BD12" s="3" t="s">
        <v>32</v>
      </c>
      <c r="BE12" s="4"/>
      <c r="BF12" s="4"/>
      <c r="BG12" s="11"/>
      <c r="BH12" s="3" t="s">
        <v>107</v>
      </c>
      <c r="BI12" s="3"/>
      <c r="BJ12" s="3"/>
      <c r="BK12" s="3" t="s">
        <v>2664</v>
      </c>
      <c r="BL12" s="3"/>
      <c r="BM12" s="3"/>
      <c r="BN12" s="3" t="s">
        <v>21</v>
      </c>
      <c r="BO12" s="3"/>
      <c r="BP12" s="3"/>
      <c r="BQ12" s="15"/>
    </row>
    <row r="13" spans="1:69" ht="62.4" x14ac:dyDescent="0.3">
      <c r="A13" s="14" t="s">
        <v>966</v>
      </c>
      <c r="B13" s="2" t="s">
        <v>932</v>
      </c>
      <c r="C13" s="7"/>
      <c r="D13" s="7"/>
      <c r="E13" s="7"/>
      <c r="F13" s="3" t="s">
        <v>19</v>
      </c>
      <c r="G13" s="3" t="s">
        <v>1319</v>
      </c>
      <c r="H13" s="3" t="s">
        <v>933</v>
      </c>
      <c r="I13" s="3" t="s">
        <v>1200</v>
      </c>
      <c r="J13" s="3" t="s">
        <v>1200</v>
      </c>
      <c r="K13" s="5" t="s">
        <v>2259</v>
      </c>
      <c r="L13" s="6" t="s">
        <v>2260</v>
      </c>
      <c r="M13" s="5" t="s">
        <v>1376</v>
      </c>
      <c r="N13" s="5" t="s">
        <v>3003</v>
      </c>
      <c r="O13" s="11" t="e">
        <v>#N/A</v>
      </c>
      <c r="P13" s="11" t="e">
        <v>#N/A</v>
      </c>
      <c r="Q13" s="5" t="s">
        <v>2261</v>
      </c>
      <c r="R13" s="7"/>
      <c r="S13" s="5" t="s">
        <v>2262</v>
      </c>
      <c r="T13" s="5" t="s">
        <v>2263</v>
      </c>
      <c r="U13" s="11" t="s">
        <v>3294</v>
      </c>
      <c r="V13" s="7"/>
      <c r="W13" s="8" t="s">
        <v>934</v>
      </c>
      <c r="X13" s="3" t="s">
        <v>3521</v>
      </c>
      <c r="Y13" s="8" t="s">
        <v>934</v>
      </c>
      <c r="Z13" s="3" t="s">
        <v>188</v>
      </c>
      <c r="AA13" s="8" t="s">
        <v>934</v>
      </c>
      <c r="AB13" s="3" t="s">
        <v>3523</v>
      </c>
      <c r="AC13" s="3" t="s">
        <v>21</v>
      </c>
      <c r="AD13" s="3" t="s">
        <v>21</v>
      </c>
      <c r="AE13" s="7"/>
      <c r="AF13" s="3" t="s">
        <v>21</v>
      </c>
      <c r="AG13" s="3"/>
      <c r="AH13" s="3" t="s">
        <v>27</v>
      </c>
      <c r="AI13" s="3" t="s">
        <v>28</v>
      </c>
      <c r="AJ13" s="3" t="s">
        <v>5285</v>
      </c>
      <c r="AK13" s="3"/>
      <c r="AL13" s="3" t="s">
        <v>295</v>
      </c>
      <c r="AM13" s="3"/>
      <c r="AN13" s="11"/>
      <c r="AO13" s="11"/>
      <c r="AP13" s="11"/>
      <c r="AQ13" s="11"/>
      <c r="AR13" s="11"/>
      <c r="AS13" s="11"/>
      <c r="AT13" s="11"/>
      <c r="AU13" s="11"/>
      <c r="AV13" s="11"/>
      <c r="AW13" s="11"/>
      <c r="AX13" s="11" t="s">
        <v>74</v>
      </c>
      <c r="AY13" s="4"/>
      <c r="AZ13" s="4"/>
      <c r="BA13" s="11" t="s">
        <v>5285</v>
      </c>
      <c r="BB13" s="11"/>
      <c r="BC13" s="4"/>
      <c r="BD13" s="11"/>
      <c r="BE13" s="4"/>
      <c r="BF13" s="4"/>
      <c r="BG13" s="3"/>
      <c r="BH13" s="3" t="s">
        <v>107</v>
      </c>
      <c r="BI13" s="3"/>
      <c r="BJ13" s="3"/>
      <c r="BK13" s="3" t="s">
        <v>21</v>
      </c>
      <c r="BL13" s="3"/>
      <c r="BM13" s="3"/>
      <c r="BN13" s="3" t="s">
        <v>21</v>
      </c>
      <c r="BO13" s="3"/>
      <c r="BP13" s="3"/>
      <c r="BQ13" s="15"/>
    </row>
    <row r="14" spans="1:69" ht="78" x14ac:dyDescent="0.3">
      <c r="A14" s="14" t="s">
        <v>967</v>
      </c>
      <c r="B14" s="2" t="s">
        <v>304</v>
      </c>
      <c r="C14" s="7"/>
      <c r="D14" s="7"/>
      <c r="E14" s="7"/>
      <c r="F14" s="3" t="s">
        <v>19</v>
      </c>
      <c r="G14" s="3" t="s">
        <v>1316</v>
      </c>
      <c r="H14" s="3" t="s">
        <v>305</v>
      </c>
      <c r="I14" s="3" t="s">
        <v>1200</v>
      </c>
      <c r="J14" s="3" t="s">
        <v>1200</v>
      </c>
      <c r="K14" s="5" t="s">
        <v>2185</v>
      </c>
      <c r="L14" s="13" t="s">
        <v>60</v>
      </c>
      <c r="M14" s="5" t="s">
        <v>1376</v>
      </c>
      <c r="N14" s="5" t="s">
        <v>3003</v>
      </c>
      <c r="O14" s="11" t="s">
        <v>2844</v>
      </c>
      <c r="P14" s="11" t="s">
        <v>3060</v>
      </c>
      <c r="Q14" s="5" t="s">
        <v>2186</v>
      </c>
      <c r="R14" s="7"/>
      <c r="S14" s="5" t="s">
        <v>2187</v>
      </c>
      <c r="T14" s="20" t="s">
        <v>2188</v>
      </c>
      <c r="U14" s="11" t="s">
        <v>3278</v>
      </c>
      <c r="V14" s="7"/>
      <c r="W14" s="8" t="s">
        <v>221</v>
      </c>
      <c r="X14" s="3" t="s">
        <v>33</v>
      </c>
      <c r="Y14" s="8" t="s">
        <v>306</v>
      </c>
      <c r="Z14" s="3" t="s">
        <v>96</v>
      </c>
      <c r="AA14" s="8" t="s">
        <v>306</v>
      </c>
      <c r="AB14" s="3" t="s">
        <v>5281</v>
      </c>
      <c r="AC14" s="3" t="s">
        <v>233</v>
      </c>
      <c r="AD14" s="8" t="s">
        <v>307</v>
      </c>
      <c r="AE14" s="7"/>
      <c r="AF14" s="3" t="s">
        <v>21</v>
      </c>
      <c r="AG14" s="3"/>
      <c r="AH14" s="3" t="s">
        <v>27</v>
      </c>
      <c r="AI14" s="3" t="s">
        <v>28</v>
      </c>
      <c r="AJ14" s="3" t="s">
        <v>5285</v>
      </c>
      <c r="AK14" s="3"/>
      <c r="AL14" s="3" t="s">
        <v>102</v>
      </c>
      <c r="AM14" s="3"/>
      <c r="AN14" s="11"/>
      <c r="AO14" s="11"/>
      <c r="AP14" s="11" t="s">
        <v>2779</v>
      </c>
      <c r="AQ14" s="11"/>
      <c r="AR14" s="11"/>
      <c r="AS14" s="11"/>
      <c r="AT14" s="11"/>
      <c r="AU14" s="11"/>
      <c r="AV14" s="11"/>
      <c r="AW14" s="11"/>
      <c r="AX14" s="3" t="s">
        <v>308</v>
      </c>
      <c r="AY14" s="4"/>
      <c r="AZ14" s="4"/>
      <c r="BA14" s="3" t="s">
        <v>5276</v>
      </c>
      <c r="BB14" s="3"/>
      <c r="BC14" s="4"/>
      <c r="BD14" s="3" t="s">
        <v>1175</v>
      </c>
      <c r="BE14" s="4"/>
      <c r="BF14" s="4"/>
      <c r="BG14" s="11"/>
      <c r="BH14" s="3" t="s">
        <v>107</v>
      </c>
      <c r="BI14" s="3"/>
      <c r="BJ14" s="3"/>
      <c r="BK14" s="3" t="s">
        <v>2664</v>
      </c>
      <c r="BL14" s="3"/>
      <c r="BM14" s="3"/>
      <c r="BN14" s="3" t="s">
        <v>21</v>
      </c>
      <c r="BO14" s="3"/>
      <c r="BP14" s="3"/>
      <c r="BQ14" s="15"/>
    </row>
    <row r="15" spans="1:69" ht="93.6" x14ac:dyDescent="0.3">
      <c r="A15" s="14" t="s">
        <v>968</v>
      </c>
      <c r="B15" s="2" t="s">
        <v>757</v>
      </c>
      <c r="C15" s="7"/>
      <c r="D15" s="7"/>
      <c r="E15" s="7"/>
      <c r="F15" s="3" t="s">
        <v>52</v>
      </c>
      <c r="G15" s="3" t="s">
        <v>1245</v>
      </c>
      <c r="H15" s="3" t="s">
        <v>758</v>
      </c>
      <c r="I15" s="3" t="s">
        <v>1200</v>
      </c>
      <c r="J15" s="3" t="s">
        <v>1200</v>
      </c>
      <c r="K15" s="10" t="s">
        <v>1806</v>
      </c>
      <c r="L15" s="13" t="s">
        <v>1807</v>
      </c>
      <c r="M15" s="5" t="s">
        <v>1529</v>
      </c>
      <c r="N15" s="5" t="s">
        <v>3003</v>
      </c>
      <c r="O15" s="11" t="s">
        <v>2844</v>
      </c>
      <c r="P15" s="11" t="s">
        <v>3026</v>
      </c>
      <c r="Q15" s="5" t="s">
        <v>1808</v>
      </c>
      <c r="R15" s="7"/>
      <c r="S15" s="10" t="s">
        <v>1809</v>
      </c>
      <c r="T15" s="20" t="s">
        <v>1810</v>
      </c>
      <c r="U15" s="11" t="s">
        <v>3279</v>
      </c>
      <c r="V15" s="7"/>
      <c r="W15" s="8" t="s">
        <v>318</v>
      </c>
      <c r="X15" s="3" t="s">
        <v>33</v>
      </c>
      <c r="Y15" s="8" t="s">
        <v>227</v>
      </c>
      <c r="Z15" s="3" t="s">
        <v>96</v>
      </c>
      <c r="AA15" s="8" t="s">
        <v>227</v>
      </c>
      <c r="AB15" s="3" t="s">
        <v>3523</v>
      </c>
      <c r="AC15" s="3" t="s">
        <v>21</v>
      </c>
      <c r="AD15" s="3" t="s">
        <v>21</v>
      </c>
      <c r="AE15" s="7"/>
      <c r="AF15" s="3" t="s">
        <v>21</v>
      </c>
      <c r="AG15" s="3"/>
      <c r="AH15" s="3" t="s">
        <v>27</v>
      </c>
      <c r="AI15" s="3" t="s">
        <v>28</v>
      </c>
      <c r="AJ15" s="3" t="s">
        <v>5285</v>
      </c>
      <c r="AK15" s="3"/>
      <c r="AL15" s="3" t="s">
        <v>220</v>
      </c>
      <c r="AM15" s="3"/>
      <c r="AN15" s="11"/>
      <c r="AO15" s="11"/>
      <c r="AP15" s="11" t="s">
        <v>2804</v>
      </c>
      <c r="AQ15" s="11"/>
      <c r="AR15" s="11"/>
      <c r="AS15" s="11"/>
      <c r="AT15" s="11"/>
      <c r="AU15" s="11"/>
      <c r="AV15" s="11"/>
      <c r="AW15" s="11"/>
      <c r="AX15" s="9" t="s">
        <v>3520</v>
      </c>
      <c r="AY15" s="4"/>
      <c r="AZ15" s="4"/>
      <c r="BA15" s="3" t="s">
        <v>2738</v>
      </c>
      <c r="BB15" s="3"/>
      <c r="BC15" s="4"/>
      <c r="BD15" s="3" t="s">
        <v>1175</v>
      </c>
      <c r="BE15" s="4"/>
      <c r="BF15" s="4"/>
      <c r="BG15" s="3" t="s">
        <v>1175</v>
      </c>
      <c r="BH15" s="3" t="s">
        <v>107</v>
      </c>
      <c r="BI15" s="3"/>
      <c r="BJ15" s="3"/>
      <c r="BK15" s="3" t="s">
        <v>21</v>
      </c>
      <c r="BL15" s="3"/>
      <c r="BM15" s="3"/>
      <c r="BN15" s="3" t="s">
        <v>21</v>
      </c>
      <c r="BO15" s="3"/>
      <c r="BP15" s="3"/>
      <c r="BQ15" s="15"/>
    </row>
    <row r="16" spans="1:69" ht="61.2" customHeight="1" x14ac:dyDescent="0.3">
      <c r="A16" s="14" t="s">
        <v>969</v>
      </c>
      <c r="B16" s="2" t="s">
        <v>723</v>
      </c>
      <c r="C16" s="7"/>
      <c r="D16" s="7"/>
      <c r="E16" s="7"/>
      <c r="F16" s="3" t="s">
        <v>19</v>
      </c>
      <c r="G16" s="3" t="s">
        <v>1314</v>
      </c>
      <c r="H16" s="3" t="s">
        <v>724</v>
      </c>
      <c r="I16" s="3" t="s">
        <v>1200</v>
      </c>
      <c r="J16" s="3" t="s">
        <v>1200</v>
      </c>
      <c r="K16" s="10" t="s">
        <v>1527</v>
      </c>
      <c r="L16" s="13" t="s">
        <v>1528</v>
      </c>
      <c r="M16" s="5" t="s">
        <v>1529</v>
      </c>
      <c r="N16" s="5" t="s">
        <v>3003</v>
      </c>
      <c r="O16" s="11" t="s">
        <v>2844</v>
      </c>
      <c r="P16" s="11" t="s">
        <v>3061</v>
      </c>
      <c r="Q16" s="5" t="s">
        <v>1530</v>
      </c>
      <c r="R16" s="7"/>
      <c r="S16" s="5" t="s">
        <v>1531</v>
      </c>
      <c r="T16" s="20" t="s">
        <v>1532</v>
      </c>
      <c r="U16" s="11" t="s">
        <v>3280</v>
      </c>
      <c r="V16" s="7"/>
      <c r="W16" s="8" t="s">
        <v>217</v>
      </c>
      <c r="X16" s="3" t="s">
        <v>33</v>
      </c>
      <c r="Y16" s="8" t="s">
        <v>725</v>
      </c>
      <c r="Z16" s="3" t="s">
        <v>96</v>
      </c>
      <c r="AA16" s="8" t="s">
        <v>725</v>
      </c>
      <c r="AB16" s="3" t="s">
        <v>3523</v>
      </c>
      <c r="AC16" s="3" t="s">
        <v>21</v>
      </c>
      <c r="AD16" s="3" t="s">
        <v>21</v>
      </c>
      <c r="AE16" s="7"/>
      <c r="AF16" s="3" t="s">
        <v>21</v>
      </c>
      <c r="AG16" s="3"/>
      <c r="AH16" s="3" t="s">
        <v>27</v>
      </c>
      <c r="AI16" s="3" t="s">
        <v>28</v>
      </c>
      <c r="AJ16" s="3" t="s">
        <v>5285</v>
      </c>
      <c r="AK16" s="3"/>
      <c r="AL16" s="3" t="s">
        <v>220</v>
      </c>
      <c r="AM16" s="3"/>
      <c r="AN16" s="11"/>
      <c r="AO16" s="11"/>
      <c r="AP16" s="11"/>
      <c r="AQ16" s="11"/>
      <c r="AR16" s="11"/>
      <c r="AS16" s="11"/>
      <c r="AT16" s="11"/>
      <c r="AU16" s="11"/>
      <c r="AV16" s="11"/>
      <c r="AW16" s="11"/>
      <c r="AX16" s="11" t="s">
        <v>2737</v>
      </c>
      <c r="AY16" s="4"/>
      <c r="AZ16" s="4"/>
      <c r="BA16" s="11" t="s">
        <v>2738</v>
      </c>
      <c r="BB16" s="11"/>
      <c r="BC16" s="4"/>
      <c r="BD16" s="3" t="s">
        <v>1175</v>
      </c>
      <c r="BE16" s="4"/>
      <c r="BF16" s="4"/>
      <c r="BG16" s="3" t="s">
        <v>1175</v>
      </c>
      <c r="BH16" s="3" t="s">
        <v>107</v>
      </c>
      <c r="BI16" s="3"/>
      <c r="BJ16" s="3"/>
      <c r="BK16" s="3" t="s">
        <v>21</v>
      </c>
      <c r="BL16" s="3"/>
      <c r="BM16" s="3"/>
      <c r="BN16" s="3" t="s">
        <v>21</v>
      </c>
      <c r="BO16" s="3"/>
      <c r="BP16" s="3"/>
      <c r="BQ16" s="15"/>
    </row>
    <row r="17" spans="1:69" ht="46.8" x14ac:dyDescent="0.3">
      <c r="A17" s="14" t="s">
        <v>970</v>
      </c>
      <c r="B17" s="2" t="s">
        <v>310</v>
      </c>
      <c r="C17" s="7"/>
      <c r="D17" s="7"/>
      <c r="E17" s="7"/>
      <c r="F17" s="3" t="s">
        <v>19</v>
      </c>
      <c r="G17" s="3" t="s">
        <v>1233</v>
      </c>
      <c r="H17" s="3" t="s">
        <v>311</v>
      </c>
      <c r="I17" s="3" t="s">
        <v>1200</v>
      </c>
      <c r="J17" s="3" t="s">
        <v>1200</v>
      </c>
      <c r="K17" s="10" t="s">
        <v>1383</v>
      </c>
      <c r="L17" s="13" t="s">
        <v>1384</v>
      </c>
      <c r="M17" s="5" t="s">
        <v>1376</v>
      </c>
      <c r="N17" s="5" t="s">
        <v>3003</v>
      </c>
      <c r="O17" s="11" t="s">
        <v>2844</v>
      </c>
      <c r="P17" s="11" t="s">
        <v>3021</v>
      </c>
      <c r="Q17" s="5" t="s">
        <v>1385</v>
      </c>
      <c r="R17" s="7"/>
      <c r="S17" s="5" t="s">
        <v>1386</v>
      </c>
      <c r="T17" s="20" t="s">
        <v>1387</v>
      </c>
      <c r="U17" s="11" t="s">
        <v>3281</v>
      </c>
      <c r="V17" s="7"/>
      <c r="W17" s="8" t="s">
        <v>212</v>
      </c>
      <c r="X17" s="11" t="s">
        <v>33</v>
      </c>
      <c r="Y17" s="8" t="s">
        <v>312</v>
      </c>
      <c r="Z17" s="3" t="s">
        <v>96</v>
      </c>
      <c r="AA17" s="8" t="s">
        <v>313</v>
      </c>
      <c r="AB17" s="3" t="s">
        <v>3523</v>
      </c>
      <c r="AC17" s="3"/>
      <c r="AD17" s="8"/>
      <c r="AE17" s="7"/>
      <c r="AF17" s="3" t="s">
        <v>21</v>
      </c>
      <c r="AG17" s="3"/>
      <c r="AH17" s="3" t="s">
        <v>27</v>
      </c>
      <c r="AI17" s="3" t="s">
        <v>28</v>
      </c>
      <c r="AJ17" s="3" t="s">
        <v>5276</v>
      </c>
      <c r="AK17" s="3"/>
      <c r="AL17" s="3" t="s">
        <v>160</v>
      </c>
      <c r="AM17" s="3"/>
      <c r="AN17" s="11"/>
      <c r="AO17" s="11"/>
      <c r="AP17" s="11" t="s">
        <v>2779</v>
      </c>
      <c r="AQ17" s="11"/>
      <c r="AR17" s="11"/>
      <c r="AS17" s="11"/>
      <c r="AT17" s="11"/>
      <c r="AU17" s="11"/>
      <c r="AV17" s="11"/>
      <c r="AW17" s="11"/>
      <c r="AX17" s="3" t="s">
        <v>308</v>
      </c>
      <c r="AY17" s="4"/>
      <c r="AZ17" s="4"/>
      <c r="BA17" s="3" t="s">
        <v>5276</v>
      </c>
      <c r="BB17" s="3"/>
      <c r="BC17" s="4"/>
      <c r="BD17" s="3" t="s">
        <v>1175</v>
      </c>
      <c r="BE17" s="4"/>
      <c r="BF17" s="4"/>
      <c r="BG17" s="3"/>
      <c r="BH17" s="3" t="s">
        <v>107</v>
      </c>
      <c r="BI17" s="3"/>
      <c r="BJ17" s="3"/>
      <c r="BK17" s="3" t="s">
        <v>2664</v>
      </c>
      <c r="BL17" s="3"/>
      <c r="BM17" s="3"/>
      <c r="BN17" s="3" t="s">
        <v>21</v>
      </c>
      <c r="BO17" s="3"/>
      <c r="BP17" s="3"/>
      <c r="BQ17" s="15"/>
    </row>
    <row r="18" spans="1:69" ht="78" x14ac:dyDescent="0.3">
      <c r="A18" s="14" t="s">
        <v>971</v>
      </c>
      <c r="B18" s="2" t="s">
        <v>810</v>
      </c>
      <c r="C18" s="7"/>
      <c r="D18" s="7"/>
      <c r="E18" s="7"/>
      <c r="F18" s="3" t="s">
        <v>19</v>
      </c>
      <c r="G18" s="3" t="s">
        <v>1316</v>
      </c>
      <c r="H18" s="3" t="s">
        <v>811</v>
      </c>
      <c r="I18" s="3" t="s">
        <v>1200</v>
      </c>
      <c r="J18" s="3" t="s">
        <v>1200</v>
      </c>
      <c r="K18" s="5" t="s">
        <v>1558</v>
      </c>
      <c r="L18" s="13" t="s">
        <v>1559</v>
      </c>
      <c r="M18" s="5" t="s">
        <v>1390</v>
      </c>
      <c r="N18" s="5" t="s">
        <v>3003</v>
      </c>
      <c r="O18" s="11" t="s">
        <v>2844</v>
      </c>
      <c r="P18" s="11" t="s">
        <v>1316</v>
      </c>
      <c r="Q18" s="10" t="s">
        <v>1560</v>
      </c>
      <c r="R18" s="7"/>
      <c r="S18" s="5" t="s">
        <v>1561</v>
      </c>
      <c r="T18" s="5" t="s">
        <v>21</v>
      </c>
      <c r="U18" s="11" t="s">
        <v>3282</v>
      </c>
      <c r="V18" s="7"/>
      <c r="W18" s="8" t="s">
        <v>142</v>
      </c>
      <c r="X18" s="3" t="s">
        <v>3521</v>
      </c>
      <c r="Y18" s="8" t="s">
        <v>105</v>
      </c>
      <c r="Z18" s="3" t="s">
        <v>812</v>
      </c>
      <c r="AA18" s="8" t="s">
        <v>105</v>
      </c>
      <c r="AB18" s="3" t="s">
        <v>3523</v>
      </c>
      <c r="AC18" s="3" t="s">
        <v>21</v>
      </c>
      <c r="AD18" s="3" t="s">
        <v>21</v>
      </c>
      <c r="AE18" s="7"/>
      <c r="AF18" s="3" t="s">
        <v>21</v>
      </c>
      <c r="AG18" s="3"/>
      <c r="AH18" s="3" t="s">
        <v>27</v>
      </c>
      <c r="AI18" s="3" t="s">
        <v>28</v>
      </c>
      <c r="AJ18" s="3" t="s">
        <v>3526</v>
      </c>
      <c r="AK18" s="3"/>
      <c r="AL18" s="3" t="s">
        <v>145</v>
      </c>
      <c r="AM18" s="3"/>
      <c r="AN18" s="11"/>
      <c r="AO18" s="11"/>
      <c r="AP18" s="11"/>
      <c r="AQ18" s="11"/>
      <c r="AR18" s="11"/>
      <c r="AS18" s="11"/>
      <c r="AT18" s="11"/>
      <c r="AU18" s="11"/>
      <c r="AV18" s="11"/>
      <c r="AW18" s="11"/>
      <c r="AX18" s="11"/>
      <c r="AY18" s="4"/>
      <c r="AZ18" s="4"/>
      <c r="BA18" s="11"/>
      <c r="BB18" s="11"/>
      <c r="BC18" s="4"/>
      <c r="BD18" s="11"/>
      <c r="BE18" s="4"/>
      <c r="BF18" s="4"/>
      <c r="BG18" s="11"/>
      <c r="BH18" s="3" t="s">
        <v>21</v>
      </c>
      <c r="BI18" s="3"/>
      <c r="BJ18" s="3"/>
      <c r="BK18" s="3" t="s">
        <v>21</v>
      </c>
      <c r="BL18" s="3"/>
      <c r="BM18" s="3"/>
      <c r="BN18" s="3" t="s">
        <v>21</v>
      </c>
      <c r="BO18" s="3"/>
      <c r="BP18" s="3"/>
      <c r="BQ18" s="15"/>
    </row>
    <row r="19" spans="1:69" ht="46.8" x14ac:dyDescent="0.3">
      <c r="A19" s="14" t="s">
        <v>972</v>
      </c>
      <c r="B19" s="2" t="s">
        <v>726</v>
      </c>
      <c r="C19" s="7"/>
      <c r="D19" s="7"/>
      <c r="E19" s="7"/>
      <c r="F19" s="3" t="s">
        <v>19</v>
      </c>
      <c r="G19" s="3" t="s">
        <v>1316</v>
      </c>
      <c r="H19" s="3" t="s">
        <v>727</v>
      </c>
      <c r="I19" s="3" t="s">
        <v>1200</v>
      </c>
      <c r="J19" s="3" t="s">
        <v>1200</v>
      </c>
      <c r="K19" s="5" t="s">
        <v>1566</v>
      </c>
      <c r="L19" s="13" t="s">
        <v>2938</v>
      </c>
      <c r="M19" s="5" t="s">
        <v>1390</v>
      </c>
      <c r="N19" s="5" t="s">
        <v>3003</v>
      </c>
      <c r="O19" s="11" t="s">
        <v>2844</v>
      </c>
      <c r="P19" s="11" t="s">
        <v>1316</v>
      </c>
      <c r="Q19" s="5" t="s">
        <v>1567</v>
      </c>
      <c r="R19" s="7"/>
      <c r="S19" s="5" t="s">
        <v>21</v>
      </c>
      <c r="T19" s="5" t="s">
        <v>21</v>
      </c>
      <c r="U19" s="11" t="s">
        <v>3283</v>
      </c>
      <c r="V19" s="7"/>
      <c r="W19" s="8" t="s">
        <v>333</v>
      </c>
      <c r="X19" s="3" t="s">
        <v>33</v>
      </c>
      <c r="Y19" s="8" t="s">
        <v>93</v>
      </c>
      <c r="Z19" s="3" t="s">
        <v>96</v>
      </c>
      <c r="AA19" s="8" t="s">
        <v>93</v>
      </c>
      <c r="AB19" s="3" t="s">
        <v>3523</v>
      </c>
      <c r="AC19" s="3" t="s">
        <v>21</v>
      </c>
      <c r="AD19" s="3" t="s">
        <v>21</v>
      </c>
      <c r="AE19" s="7"/>
      <c r="AF19" s="3" t="s">
        <v>21</v>
      </c>
      <c r="AG19" s="3"/>
      <c r="AH19" s="3" t="s">
        <v>27</v>
      </c>
      <c r="AI19" s="3" t="s">
        <v>28</v>
      </c>
      <c r="AJ19" s="3" t="s">
        <v>5276</v>
      </c>
      <c r="AK19" s="3"/>
      <c r="AL19" s="3" t="s">
        <v>712</v>
      </c>
      <c r="AM19" s="3"/>
      <c r="AN19" s="11"/>
      <c r="AO19" s="11"/>
      <c r="AP19" s="11" t="s">
        <v>2811</v>
      </c>
      <c r="AQ19" s="11"/>
      <c r="AR19" s="11"/>
      <c r="AS19" s="11"/>
      <c r="AT19" s="11"/>
      <c r="AU19" s="11"/>
      <c r="AV19" s="11"/>
      <c r="AW19" s="11"/>
      <c r="AX19" s="3" t="s">
        <v>47</v>
      </c>
      <c r="AY19" s="4"/>
      <c r="AZ19" s="4"/>
      <c r="BA19" s="3" t="s">
        <v>1217</v>
      </c>
      <c r="BB19" s="3"/>
      <c r="BC19" s="4"/>
      <c r="BD19" s="3" t="s">
        <v>1175</v>
      </c>
      <c r="BE19" s="4"/>
      <c r="BF19" s="4"/>
      <c r="BG19" s="11"/>
      <c r="BH19" s="3" t="s">
        <v>107</v>
      </c>
      <c r="BI19" s="3"/>
      <c r="BJ19" s="3"/>
      <c r="BK19" s="3" t="s">
        <v>21</v>
      </c>
      <c r="BL19" s="3"/>
      <c r="BM19" s="3"/>
      <c r="BN19" s="3" t="s">
        <v>21</v>
      </c>
      <c r="BO19" s="3"/>
      <c r="BP19" s="3"/>
      <c r="BQ19" s="15"/>
    </row>
    <row r="20" spans="1:69" ht="46.8" x14ac:dyDescent="0.3">
      <c r="A20" s="14" t="s">
        <v>973</v>
      </c>
      <c r="B20" s="2" t="s">
        <v>734</v>
      </c>
      <c r="C20" s="7"/>
      <c r="D20" s="7"/>
      <c r="E20" s="7"/>
      <c r="F20" s="3" t="s">
        <v>19</v>
      </c>
      <c r="G20" s="3" t="s">
        <v>1233</v>
      </c>
      <c r="H20" s="3" t="s">
        <v>735</v>
      </c>
      <c r="I20" s="3" t="s">
        <v>1200</v>
      </c>
      <c r="J20" s="3" t="s">
        <v>1200</v>
      </c>
      <c r="K20" s="10" t="s">
        <v>2619</v>
      </c>
      <c r="L20" s="13" t="s">
        <v>2564</v>
      </c>
      <c r="M20" s="5" t="s">
        <v>1529</v>
      </c>
      <c r="N20" s="5" t="s">
        <v>3003</v>
      </c>
      <c r="O20" s="11" t="s">
        <v>2844</v>
      </c>
      <c r="P20" s="11" t="s">
        <v>1306</v>
      </c>
      <c r="Q20" s="5" t="s">
        <v>2620</v>
      </c>
      <c r="R20" s="7"/>
      <c r="S20" s="5" t="s">
        <v>2621</v>
      </c>
      <c r="T20" s="5" t="s">
        <v>21</v>
      </c>
      <c r="U20" s="11" t="s">
        <v>3286</v>
      </c>
      <c r="V20" s="7"/>
      <c r="W20" s="8" t="s">
        <v>221</v>
      </c>
      <c r="X20" s="3" t="s">
        <v>33</v>
      </c>
      <c r="Y20" s="8" t="s">
        <v>736</v>
      </c>
      <c r="Z20" s="3" t="s">
        <v>96</v>
      </c>
      <c r="AA20" s="8" t="s">
        <v>736</v>
      </c>
      <c r="AB20" s="3" t="s">
        <v>3523</v>
      </c>
      <c r="AC20" s="3" t="s">
        <v>21</v>
      </c>
      <c r="AD20" s="3" t="s">
        <v>21</v>
      </c>
      <c r="AE20" s="7"/>
      <c r="AF20" s="3" t="s">
        <v>21</v>
      </c>
      <c r="AG20" s="3"/>
      <c r="AH20" s="3" t="s">
        <v>27</v>
      </c>
      <c r="AI20" s="3" t="s">
        <v>28</v>
      </c>
      <c r="AJ20" s="3" t="s">
        <v>5276</v>
      </c>
      <c r="AK20" s="3"/>
      <c r="AL20" s="3" t="s">
        <v>712</v>
      </c>
      <c r="AM20" s="3"/>
      <c r="AN20" s="11"/>
      <c r="AO20" s="11"/>
      <c r="AP20" s="11" t="s">
        <v>2811</v>
      </c>
      <c r="AQ20" s="11"/>
      <c r="AR20" s="11"/>
      <c r="AS20" s="11"/>
      <c r="AT20" s="11"/>
      <c r="AU20" s="11"/>
      <c r="AV20" s="11"/>
      <c r="AW20" s="11"/>
      <c r="AX20" s="3" t="s">
        <v>47</v>
      </c>
      <c r="AY20" s="4"/>
      <c r="AZ20" s="4"/>
      <c r="BA20" s="3" t="s">
        <v>1217</v>
      </c>
      <c r="BB20" s="3"/>
      <c r="BC20" s="4"/>
      <c r="BD20" s="3" t="s">
        <v>1175</v>
      </c>
      <c r="BE20" s="4"/>
      <c r="BF20" s="4"/>
      <c r="BG20" s="11"/>
      <c r="BH20" s="3" t="s">
        <v>107</v>
      </c>
      <c r="BI20" s="3"/>
      <c r="BJ20" s="3"/>
      <c r="BK20" s="3" t="s">
        <v>21</v>
      </c>
      <c r="BL20" s="3"/>
      <c r="BM20" s="3"/>
      <c r="BN20" s="3" t="s">
        <v>21</v>
      </c>
      <c r="BO20" s="3"/>
      <c r="BP20" s="3"/>
      <c r="BQ20" s="15"/>
    </row>
    <row r="21" spans="1:69" ht="62.4" x14ac:dyDescent="0.3">
      <c r="A21" s="14" t="s">
        <v>974</v>
      </c>
      <c r="B21" s="2" t="s">
        <v>847</v>
      </c>
      <c r="C21" s="7"/>
      <c r="D21" s="7"/>
      <c r="E21" s="7"/>
      <c r="F21" s="3" t="s">
        <v>52</v>
      </c>
      <c r="G21" s="3" t="s">
        <v>1312</v>
      </c>
      <c r="H21" s="3" t="s">
        <v>848</v>
      </c>
      <c r="I21" s="3" t="s">
        <v>1200</v>
      </c>
      <c r="J21" s="3" t="s">
        <v>1200</v>
      </c>
      <c r="K21" s="5" t="s">
        <v>1488</v>
      </c>
      <c r="L21" s="6" t="s">
        <v>1489</v>
      </c>
      <c r="M21" s="5" t="s">
        <v>1376</v>
      </c>
      <c r="N21" s="5" t="s">
        <v>3003</v>
      </c>
      <c r="O21" s="11" t="e">
        <v>#N/A</v>
      </c>
      <c r="P21" s="11" t="e">
        <v>#N/A</v>
      </c>
      <c r="Q21" s="5" t="s">
        <v>1490</v>
      </c>
      <c r="R21" s="7"/>
      <c r="S21" s="5" t="s">
        <v>1491</v>
      </c>
      <c r="T21" s="5" t="s">
        <v>21</v>
      </c>
      <c r="U21" s="11" t="s">
        <v>3289</v>
      </c>
      <c r="V21" s="7"/>
      <c r="W21" s="8" t="s">
        <v>60</v>
      </c>
      <c r="X21" s="3" t="s">
        <v>3521</v>
      </c>
      <c r="Y21" s="8" t="s">
        <v>60</v>
      </c>
      <c r="Z21" s="3" t="s">
        <v>188</v>
      </c>
      <c r="AA21" s="8" t="s">
        <v>60</v>
      </c>
      <c r="AB21" s="3" t="s">
        <v>3523</v>
      </c>
      <c r="AC21" s="3" t="s">
        <v>21</v>
      </c>
      <c r="AD21" s="3" t="s">
        <v>21</v>
      </c>
      <c r="AE21" s="7"/>
      <c r="AF21" s="3" t="s">
        <v>21</v>
      </c>
      <c r="AG21" s="3"/>
      <c r="AH21" s="3" t="s">
        <v>849</v>
      </c>
      <c r="AI21" s="3" t="s">
        <v>21</v>
      </c>
      <c r="AJ21" s="3" t="s">
        <v>21</v>
      </c>
      <c r="AK21" s="3"/>
      <c r="AL21" s="3" t="s">
        <v>21</v>
      </c>
      <c r="AM21" s="3"/>
      <c r="AN21" s="11"/>
      <c r="AO21" s="11"/>
      <c r="AP21" s="11"/>
      <c r="AQ21" s="11"/>
      <c r="AR21" s="11"/>
      <c r="AS21" s="11"/>
      <c r="AT21" s="11"/>
      <c r="AU21" s="11"/>
      <c r="AV21" s="11"/>
      <c r="AW21" s="11"/>
      <c r="AX21" s="3"/>
      <c r="AY21" s="4"/>
      <c r="AZ21" s="4"/>
      <c r="BA21" s="3"/>
      <c r="BB21" s="3"/>
      <c r="BC21" s="4"/>
      <c r="BD21" s="3"/>
      <c r="BE21" s="4"/>
      <c r="BF21" s="4"/>
      <c r="BG21" s="3" t="s">
        <v>1175</v>
      </c>
      <c r="BH21" s="3" t="s">
        <v>21</v>
      </c>
      <c r="BI21" s="3"/>
      <c r="BJ21" s="3"/>
      <c r="BK21" s="3" t="s">
        <v>21</v>
      </c>
      <c r="BL21" s="3"/>
      <c r="BM21" s="3"/>
      <c r="BN21" s="3" t="s">
        <v>21</v>
      </c>
      <c r="BO21" s="3"/>
      <c r="BP21" s="3"/>
      <c r="BQ21" s="15"/>
    </row>
    <row r="22" spans="1:69" ht="62.4" x14ac:dyDescent="0.3">
      <c r="A22" s="14" t="s">
        <v>975</v>
      </c>
      <c r="B22" s="2" t="s">
        <v>832</v>
      </c>
      <c r="C22" s="7"/>
      <c r="D22" s="7"/>
      <c r="E22" s="7"/>
      <c r="F22" s="3" t="s">
        <v>52</v>
      </c>
      <c r="G22" s="3" t="s">
        <v>1325</v>
      </c>
      <c r="H22" s="3" t="s">
        <v>833</v>
      </c>
      <c r="I22" s="3" t="s">
        <v>1200</v>
      </c>
      <c r="J22" s="3" t="s">
        <v>1200</v>
      </c>
      <c r="K22" s="10" t="s">
        <v>2125</v>
      </c>
      <c r="L22" s="13" t="s">
        <v>2126</v>
      </c>
      <c r="M22" s="5" t="s">
        <v>1529</v>
      </c>
      <c r="N22" s="5" t="s">
        <v>3003</v>
      </c>
      <c r="O22" s="11" t="s">
        <v>2844</v>
      </c>
      <c r="P22" s="11" t="s">
        <v>3018</v>
      </c>
      <c r="Q22" s="5" t="s">
        <v>2127</v>
      </c>
      <c r="R22" s="7"/>
      <c r="S22" s="5" t="s">
        <v>2128</v>
      </c>
      <c r="T22" s="5" t="s">
        <v>21</v>
      </c>
      <c r="U22" s="11" t="s">
        <v>3290</v>
      </c>
      <c r="V22" s="7"/>
      <c r="W22" s="12" t="s">
        <v>226</v>
      </c>
      <c r="X22" s="3" t="s">
        <v>3521</v>
      </c>
      <c r="Y22" s="12" t="s">
        <v>226</v>
      </c>
      <c r="Z22" s="3" t="s">
        <v>2843</v>
      </c>
      <c r="AA22" s="12" t="s">
        <v>226</v>
      </c>
      <c r="AB22" s="3" t="s">
        <v>3523</v>
      </c>
      <c r="AC22" s="3" t="s">
        <v>21</v>
      </c>
      <c r="AD22" s="3" t="s">
        <v>21</v>
      </c>
      <c r="AE22" s="7"/>
      <c r="AF22" s="3" t="s">
        <v>21</v>
      </c>
      <c r="AG22" s="3"/>
      <c r="AH22" s="3" t="s">
        <v>820</v>
      </c>
      <c r="AI22" s="3" t="s">
        <v>574</v>
      </c>
      <c r="AJ22" s="3" t="s">
        <v>21</v>
      </c>
      <c r="AK22" s="3"/>
      <c r="AL22" s="3" t="s">
        <v>21</v>
      </c>
      <c r="AM22" s="3"/>
      <c r="AN22" s="11"/>
      <c r="AO22" s="11"/>
      <c r="AP22" s="11"/>
      <c r="AQ22" s="11"/>
      <c r="AR22" s="11"/>
      <c r="AS22" s="11"/>
      <c r="AT22" s="11"/>
      <c r="AU22" s="11"/>
      <c r="AV22" s="11"/>
      <c r="AW22" s="11"/>
      <c r="AX22" s="11"/>
      <c r="AY22" s="4"/>
      <c r="AZ22" s="4"/>
      <c r="BA22" s="11"/>
      <c r="BB22" s="11"/>
      <c r="BC22" s="4"/>
      <c r="BD22" s="11"/>
      <c r="BE22" s="4"/>
      <c r="BF22" s="4"/>
      <c r="BG22" s="11"/>
      <c r="BH22" s="3" t="s">
        <v>21</v>
      </c>
      <c r="BI22" s="3"/>
      <c r="BJ22" s="3"/>
      <c r="BK22" s="3" t="s">
        <v>21</v>
      </c>
      <c r="BL22" s="3"/>
      <c r="BM22" s="3"/>
      <c r="BN22" s="3" t="s">
        <v>21</v>
      </c>
      <c r="BO22" s="3"/>
      <c r="BP22" s="3"/>
      <c r="BQ22" s="15"/>
    </row>
    <row r="23" spans="1:69" ht="62.4" x14ac:dyDescent="0.3">
      <c r="A23" s="14" t="s">
        <v>976</v>
      </c>
      <c r="B23" s="2" t="s">
        <v>841</v>
      </c>
      <c r="C23" s="7"/>
      <c r="D23" s="7"/>
      <c r="E23" s="7"/>
      <c r="F23" s="3" t="s">
        <v>52</v>
      </c>
      <c r="G23" s="3" t="s">
        <v>1316</v>
      </c>
      <c r="H23" s="3" t="s">
        <v>842</v>
      </c>
      <c r="I23" s="3" t="s">
        <v>1200</v>
      </c>
      <c r="J23" s="3" t="s">
        <v>1200</v>
      </c>
      <c r="K23" s="5" t="s">
        <v>2395</v>
      </c>
      <c r="L23" s="13" t="s">
        <v>2396</v>
      </c>
      <c r="M23" s="5" t="s">
        <v>2397</v>
      </c>
      <c r="N23" s="5" t="s">
        <v>3003</v>
      </c>
      <c r="O23" s="11" t="e">
        <v>#N/A</v>
      </c>
      <c r="P23" s="11" t="e">
        <v>#N/A</v>
      </c>
      <c r="Q23" s="5" t="s">
        <v>2398</v>
      </c>
      <c r="R23" s="7"/>
      <c r="S23" s="10" t="s">
        <v>2399</v>
      </c>
      <c r="T23" s="5" t="s">
        <v>21</v>
      </c>
      <c r="U23" s="11" t="s">
        <v>3291</v>
      </c>
      <c r="V23" s="7"/>
      <c r="W23" s="8" t="s">
        <v>843</v>
      </c>
      <c r="X23" s="3" t="s">
        <v>3521</v>
      </c>
      <c r="Y23" s="8" t="s">
        <v>213</v>
      </c>
      <c r="Z23" s="3" t="s">
        <v>188</v>
      </c>
      <c r="AA23" s="8" t="s">
        <v>213</v>
      </c>
      <c r="AB23" s="3" t="s">
        <v>3523</v>
      </c>
      <c r="AC23" s="3" t="s">
        <v>21</v>
      </c>
      <c r="AD23" s="3" t="s">
        <v>21</v>
      </c>
      <c r="AE23" s="7"/>
      <c r="AF23" s="3" t="s">
        <v>21</v>
      </c>
      <c r="AG23" s="3"/>
      <c r="AH23" s="3" t="s">
        <v>844</v>
      </c>
      <c r="AI23" s="3" t="s">
        <v>574</v>
      </c>
      <c r="AJ23" s="3" t="s">
        <v>21</v>
      </c>
      <c r="AK23" s="3"/>
      <c r="AL23" s="3" t="s">
        <v>21</v>
      </c>
      <c r="AM23" s="3"/>
      <c r="AN23" s="11"/>
      <c r="AO23" s="11"/>
      <c r="AP23" s="11"/>
      <c r="AQ23" s="11"/>
      <c r="AR23" s="11"/>
      <c r="AS23" s="11"/>
      <c r="AT23" s="11"/>
      <c r="AU23" s="11"/>
      <c r="AV23" s="11"/>
      <c r="AW23" s="11"/>
      <c r="AX23" s="11"/>
      <c r="AY23" s="4"/>
      <c r="AZ23" s="4"/>
      <c r="BA23" s="11"/>
      <c r="BB23" s="11"/>
      <c r="BC23" s="4"/>
      <c r="BD23" s="11"/>
      <c r="BE23" s="4"/>
      <c r="BF23" s="4"/>
      <c r="BG23" s="3" t="s">
        <v>1175</v>
      </c>
      <c r="BH23" s="3" t="s">
        <v>21</v>
      </c>
      <c r="BI23" s="3"/>
      <c r="BJ23" s="3"/>
      <c r="BK23" s="3" t="s">
        <v>21</v>
      </c>
      <c r="BL23" s="3"/>
      <c r="BM23" s="3"/>
      <c r="BN23" s="3" t="s">
        <v>21</v>
      </c>
      <c r="BO23" s="3"/>
      <c r="BP23" s="3"/>
      <c r="BQ23" s="15"/>
    </row>
    <row r="24" spans="1:69" ht="78" x14ac:dyDescent="0.3">
      <c r="A24" s="14" t="s">
        <v>977</v>
      </c>
      <c r="B24" s="2" t="s">
        <v>834</v>
      </c>
      <c r="C24" s="7"/>
      <c r="D24" s="7"/>
      <c r="E24" s="7"/>
      <c r="F24" s="3" t="s">
        <v>52</v>
      </c>
      <c r="G24" s="3" t="s">
        <v>1239</v>
      </c>
      <c r="H24" s="3" t="s">
        <v>835</v>
      </c>
      <c r="I24" s="3" t="s">
        <v>1200</v>
      </c>
      <c r="J24" s="3" t="s">
        <v>1200</v>
      </c>
      <c r="K24" s="5" t="s">
        <v>2488</v>
      </c>
      <c r="L24" s="6" t="s">
        <v>2489</v>
      </c>
      <c r="M24" s="5" t="s">
        <v>1376</v>
      </c>
      <c r="N24" s="5" t="s">
        <v>3003</v>
      </c>
      <c r="O24" s="11" t="s">
        <v>2844</v>
      </c>
      <c r="P24" s="11" t="s">
        <v>3065</v>
      </c>
      <c r="Q24" s="5" t="s">
        <v>2490</v>
      </c>
      <c r="R24" s="5" t="s">
        <v>2490</v>
      </c>
      <c r="S24" s="5" t="s">
        <v>2491</v>
      </c>
      <c r="T24" s="5" t="s">
        <v>21</v>
      </c>
      <c r="U24" s="11" t="s">
        <v>3292</v>
      </c>
      <c r="V24" s="7"/>
      <c r="W24" s="12" t="s">
        <v>2842</v>
      </c>
      <c r="X24" s="3" t="s">
        <v>3521</v>
      </c>
      <c r="Y24" s="12" t="s">
        <v>2842</v>
      </c>
      <c r="Z24" s="3" t="s">
        <v>2843</v>
      </c>
      <c r="AA24" s="8" t="s">
        <v>836</v>
      </c>
      <c r="AB24" s="3" t="s">
        <v>5281</v>
      </c>
      <c r="AC24" s="3" t="s">
        <v>2840</v>
      </c>
      <c r="AD24" s="9" t="s">
        <v>2841</v>
      </c>
      <c r="AE24" s="7"/>
      <c r="AF24" s="3" t="s">
        <v>21</v>
      </c>
      <c r="AG24" s="3"/>
      <c r="AH24" s="3" t="s">
        <v>823</v>
      </c>
      <c r="AI24" s="3" t="s">
        <v>574</v>
      </c>
      <c r="AJ24" s="3" t="s">
        <v>21</v>
      </c>
      <c r="AK24" s="3"/>
      <c r="AL24" s="3" t="s">
        <v>21</v>
      </c>
      <c r="AM24" s="3"/>
      <c r="AN24" s="11"/>
      <c r="AO24" s="11"/>
      <c r="AP24" s="11"/>
      <c r="AQ24" s="11"/>
      <c r="AR24" s="11"/>
      <c r="AS24" s="11"/>
      <c r="AT24" s="11"/>
      <c r="AU24" s="11"/>
      <c r="AV24" s="11"/>
      <c r="AW24" s="11"/>
      <c r="AX24" s="11"/>
      <c r="AY24" s="4"/>
      <c r="AZ24" s="4"/>
      <c r="BA24" s="11"/>
      <c r="BB24" s="11"/>
      <c r="BC24" s="4"/>
      <c r="BD24" s="11"/>
      <c r="BE24" s="4"/>
      <c r="BF24" s="4"/>
      <c r="BG24" s="11"/>
      <c r="BH24" s="3" t="s">
        <v>21</v>
      </c>
      <c r="BI24" s="3"/>
      <c r="BJ24" s="3"/>
      <c r="BK24" s="3" t="s">
        <v>21</v>
      </c>
      <c r="BL24" s="3"/>
      <c r="BM24" s="3"/>
      <c r="BN24" s="3" t="s">
        <v>21</v>
      </c>
      <c r="BO24" s="3"/>
      <c r="BP24" s="3"/>
      <c r="BQ24" s="15"/>
    </row>
    <row r="25" spans="1:69" ht="62.4" x14ac:dyDescent="0.3">
      <c r="A25" s="14" t="s">
        <v>978</v>
      </c>
      <c r="B25" s="2" t="s">
        <v>739</v>
      </c>
      <c r="C25" s="7"/>
      <c r="D25" s="7"/>
      <c r="E25" s="7"/>
      <c r="F25" s="3" t="s">
        <v>52</v>
      </c>
      <c r="G25" s="3" t="s">
        <v>1315</v>
      </c>
      <c r="H25" s="3" t="s">
        <v>740</v>
      </c>
      <c r="I25" s="3" t="s">
        <v>1200</v>
      </c>
      <c r="J25" s="3" t="s">
        <v>1200</v>
      </c>
      <c r="K25" s="10" t="s">
        <v>2936</v>
      </c>
      <c r="L25" s="13" t="s">
        <v>2937</v>
      </c>
      <c r="M25" s="5" t="s">
        <v>1529</v>
      </c>
      <c r="N25" s="5" t="s">
        <v>3003</v>
      </c>
      <c r="O25" s="11" t="e">
        <v>#N/A</v>
      </c>
      <c r="P25" s="11" t="e">
        <v>#N/A</v>
      </c>
      <c r="Q25" s="5" t="s">
        <v>1552</v>
      </c>
      <c r="R25" s="7"/>
      <c r="S25" s="5" t="s">
        <v>1553</v>
      </c>
      <c r="T25" s="5" t="s">
        <v>1554</v>
      </c>
      <c r="U25" s="11" t="s">
        <v>3293</v>
      </c>
      <c r="V25" s="7"/>
      <c r="W25" s="8" t="s">
        <v>741</v>
      </c>
      <c r="X25" s="3" t="s">
        <v>3521</v>
      </c>
      <c r="Y25" s="8" t="s">
        <v>741</v>
      </c>
      <c r="Z25" s="3" t="s">
        <v>188</v>
      </c>
      <c r="AA25" s="8" t="s">
        <v>741</v>
      </c>
      <c r="AB25" s="3" t="s">
        <v>3523</v>
      </c>
      <c r="AC25" s="3" t="s">
        <v>21</v>
      </c>
      <c r="AD25" s="3" t="s">
        <v>21</v>
      </c>
      <c r="AE25" s="7"/>
      <c r="AF25" s="3" t="s">
        <v>21</v>
      </c>
      <c r="AG25" s="3"/>
      <c r="AH25" s="3" t="s">
        <v>27</v>
      </c>
      <c r="AI25" s="3" t="s">
        <v>28</v>
      </c>
      <c r="AJ25" s="3" t="s">
        <v>5285</v>
      </c>
      <c r="AK25" s="3"/>
      <c r="AL25" s="3" t="s">
        <v>742</v>
      </c>
      <c r="AM25" s="3"/>
      <c r="AN25" s="11"/>
      <c r="AO25" s="11"/>
      <c r="AP25" s="11" t="s">
        <v>2815</v>
      </c>
      <c r="AQ25" s="11"/>
      <c r="AR25" s="11"/>
      <c r="AS25" s="11"/>
      <c r="AT25" s="11"/>
      <c r="AU25" s="11"/>
      <c r="AV25" s="11"/>
      <c r="AW25" s="11"/>
      <c r="AX25" s="3" t="s">
        <v>58</v>
      </c>
      <c r="AY25" s="4"/>
      <c r="AZ25" s="4"/>
      <c r="BA25" s="3" t="s">
        <v>1339</v>
      </c>
      <c r="BB25" s="3"/>
      <c r="BC25" s="4"/>
      <c r="BD25" s="3" t="s">
        <v>1175</v>
      </c>
      <c r="BE25" s="4"/>
      <c r="BF25" s="4"/>
      <c r="BG25" s="11"/>
      <c r="BH25" s="3" t="s">
        <v>107</v>
      </c>
      <c r="BI25" s="3"/>
      <c r="BJ25" s="3"/>
      <c r="BK25" s="3" t="s">
        <v>21</v>
      </c>
      <c r="BL25" s="3"/>
      <c r="BM25" s="3"/>
      <c r="BN25" s="3" t="s">
        <v>21</v>
      </c>
      <c r="BO25" s="3"/>
      <c r="BP25" s="3"/>
      <c r="BQ25" s="15"/>
    </row>
    <row r="26" spans="1:69" ht="62.4" x14ac:dyDescent="0.3">
      <c r="A26" s="14" t="s">
        <v>979</v>
      </c>
      <c r="B26" s="2" t="s">
        <v>858</v>
      </c>
      <c r="C26" s="7"/>
      <c r="D26" s="7"/>
      <c r="E26" s="7"/>
      <c r="F26" s="3" t="s">
        <v>19</v>
      </c>
      <c r="G26" s="3" t="s">
        <v>1316</v>
      </c>
      <c r="H26" s="3" t="s">
        <v>859</v>
      </c>
      <c r="I26" s="3" t="s">
        <v>1200</v>
      </c>
      <c r="J26" s="3" t="s">
        <v>1200</v>
      </c>
      <c r="K26" s="10" t="s">
        <v>2376</v>
      </c>
      <c r="L26" s="13" t="s">
        <v>2377</v>
      </c>
      <c r="M26" s="5" t="s">
        <v>1376</v>
      </c>
      <c r="N26" s="5" t="s">
        <v>3003</v>
      </c>
      <c r="O26" s="11" t="e">
        <v>#N/A</v>
      </c>
      <c r="P26" s="11" t="e">
        <v>#N/A</v>
      </c>
      <c r="Q26" s="5" t="s">
        <v>2378</v>
      </c>
      <c r="R26" s="7"/>
      <c r="S26" s="5" t="s">
        <v>2379</v>
      </c>
      <c r="T26" s="5" t="s">
        <v>21</v>
      </c>
      <c r="U26" s="11" t="s">
        <v>3295</v>
      </c>
      <c r="V26" s="7"/>
      <c r="W26" s="8" t="s">
        <v>860</v>
      </c>
      <c r="X26" s="3" t="s">
        <v>3521</v>
      </c>
      <c r="Y26" s="8" t="s">
        <v>860</v>
      </c>
      <c r="Z26" s="3" t="s">
        <v>188</v>
      </c>
      <c r="AA26" s="8" t="s">
        <v>860</v>
      </c>
      <c r="AB26" s="3" t="s">
        <v>3523</v>
      </c>
      <c r="AC26" s="3" t="s">
        <v>21</v>
      </c>
      <c r="AD26" s="3" t="s">
        <v>21</v>
      </c>
      <c r="AE26" s="7"/>
      <c r="AF26" s="3" t="s">
        <v>21</v>
      </c>
      <c r="AG26" s="3"/>
      <c r="AH26" s="3" t="s">
        <v>27</v>
      </c>
      <c r="AI26" s="3" t="s">
        <v>28</v>
      </c>
      <c r="AJ26" s="3" t="s">
        <v>3526</v>
      </c>
      <c r="AK26" s="3"/>
      <c r="AL26" s="3" t="s">
        <v>145</v>
      </c>
      <c r="AM26" s="3"/>
      <c r="AN26" s="11"/>
      <c r="AO26" s="11"/>
      <c r="AP26" s="11"/>
      <c r="AQ26" s="11"/>
      <c r="AR26" s="11"/>
      <c r="AS26" s="11"/>
      <c r="AT26" s="11"/>
      <c r="AU26" s="11"/>
      <c r="AV26" s="11"/>
      <c r="AW26" s="11"/>
      <c r="AX26" s="11"/>
      <c r="AY26" s="4"/>
      <c r="AZ26" s="4"/>
      <c r="BA26" s="11"/>
      <c r="BB26" s="11"/>
      <c r="BC26" s="4"/>
      <c r="BD26" s="11"/>
      <c r="BE26" s="4"/>
      <c r="BF26" s="4"/>
      <c r="BG26" s="11"/>
      <c r="BH26" s="3" t="s">
        <v>21</v>
      </c>
      <c r="BI26" s="3"/>
      <c r="BJ26" s="3"/>
      <c r="BK26" s="3" t="s">
        <v>21</v>
      </c>
      <c r="BL26" s="3"/>
      <c r="BM26" s="3"/>
      <c r="BN26" s="3" t="s">
        <v>21</v>
      </c>
      <c r="BO26" s="3"/>
      <c r="BP26" s="3"/>
      <c r="BQ26" s="15"/>
    </row>
    <row r="27" spans="1:69" ht="62.4" x14ac:dyDescent="0.3">
      <c r="A27" s="14" t="s">
        <v>980</v>
      </c>
      <c r="B27" s="2" t="s">
        <v>716</v>
      </c>
      <c r="C27" s="7"/>
      <c r="D27" s="7"/>
      <c r="E27" s="7"/>
      <c r="F27" s="3" t="s">
        <v>19</v>
      </c>
      <c r="G27" s="3" t="s">
        <v>1233</v>
      </c>
      <c r="H27" s="3" t="s">
        <v>717</v>
      </c>
      <c r="I27" s="3" t="s">
        <v>1200</v>
      </c>
      <c r="J27" s="3" t="s">
        <v>1200</v>
      </c>
      <c r="K27" s="5" t="s">
        <v>1626</v>
      </c>
      <c r="L27" s="6" t="s">
        <v>1627</v>
      </c>
      <c r="M27" s="5" t="s">
        <v>1376</v>
      </c>
      <c r="N27" s="5" t="s">
        <v>3003</v>
      </c>
      <c r="O27" s="11" t="e">
        <v>#N/A</v>
      </c>
      <c r="P27" s="11" t="e">
        <v>#N/A</v>
      </c>
      <c r="Q27" s="5" t="s">
        <v>1628</v>
      </c>
      <c r="R27" s="7"/>
      <c r="S27" s="10" t="s">
        <v>1629</v>
      </c>
      <c r="T27" s="5" t="s">
        <v>21</v>
      </c>
      <c r="U27" s="11" t="s">
        <v>3297</v>
      </c>
      <c r="V27" s="7"/>
      <c r="W27" s="8" t="s">
        <v>715</v>
      </c>
      <c r="X27" s="3" t="s">
        <v>3521</v>
      </c>
      <c r="Y27" s="8" t="s">
        <v>251</v>
      </c>
      <c r="Z27" s="3" t="s">
        <v>188</v>
      </c>
      <c r="AA27" s="8" t="s">
        <v>715</v>
      </c>
      <c r="AB27" s="3" t="s">
        <v>3523</v>
      </c>
      <c r="AC27" s="3" t="s">
        <v>21</v>
      </c>
      <c r="AD27" s="3" t="s">
        <v>21</v>
      </c>
      <c r="AE27" s="7"/>
      <c r="AF27" s="3" t="s">
        <v>21</v>
      </c>
      <c r="AG27" s="3"/>
      <c r="AH27" s="3" t="s">
        <v>27</v>
      </c>
      <c r="AI27" s="3" t="s">
        <v>28</v>
      </c>
      <c r="AJ27" s="3" t="s">
        <v>5276</v>
      </c>
      <c r="AK27" s="3"/>
      <c r="AL27" s="3" t="s">
        <v>718</v>
      </c>
      <c r="AM27" s="3"/>
      <c r="AN27" s="11"/>
      <c r="AO27" s="11"/>
      <c r="AP27" s="11"/>
      <c r="AQ27" s="11"/>
      <c r="AR27" s="11"/>
      <c r="AS27" s="11"/>
      <c r="AT27" s="11"/>
      <c r="AU27" s="11"/>
      <c r="AV27" s="11"/>
      <c r="AW27" s="11"/>
      <c r="AX27" s="11"/>
      <c r="AY27" s="4"/>
      <c r="AZ27" s="4"/>
      <c r="BA27" s="11"/>
      <c r="BB27" s="11"/>
      <c r="BC27" s="4"/>
      <c r="BD27" s="3" t="s">
        <v>1175</v>
      </c>
      <c r="BE27" s="4"/>
      <c r="BF27" s="4"/>
      <c r="BG27" s="11"/>
      <c r="BH27" s="3" t="s">
        <v>21</v>
      </c>
      <c r="BI27" s="3"/>
      <c r="BJ27" s="3"/>
      <c r="BK27" s="3" t="s">
        <v>21</v>
      </c>
      <c r="BL27" s="3"/>
      <c r="BM27" s="3"/>
      <c r="BN27" s="3" t="s">
        <v>21</v>
      </c>
      <c r="BO27" s="3"/>
      <c r="BP27" s="3"/>
      <c r="BQ27" s="15"/>
    </row>
    <row r="28" spans="1:69" ht="62.4" x14ac:dyDescent="0.3">
      <c r="A28" s="14" t="s">
        <v>981</v>
      </c>
      <c r="B28" s="2" t="s">
        <v>838</v>
      </c>
      <c r="C28" s="7"/>
      <c r="D28" s="7"/>
      <c r="E28" s="7"/>
      <c r="F28" s="3" t="s">
        <v>52</v>
      </c>
      <c r="G28" s="3" t="s">
        <v>1233</v>
      </c>
      <c r="H28" s="3" t="s">
        <v>839</v>
      </c>
      <c r="I28" s="3" t="s">
        <v>1200</v>
      </c>
      <c r="J28" s="3" t="s">
        <v>1200</v>
      </c>
      <c r="K28" s="10" t="s">
        <v>2939</v>
      </c>
      <c r="L28" s="13" t="s">
        <v>2940</v>
      </c>
      <c r="M28" s="5" t="s">
        <v>1529</v>
      </c>
      <c r="N28" s="5" t="s">
        <v>3003</v>
      </c>
      <c r="O28" s="11" t="e">
        <v>#N/A</v>
      </c>
      <c r="P28" s="11" t="e">
        <v>#N/A</v>
      </c>
      <c r="Q28" s="5" t="s">
        <v>1650</v>
      </c>
      <c r="R28" s="7"/>
      <c r="S28" s="5" t="s">
        <v>1651</v>
      </c>
      <c r="T28" s="5" t="s">
        <v>21</v>
      </c>
      <c r="U28" s="11" t="s">
        <v>3298</v>
      </c>
      <c r="V28" s="7"/>
      <c r="W28" s="8" t="s">
        <v>840</v>
      </c>
      <c r="X28" s="3" t="s">
        <v>3521</v>
      </c>
      <c r="Y28" s="8" t="s">
        <v>840</v>
      </c>
      <c r="Z28" s="3" t="s">
        <v>188</v>
      </c>
      <c r="AA28" s="8" t="s">
        <v>840</v>
      </c>
      <c r="AB28" s="3" t="s">
        <v>3523</v>
      </c>
      <c r="AC28" s="3" t="s">
        <v>21</v>
      </c>
      <c r="AD28" s="3" t="s">
        <v>21</v>
      </c>
      <c r="AE28" s="7"/>
      <c r="AF28" s="3" t="s">
        <v>21</v>
      </c>
      <c r="AG28" s="3"/>
      <c r="AH28" s="3" t="s">
        <v>820</v>
      </c>
      <c r="AI28" s="3" t="s">
        <v>574</v>
      </c>
      <c r="AJ28" s="3" t="s">
        <v>21</v>
      </c>
      <c r="AK28" s="3"/>
      <c r="AL28" s="3" t="s">
        <v>21</v>
      </c>
      <c r="AM28" s="3"/>
      <c r="AN28" s="11"/>
      <c r="AO28" s="11"/>
      <c r="AP28" s="11"/>
      <c r="AQ28" s="11"/>
      <c r="AR28" s="11"/>
      <c r="AS28" s="11"/>
      <c r="AT28" s="11"/>
      <c r="AU28" s="11"/>
      <c r="AV28" s="11"/>
      <c r="AW28" s="11"/>
      <c r="AX28" s="11"/>
      <c r="AY28" s="4"/>
      <c r="AZ28" s="4"/>
      <c r="BA28" s="11"/>
      <c r="BB28" s="11"/>
      <c r="BC28" s="4"/>
      <c r="BD28" s="11"/>
      <c r="BE28" s="4"/>
      <c r="BF28" s="4"/>
      <c r="BG28" s="3" t="s">
        <v>1175</v>
      </c>
      <c r="BH28" s="3" t="s">
        <v>21</v>
      </c>
      <c r="BI28" s="3"/>
      <c r="BJ28" s="3"/>
      <c r="BK28" s="3" t="s">
        <v>21</v>
      </c>
      <c r="BL28" s="3"/>
      <c r="BM28" s="3"/>
      <c r="BN28" s="3" t="s">
        <v>21</v>
      </c>
      <c r="BO28" s="3"/>
      <c r="BP28" s="3"/>
      <c r="BQ28" s="15"/>
    </row>
    <row r="29" spans="1:69" ht="62.4" x14ac:dyDescent="0.3">
      <c r="A29" s="14" t="s">
        <v>982</v>
      </c>
      <c r="B29" s="2" t="s">
        <v>845</v>
      </c>
      <c r="C29" s="7"/>
      <c r="D29" s="7"/>
      <c r="E29" s="7"/>
      <c r="F29" s="3" t="s">
        <v>52</v>
      </c>
      <c r="G29" s="3" t="s">
        <v>1276</v>
      </c>
      <c r="H29" s="3" t="s">
        <v>846</v>
      </c>
      <c r="I29" s="3" t="s">
        <v>1200</v>
      </c>
      <c r="J29" s="3" t="s">
        <v>1200</v>
      </c>
      <c r="K29" s="5" t="s">
        <v>1737</v>
      </c>
      <c r="L29" s="6" t="s">
        <v>1738</v>
      </c>
      <c r="M29" s="5" t="s">
        <v>1376</v>
      </c>
      <c r="N29" s="5" t="s">
        <v>3003</v>
      </c>
      <c r="O29" s="11" t="e">
        <v>#N/A</v>
      </c>
      <c r="P29" s="11" t="e">
        <v>#N/A</v>
      </c>
      <c r="Q29" s="5" t="s">
        <v>1739</v>
      </c>
      <c r="R29" s="7"/>
      <c r="S29" s="10" t="s">
        <v>1740</v>
      </c>
      <c r="T29" s="5" t="s">
        <v>21</v>
      </c>
      <c r="U29" s="11" t="s">
        <v>3299</v>
      </c>
      <c r="V29" s="7"/>
      <c r="W29" s="8" t="s">
        <v>60</v>
      </c>
      <c r="X29" s="3" t="s">
        <v>3521</v>
      </c>
      <c r="Y29" s="8" t="s">
        <v>60</v>
      </c>
      <c r="Z29" s="3" t="s">
        <v>188</v>
      </c>
      <c r="AA29" s="8" t="s">
        <v>60</v>
      </c>
      <c r="AB29" s="3" t="s">
        <v>3523</v>
      </c>
      <c r="AC29" s="3" t="s">
        <v>21</v>
      </c>
      <c r="AD29" s="3" t="s">
        <v>21</v>
      </c>
      <c r="AE29" s="7"/>
      <c r="AF29" s="3" t="s">
        <v>21</v>
      </c>
      <c r="AG29" s="3"/>
      <c r="AH29" s="3" t="s">
        <v>813</v>
      </c>
      <c r="AI29" s="3" t="s">
        <v>21</v>
      </c>
      <c r="AJ29" s="3" t="s">
        <v>21</v>
      </c>
      <c r="AK29" s="3"/>
      <c r="AL29" s="3" t="s">
        <v>21</v>
      </c>
      <c r="AM29" s="3"/>
      <c r="AN29" s="11"/>
      <c r="AO29" s="11"/>
      <c r="AP29" s="11"/>
      <c r="AQ29" s="11"/>
      <c r="AR29" s="11"/>
      <c r="AS29" s="11"/>
      <c r="AT29" s="11"/>
      <c r="AU29" s="11"/>
      <c r="AV29" s="11"/>
      <c r="AW29" s="11"/>
      <c r="AX29" s="11"/>
      <c r="AY29" s="4"/>
      <c r="AZ29" s="4"/>
      <c r="BA29" s="11"/>
      <c r="BB29" s="11"/>
      <c r="BC29" s="4"/>
      <c r="BD29" s="11"/>
      <c r="BE29" s="4"/>
      <c r="BF29" s="4"/>
      <c r="BG29" s="3" t="s">
        <v>1175</v>
      </c>
      <c r="BH29" s="3" t="s">
        <v>21</v>
      </c>
      <c r="BI29" s="3"/>
      <c r="BJ29" s="3"/>
      <c r="BK29" s="3" t="s">
        <v>21</v>
      </c>
      <c r="BL29" s="3"/>
      <c r="BM29" s="3"/>
      <c r="BN29" s="3" t="s">
        <v>21</v>
      </c>
      <c r="BO29" s="3"/>
      <c r="BP29" s="3"/>
      <c r="BQ29" s="15"/>
    </row>
    <row r="30" spans="1:69" ht="62.4" x14ac:dyDescent="0.3">
      <c r="A30" s="14" t="s">
        <v>983</v>
      </c>
      <c r="B30" s="2" t="s">
        <v>850</v>
      </c>
      <c r="C30" s="7"/>
      <c r="D30" s="7"/>
      <c r="E30" s="7"/>
      <c r="F30" s="3" t="s">
        <v>19</v>
      </c>
      <c r="G30" s="3" t="s">
        <v>1241</v>
      </c>
      <c r="H30" s="3" t="s">
        <v>851</v>
      </c>
      <c r="I30" s="3" t="s">
        <v>1200</v>
      </c>
      <c r="J30" s="3" t="s">
        <v>1200</v>
      </c>
      <c r="K30" s="5" t="s">
        <v>2439</v>
      </c>
      <c r="L30" s="6" t="s">
        <v>2440</v>
      </c>
      <c r="M30" s="5" t="s">
        <v>1376</v>
      </c>
      <c r="N30" s="5" t="s">
        <v>3003</v>
      </c>
      <c r="O30" s="11" t="e">
        <v>#N/A</v>
      </c>
      <c r="P30" s="11" t="e">
        <v>#N/A</v>
      </c>
      <c r="Q30" s="5" t="s">
        <v>2441</v>
      </c>
      <c r="R30" s="7"/>
      <c r="S30" s="10" t="s">
        <v>2442</v>
      </c>
      <c r="T30" s="5" t="s">
        <v>21</v>
      </c>
      <c r="U30" s="11" t="e">
        <v>#N/A</v>
      </c>
      <c r="V30" s="7"/>
      <c r="W30" s="8" t="s">
        <v>314</v>
      </c>
      <c r="X30" s="3" t="s">
        <v>3521</v>
      </c>
      <c r="Y30" s="8" t="s">
        <v>314</v>
      </c>
      <c r="Z30" s="3" t="s">
        <v>188</v>
      </c>
      <c r="AA30" s="8" t="s">
        <v>314</v>
      </c>
      <c r="AB30" s="3" t="s">
        <v>3523</v>
      </c>
      <c r="AC30" s="3" t="s">
        <v>21</v>
      </c>
      <c r="AD30" s="3" t="s">
        <v>21</v>
      </c>
      <c r="AE30" s="7"/>
      <c r="AF30" s="3" t="s">
        <v>21</v>
      </c>
      <c r="AG30" s="3"/>
      <c r="AH30" s="3" t="s">
        <v>21</v>
      </c>
      <c r="AI30" s="3" t="s">
        <v>21</v>
      </c>
      <c r="AJ30" s="3" t="s">
        <v>21</v>
      </c>
      <c r="AK30" s="3"/>
      <c r="AL30" s="3" t="s">
        <v>21</v>
      </c>
      <c r="AM30" s="3"/>
      <c r="AN30" s="11"/>
      <c r="AO30" s="11"/>
      <c r="AP30" s="11"/>
      <c r="AQ30" s="11"/>
      <c r="AR30" s="11"/>
      <c r="AS30" s="11"/>
      <c r="AT30" s="11"/>
      <c r="AU30" s="11"/>
      <c r="AV30" s="11"/>
      <c r="AW30" s="11"/>
      <c r="AX30" s="11"/>
      <c r="AY30" s="4"/>
      <c r="AZ30" s="4"/>
      <c r="BA30" s="11"/>
      <c r="BB30" s="11"/>
      <c r="BC30" s="4"/>
      <c r="BD30" s="11"/>
      <c r="BE30" s="4"/>
      <c r="BF30" s="4"/>
      <c r="BG30" s="11" t="s">
        <v>3530</v>
      </c>
      <c r="BH30" s="3" t="s">
        <v>21</v>
      </c>
      <c r="BI30" s="3"/>
      <c r="BJ30" s="3"/>
      <c r="BK30" s="3" t="s">
        <v>21</v>
      </c>
      <c r="BL30" s="3"/>
      <c r="BM30" s="3"/>
      <c r="BN30" s="3" t="s">
        <v>21</v>
      </c>
      <c r="BO30" s="3"/>
      <c r="BP30" s="3"/>
      <c r="BQ30" s="15"/>
    </row>
    <row r="31" spans="1:69" ht="62.4" x14ac:dyDescent="0.3">
      <c r="A31" s="14" t="s">
        <v>984</v>
      </c>
      <c r="B31" s="2" t="s">
        <v>829</v>
      </c>
      <c r="C31" s="7"/>
      <c r="D31" s="7"/>
      <c r="E31" s="7"/>
      <c r="F31" s="3" t="s">
        <v>52</v>
      </c>
      <c r="G31" s="3" t="s">
        <v>1261</v>
      </c>
      <c r="H31" s="3" t="s">
        <v>830</v>
      </c>
      <c r="I31" s="3" t="s">
        <v>1200</v>
      </c>
      <c r="J31" s="3" t="s">
        <v>1200</v>
      </c>
      <c r="K31" s="10" t="s">
        <v>2466</v>
      </c>
      <c r="L31" s="13" t="s">
        <v>2467</v>
      </c>
      <c r="M31" s="5" t="s">
        <v>1529</v>
      </c>
      <c r="N31" s="5" t="s">
        <v>3003</v>
      </c>
      <c r="O31" s="11" t="e">
        <v>#N/A</v>
      </c>
      <c r="P31" s="11" t="e">
        <v>#N/A</v>
      </c>
      <c r="Q31" s="5" t="s">
        <v>2468</v>
      </c>
      <c r="R31" s="7"/>
      <c r="S31" s="5" t="s">
        <v>2469</v>
      </c>
      <c r="T31" s="5" t="s">
        <v>21</v>
      </c>
      <c r="U31" s="11" t="s">
        <v>3300</v>
      </c>
      <c r="V31" s="7"/>
      <c r="W31" s="8" t="s">
        <v>831</v>
      </c>
      <c r="X31" s="3" t="s">
        <v>3521</v>
      </c>
      <c r="Y31" s="8" t="s">
        <v>831</v>
      </c>
      <c r="Z31" s="3" t="s">
        <v>188</v>
      </c>
      <c r="AA31" s="8" t="s">
        <v>831</v>
      </c>
      <c r="AB31" s="3" t="s">
        <v>3523</v>
      </c>
      <c r="AC31" s="3" t="s">
        <v>21</v>
      </c>
      <c r="AD31" s="3" t="s">
        <v>21</v>
      </c>
      <c r="AE31" s="7"/>
      <c r="AF31" s="3" t="s">
        <v>21</v>
      </c>
      <c r="AG31" s="3"/>
      <c r="AH31" s="3" t="s">
        <v>820</v>
      </c>
      <c r="AI31" s="3" t="s">
        <v>21</v>
      </c>
      <c r="AJ31" s="3" t="s">
        <v>21</v>
      </c>
      <c r="AK31" s="3"/>
      <c r="AL31" s="3" t="s">
        <v>21</v>
      </c>
      <c r="AM31" s="3"/>
      <c r="AN31" s="11"/>
      <c r="AO31" s="11"/>
      <c r="AP31" s="11"/>
      <c r="AQ31" s="11"/>
      <c r="AR31" s="11"/>
      <c r="AS31" s="11"/>
      <c r="AT31" s="11"/>
      <c r="AU31" s="11"/>
      <c r="AV31" s="11"/>
      <c r="AW31" s="11"/>
      <c r="AX31" s="11"/>
      <c r="AY31" s="4"/>
      <c r="AZ31" s="4"/>
      <c r="BA31" s="11"/>
      <c r="BB31" s="11"/>
      <c r="BC31" s="4"/>
      <c r="BD31" s="11"/>
      <c r="BE31" s="4"/>
      <c r="BF31" s="4"/>
      <c r="BG31" s="3" t="s">
        <v>1175</v>
      </c>
      <c r="BH31" s="3" t="s">
        <v>21</v>
      </c>
      <c r="BI31" s="3"/>
      <c r="BJ31" s="3"/>
      <c r="BK31" s="3" t="s">
        <v>21</v>
      </c>
      <c r="BL31" s="3"/>
      <c r="BM31" s="3"/>
      <c r="BN31" s="3" t="s">
        <v>21</v>
      </c>
      <c r="BO31" s="3"/>
      <c r="BP31" s="3"/>
      <c r="BQ31" s="15"/>
    </row>
    <row r="32" spans="1:69" ht="108.6" customHeight="1" x14ac:dyDescent="0.3">
      <c r="A32" s="14" t="s">
        <v>985</v>
      </c>
      <c r="B32" s="2" t="s">
        <v>777</v>
      </c>
      <c r="C32" s="7"/>
      <c r="D32" s="7"/>
      <c r="E32" s="7"/>
      <c r="F32" s="3" t="s">
        <v>19</v>
      </c>
      <c r="G32" s="3" t="s">
        <v>1233</v>
      </c>
      <c r="H32" s="3" t="s">
        <v>778</v>
      </c>
      <c r="I32" s="3" t="s">
        <v>1200</v>
      </c>
      <c r="J32" s="3" t="s">
        <v>1200</v>
      </c>
      <c r="K32" s="5" t="s">
        <v>1673</v>
      </c>
      <c r="L32" s="13" t="s">
        <v>1674</v>
      </c>
      <c r="M32" s="5" t="s">
        <v>1390</v>
      </c>
      <c r="N32" s="5" t="s">
        <v>3003</v>
      </c>
      <c r="O32" s="11" t="s">
        <v>2844</v>
      </c>
      <c r="P32" s="11" t="s">
        <v>3062</v>
      </c>
      <c r="Q32" s="5" t="s">
        <v>1675</v>
      </c>
      <c r="R32" s="7"/>
      <c r="S32" s="5" t="s">
        <v>1676</v>
      </c>
      <c r="T32" s="5" t="s">
        <v>1677</v>
      </c>
      <c r="U32" s="11" t="s">
        <v>3284</v>
      </c>
      <c r="V32" s="7"/>
      <c r="W32" s="8" t="s">
        <v>212</v>
      </c>
      <c r="X32" s="3" t="s">
        <v>33</v>
      </c>
      <c r="Y32" s="8" t="s">
        <v>780</v>
      </c>
      <c r="Z32" s="3" t="s">
        <v>96</v>
      </c>
      <c r="AA32" s="8" t="s">
        <v>780</v>
      </c>
      <c r="AB32" s="3" t="s">
        <v>3523</v>
      </c>
      <c r="AC32" s="3" t="s">
        <v>21</v>
      </c>
      <c r="AD32" s="3" t="s">
        <v>21</v>
      </c>
      <c r="AE32" s="7"/>
      <c r="AF32" s="3" t="s">
        <v>21</v>
      </c>
      <c r="AG32" s="3"/>
      <c r="AH32" s="3" t="s">
        <v>27</v>
      </c>
      <c r="AI32" s="3" t="s">
        <v>28</v>
      </c>
      <c r="AJ32" s="3" t="s">
        <v>5285</v>
      </c>
      <c r="AK32" s="3"/>
      <c r="AL32" s="3" t="s">
        <v>256</v>
      </c>
      <c r="AM32" s="3"/>
      <c r="AN32" s="11"/>
      <c r="AO32" s="11"/>
      <c r="AP32" s="14" t="s">
        <v>2812</v>
      </c>
      <c r="AQ32" s="14"/>
      <c r="AR32" s="14"/>
      <c r="AS32" s="14"/>
      <c r="AT32" s="14"/>
      <c r="AU32" s="14"/>
      <c r="AV32" s="14"/>
      <c r="AW32" s="14"/>
      <c r="AX32" s="3" t="s">
        <v>47</v>
      </c>
      <c r="AY32" s="4"/>
      <c r="AZ32" s="4"/>
      <c r="BA32" s="3" t="s">
        <v>1217</v>
      </c>
      <c r="BB32" s="3"/>
      <c r="BC32" s="4"/>
      <c r="BD32" s="11" t="s">
        <v>1175</v>
      </c>
      <c r="BE32" s="4"/>
      <c r="BF32" s="4"/>
      <c r="BG32" s="1"/>
      <c r="BH32" s="3" t="s">
        <v>107</v>
      </c>
      <c r="BI32" s="3"/>
      <c r="BJ32" s="3"/>
      <c r="BK32" s="3" t="s">
        <v>2664</v>
      </c>
      <c r="BL32" s="3"/>
      <c r="BM32" s="3"/>
      <c r="BN32" s="3" t="s">
        <v>21</v>
      </c>
      <c r="BO32" s="3"/>
      <c r="BP32" s="3"/>
      <c r="BQ32" s="33"/>
    </row>
    <row r="34" spans="1:41" s="165" customFormat="1" ht="31.2" customHeight="1" x14ac:dyDescent="0.25">
      <c r="A34" s="220" t="s">
        <v>5243</v>
      </c>
      <c r="B34" s="226" t="s">
        <v>1192</v>
      </c>
      <c r="C34" s="226" t="s">
        <v>5244</v>
      </c>
      <c r="D34" s="220" t="s">
        <v>5245</v>
      </c>
      <c r="E34" s="220"/>
      <c r="F34" s="220"/>
      <c r="G34" s="220"/>
      <c r="H34" s="220"/>
      <c r="I34" s="220" t="s">
        <v>5246</v>
      </c>
      <c r="J34" s="220" t="s">
        <v>3753</v>
      </c>
      <c r="K34" s="220"/>
      <c r="L34" s="220"/>
      <c r="M34" s="220"/>
      <c r="N34" s="220"/>
      <c r="O34" s="220"/>
      <c r="P34" s="220" t="s">
        <v>5247</v>
      </c>
      <c r="Q34" s="220"/>
      <c r="R34" s="220"/>
      <c r="S34" s="220"/>
      <c r="T34" s="220"/>
      <c r="U34" s="220"/>
      <c r="V34" s="220"/>
      <c r="W34" s="220"/>
      <c r="X34" s="220"/>
      <c r="Y34" s="220" t="s">
        <v>5248</v>
      </c>
      <c r="Z34" s="220"/>
      <c r="AA34" s="220"/>
      <c r="AB34" s="220"/>
      <c r="AC34" s="220"/>
      <c r="AD34" s="220"/>
      <c r="AE34" s="220"/>
      <c r="AF34" s="220"/>
      <c r="AG34" s="220"/>
      <c r="AH34" s="220"/>
      <c r="AI34" s="220" t="s">
        <v>5249</v>
      </c>
      <c r="AJ34" s="220"/>
      <c r="AK34" s="220"/>
      <c r="AL34" s="220" t="s">
        <v>5250</v>
      </c>
      <c r="AM34" s="220"/>
      <c r="AN34" s="220" t="s">
        <v>5251</v>
      </c>
      <c r="AO34" s="220" t="s">
        <v>52</v>
      </c>
    </row>
    <row r="35" spans="1:41" s="165" customFormat="1" ht="75.599999999999994" customHeight="1" x14ac:dyDescent="0.25">
      <c r="A35" s="220"/>
      <c r="B35" s="227"/>
      <c r="C35" s="227"/>
      <c r="D35" s="182" t="s">
        <v>5252</v>
      </c>
      <c r="E35" s="182" t="s">
        <v>5253</v>
      </c>
      <c r="F35" s="182" t="s">
        <v>5254</v>
      </c>
      <c r="G35" s="182" t="s">
        <v>3522</v>
      </c>
      <c r="H35" s="182" t="s">
        <v>3525</v>
      </c>
      <c r="I35" s="220"/>
      <c r="J35" s="182" t="s">
        <v>29</v>
      </c>
      <c r="K35" s="182" t="s">
        <v>35</v>
      </c>
      <c r="L35" s="182" t="s">
        <v>74</v>
      </c>
      <c r="M35" s="182" t="s">
        <v>144</v>
      </c>
      <c r="N35" s="182" t="s">
        <v>45</v>
      </c>
      <c r="O35" s="182" t="s">
        <v>5255</v>
      </c>
      <c r="P35" s="182" t="s">
        <v>1339</v>
      </c>
      <c r="Q35" s="182" t="s">
        <v>1217</v>
      </c>
      <c r="R35" s="182" t="s">
        <v>3526</v>
      </c>
      <c r="S35" s="182" t="s">
        <v>3527</v>
      </c>
      <c r="T35" s="182" t="s">
        <v>3498</v>
      </c>
      <c r="U35" s="182" t="s">
        <v>3528</v>
      </c>
      <c r="V35" s="182" t="s">
        <v>1210</v>
      </c>
      <c r="W35" s="182" t="s">
        <v>2738</v>
      </c>
      <c r="X35" s="182" t="s">
        <v>5256</v>
      </c>
      <c r="Y35" s="182" t="s">
        <v>1339</v>
      </c>
      <c r="Z35" s="182" t="s">
        <v>1217</v>
      </c>
      <c r="AA35" s="182" t="s">
        <v>2688</v>
      </c>
      <c r="AB35" s="182" t="s">
        <v>3526</v>
      </c>
      <c r="AC35" s="182" t="s">
        <v>3527</v>
      </c>
      <c r="AD35" s="182" t="s">
        <v>3498</v>
      </c>
      <c r="AE35" s="182" t="s">
        <v>3528</v>
      </c>
      <c r="AF35" s="182" t="s">
        <v>32</v>
      </c>
      <c r="AG35" s="182" t="s">
        <v>48</v>
      </c>
      <c r="AH35" s="182" t="s">
        <v>3530</v>
      </c>
      <c r="AI35" s="182" t="s">
        <v>5257</v>
      </c>
      <c r="AJ35" s="182" t="s">
        <v>3526</v>
      </c>
      <c r="AK35" s="182" t="s">
        <v>5258</v>
      </c>
      <c r="AL35" s="182" t="s">
        <v>5259</v>
      </c>
      <c r="AM35" s="182" t="s">
        <v>5260</v>
      </c>
      <c r="AN35" s="220"/>
      <c r="AO35" s="220"/>
    </row>
    <row r="36" spans="1:41" s="148" customFormat="1" ht="52.8" customHeight="1" x14ac:dyDescent="0.25">
      <c r="A36" s="52"/>
      <c r="B36" s="149"/>
      <c r="C36" s="182">
        <f t="shared" ref="C36" si="0">SUM(D36:H36)</f>
        <v>26</v>
      </c>
      <c r="D36" s="54">
        <f>SUM((COUNTIF($AB$7:$AB$40,"HT")+(COUNTIF($AB$7:$AB$40,"TK")+(COUNTIF($AB$7:$AB$40,"TP"))+(COUNTIF($AB$7:$AB$40,"TTT")))))</f>
        <v>1</v>
      </c>
      <c r="E36" s="54">
        <f>SUM((COUNTIF($AB$7:$AB$40,"PHT")+(COUNTIF($AB$7:$AB$40,"PK")+(COUNTIF($AB$7:$AB$40,"PP"))+(COUNTIF($AB$7:$AB$40,"PTT")))))</f>
        <v>1</v>
      </c>
      <c r="F36" s="54">
        <f>SUM((COUNTIF($AB$7:$AB$40,"TBM")+(COUNTIF($AB$7:$AB$40,"TT"))))</f>
        <v>2</v>
      </c>
      <c r="G36" s="54">
        <f>COUNTIF($AB$7:$AB$40,"NV")</f>
        <v>22</v>
      </c>
      <c r="H36" s="54">
        <f>COUNTIF($AB$7:$AB$40,"GV")</f>
        <v>0</v>
      </c>
      <c r="I36" s="54">
        <f>COUNTIF($D$7:$D$40,"x")</f>
        <v>2</v>
      </c>
      <c r="J36" s="54">
        <f>COUNTIF($AJ$7:$AJ$40,"TS")</f>
        <v>0</v>
      </c>
      <c r="K36" s="54">
        <f>COUNTIF($AJ$7:$AJ$40,"THS")</f>
        <v>1</v>
      </c>
      <c r="L36" s="54">
        <f>COUNTIF($AJ$7:$AJ$40,"DH")</f>
        <v>11</v>
      </c>
      <c r="M36" s="54">
        <f>COUNTIF($AJ$7:$AJ$40,"CD")</f>
        <v>4</v>
      </c>
      <c r="N36" s="54">
        <f>COUNTIF($AJ$7:$AJ$32,"TC")</f>
        <v>2</v>
      </c>
      <c r="O36" s="54">
        <f>COUNTIF($AJ$7:$AJ$32,"")</f>
        <v>8</v>
      </c>
      <c r="P36" s="54">
        <f>COUNTIF($BA$7:$BA$40,"A")</f>
        <v>3</v>
      </c>
      <c r="Q36" s="54">
        <f>COUNTIF($BA$7:$BA$40,"B")</f>
        <v>4</v>
      </c>
      <c r="R36" s="54">
        <f>COUNTIF($BA$7:$BA$40,"TC")</f>
        <v>0</v>
      </c>
      <c r="S36" s="54">
        <f>COUNTIF($BA$7:$BA$40,"CD")</f>
        <v>2</v>
      </c>
      <c r="T36" s="54">
        <f>COUNTIF($BA$7:$BA$40,"DH")</f>
        <v>2</v>
      </c>
      <c r="U36" s="54">
        <f>COUNTIF($BA$7:$BA$40,"THS")</f>
        <v>0</v>
      </c>
      <c r="V36" s="54">
        <f>COUNTIF($BB$7:$BB$40,"IC3")</f>
        <v>0</v>
      </c>
      <c r="W36" s="54">
        <f>COUNTIF($BA$7:$BA$40,"UD CNTT CB")</f>
        <v>4</v>
      </c>
      <c r="X36" s="54">
        <f>COUNTIF($BA$7:$BA$40,"UD CNTT NC")</f>
        <v>0</v>
      </c>
      <c r="Y36" s="197">
        <f>SUM((COUNTIF($BG$7:$BG$40,"A"))+(COUNTIF($BG$7:$BG$40,"A1")))</f>
        <v>0</v>
      </c>
      <c r="Z36" s="197">
        <f>SUM((COUNTIF($BG$7:$BG$40,"B"))+(COUNTIF($BG$7:$BG$40,"A2")))</f>
        <v>10</v>
      </c>
      <c r="AA36" s="54">
        <f>COUNTIF($BG$7:$BG$40,"C")</f>
        <v>0</v>
      </c>
      <c r="AB36" s="54">
        <f>COUNTIF($BG$7:$BG$40,"TC")</f>
        <v>0</v>
      </c>
      <c r="AC36" s="54">
        <f>COUNTIF($BG$7:$BG$40,"CD")</f>
        <v>0</v>
      </c>
      <c r="AD36" s="54">
        <f>COUNTIF($BG$7:$BG$40,"DH")</f>
        <v>0</v>
      </c>
      <c r="AE36" s="54">
        <f>COUNTIF($BG$7:$BG$40,"THS")</f>
        <v>0</v>
      </c>
      <c r="AF36" s="54">
        <f>COUNTIF($BG$7:$BG$40,"B1")</f>
        <v>2</v>
      </c>
      <c r="AG36" s="54">
        <f>COUNTIF($BG$7:$BG$40,"B2")</f>
        <v>0</v>
      </c>
      <c r="AH36" s="54">
        <f>COUNTIF($BG$7:$BG$40,"C1")</f>
        <v>1</v>
      </c>
      <c r="AI36" s="54">
        <f>COUNTIF($BH$7:$BH$40,"Sơ cấp")</f>
        <v>12</v>
      </c>
      <c r="AJ36" s="54">
        <f>COUNTIF($BH$7:$BH$40,"Trung cấp")</f>
        <v>2</v>
      </c>
      <c r="AK36" s="54">
        <f>COUNTIF($BH$7:$BH$40,"Cao cấp")</f>
        <v>0</v>
      </c>
      <c r="AL36" s="54">
        <f>COUNTIF($X$7:$X$40,"Sở GDĐT TPHCM")</f>
        <v>13</v>
      </c>
      <c r="AM36" s="54">
        <f>COUNTIF($X$7:$X$40,"Trường CĐ Lý Tự Trọng TPHCM")</f>
        <v>13</v>
      </c>
      <c r="AN36" s="54">
        <f>COUNTIF($AG$7:$AG$40,"x")</f>
        <v>1</v>
      </c>
      <c r="AO36" s="54">
        <f>COUNTIF($F$7:$F$40,"Nữ")</f>
        <v>9</v>
      </c>
    </row>
    <row r="1295" spans="42:42" x14ac:dyDescent="0.3">
      <c r="AP1295" s="1">
        <f>COUNTIF(AJ7:AJ8,"Thạc sỹ")</f>
        <v>0</v>
      </c>
    </row>
  </sheetData>
  <autoFilter ref="A6:BQ32"/>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34:AO35"/>
    <mergeCell ref="A34:A35"/>
    <mergeCell ref="B34:B35"/>
    <mergeCell ref="C34:C35"/>
    <mergeCell ref="D34:H34"/>
    <mergeCell ref="I34:I35"/>
    <mergeCell ref="J34:O34"/>
    <mergeCell ref="P34:X34"/>
    <mergeCell ref="Y34:AH34"/>
    <mergeCell ref="AI34:AK34"/>
    <mergeCell ref="AL34:AM34"/>
    <mergeCell ref="AN34:AN35"/>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6"/>
  <sheetViews>
    <sheetView topLeftCell="AJ4" zoomScaleNormal="100" zoomScaleSheetLayoutView="90" workbookViewId="0">
      <pane ySplit="3" topLeftCell="A31" activePane="bottomLeft" state="frozen"/>
      <selection activeCell="A4" sqref="A4"/>
      <selection pane="bottomLeft" activeCell="O35" sqref="O35"/>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s="104" customFormat="1" ht="100.2" customHeight="1" x14ac:dyDescent="0.3">
      <c r="A7" s="71" t="s">
        <v>960</v>
      </c>
      <c r="B7" s="100" t="s">
        <v>98</v>
      </c>
      <c r="C7" s="11"/>
      <c r="D7" s="11" t="s">
        <v>1176</v>
      </c>
      <c r="E7" s="11" t="s">
        <v>1176</v>
      </c>
      <c r="F7" s="3" t="s">
        <v>19</v>
      </c>
      <c r="G7" s="3" t="s">
        <v>3008</v>
      </c>
      <c r="H7" s="3" t="s">
        <v>99</v>
      </c>
      <c r="I7" s="3" t="s">
        <v>2947</v>
      </c>
      <c r="J7" s="3" t="s">
        <v>1205</v>
      </c>
      <c r="K7" s="10" t="s">
        <v>2931</v>
      </c>
      <c r="L7" s="13" t="s">
        <v>1528</v>
      </c>
      <c r="M7" s="5" t="s">
        <v>2930</v>
      </c>
      <c r="N7" s="5" t="s">
        <v>3003</v>
      </c>
      <c r="O7" s="11" t="s">
        <v>2844</v>
      </c>
      <c r="P7" s="11" t="s">
        <v>3008</v>
      </c>
      <c r="Q7" s="5" t="s">
        <v>1670</v>
      </c>
      <c r="R7" s="7"/>
      <c r="S7" s="10" t="s">
        <v>1671</v>
      </c>
      <c r="T7" s="20" t="s">
        <v>1672</v>
      </c>
      <c r="U7" s="11" t="s">
        <v>3204</v>
      </c>
      <c r="V7" s="7"/>
      <c r="W7" s="8" t="s">
        <v>41</v>
      </c>
      <c r="X7" s="3" t="s">
        <v>33</v>
      </c>
      <c r="Y7" s="8" t="s">
        <v>100</v>
      </c>
      <c r="Z7" s="3" t="s">
        <v>24</v>
      </c>
      <c r="AA7" s="8" t="s">
        <v>41</v>
      </c>
      <c r="AB7" s="3" t="s">
        <v>5283</v>
      </c>
      <c r="AC7" s="3" t="s">
        <v>2665</v>
      </c>
      <c r="AD7" s="12" t="s">
        <v>2743</v>
      </c>
      <c r="AE7" s="7"/>
      <c r="AF7" s="8" t="s">
        <v>101</v>
      </c>
      <c r="AG7" s="8" t="s">
        <v>1176</v>
      </c>
      <c r="AH7" s="3" t="s">
        <v>27</v>
      </c>
      <c r="AI7" s="3" t="s">
        <v>28</v>
      </c>
      <c r="AJ7" s="73" t="s">
        <v>3528</v>
      </c>
      <c r="AK7" s="60" t="s">
        <v>3516</v>
      </c>
      <c r="AL7" s="60" t="s">
        <v>5089</v>
      </c>
      <c r="AM7" s="60" t="s">
        <v>5090</v>
      </c>
      <c r="AN7" s="99" t="s">
        <v>5091</v>
      </c>
      <c r="AO7" s="101" t="s">
        <v>3710</v>
      </c>
      <c r="AP7" s="60" t="s">
        <v>5092</v>
      </c>
      <c r="AQ7" s="60" t="s">
        <v>5093</v>
      </c>
      <c r="AR7" s="60" t="s">
        <v>5094</v>
      </c>
      <c r="AS7" s="60" t="s">
        <v>3971</v>
      </c>
      <c r="AT7" s="60" t="s">
        <v>2910</v>
      </c>
      <c r="AU7" s="60" t="s">
        <v>3521</v>
      </c>
      <c r="AV7" s="60" t="s">
        <v>3710</v>
      </c>
      <c r="AW7" s="60"/>
      <c r="AX7" s="61" t="s">
        <v>1339</v>
      </c>
      <c r="AY7" s="106">
        <v>36781</v>
      </c>
      <c r="AZ7" s="106" t="s">
        <v>4009</v>
      </c>
      <c r="BA7" s="61" t="s">
        <v>1339</v>
      </c>
      <c r="BB7" s="61"/>
      <c r="BC7" s="60" t="s">
        <v>3854</v>
      </c>
      <c r="BD7" s="61" t="s">
        <v>32</v>
      </c>
      <c r="BE7" s="60" t="s">
        <v>5095</v>
      </c>
      <c r="BF7" s="99" t="s">
        <v>5096</v>
      </c>
      <c r="BG7" s="61" t="s">
        <v>32</v>
      </c>
      <c r="BH7" s="61" t="s">
        <v>45</v>
      </c>
      <c r="BI7" s="60" t="s">
        <v>5097</v>
      </c>
      <c r="BJ7" s="61" t="s">
        <v>5098</v>
      </c>
      <c r="BK7" s="61" t="s">
        <v>21</v>
      </c>
      <c r="BL7" s="61"/>
      <c r="BM7" s="61"/>
      <c r="BN7" s="60" t="s">
        <v>5099</v>
      </c>
      <c r="BO7" s="60" t="s">
        <v>5100</v>
      </c>
      <c r="BP7" s="60" t="s">
        <v>5101</v>
      </c>
      <c r="BQ7" s="103" t="s">
        <v>5102</v>
      </c>
    </row>
    <row r="8" spans="1:69" s="104" customFormat="1" ht="93.6" x14ac:dyDescent="0.3">
      <c r="A8" s="71" t="s">
        <v>961</v>
      </c>
      <c r="B8" s="100" t="s">
        <v>185</v>
      </c>
      <c r="C8" s="101"/>
      <c r="D8" s="101" t="s">
        <v>1176</v>
      </c>
      <c r="E8" s="101" t="s">
        <v>1176</v>
      </c>
      <c r="F8" s="61" t="s">
        <v>19</v>
      </c>
      <c r="G8" s="61" t="s">
        <v>3013</v>
      </c>
      <c r="H8" s="61" t="s">
        <v>186</v>
      </c>
      <c r="I8" s="101" t="s">
        <v>1196</v>
      </c>
      <c r="J8" s="61" t="s">
        <v>1205</v>
      </c>
      <c r="K8" s="113" t="s">
        <v>1994</v>
      </c>
      <c r="L8" s="125" t="s">
        <v>1995</v>
      </c>
      <c r="M8" s="113" t="s">
        <v>1376</v>
      </c>
      <c r="N8" s="113" t="s">
        <v>3003</v>
      </c>
      <c r="O8" s="101" t="s">
        <v>2844</v>
      </c>
      <c r="P8" s="101" t="s">
        <v>3013</v>
      </c>
      <c r="Q8" s="113" t="s">
        <v>1996</v>
      </c>
      <c r="R8" s="111"/>
      <c r="S8" s="113" t="s">
        <v>1997</v>
      </c>
      <c r="T8" s="110" t="s">
        <v>1998</v>
      </c>
      <c r="U8" s="101" t="s">
        <v>3206</v>
      </c>
      <c r="V8" s="111"/>
      <c r="W8" s="49" t="s">
        <v>187</v>
      </c>
      <c r="X8" s="61" t="s">
        <v>33</v>
      </c>
      <c r="Y8" s="49" t="s">
        <v>120</v>
      </c>
      <c r="Z8" s="61" t="s">
        <v>96</v>
      </c>
      <c r="AA8" s="49" t="s">
        <v>41</v>
      </c>
      <c r="AB8" s="61" t="s">
        <v>5280</v>
      </c>
      <c r="AC8" s="61" t="s">
        <v>143</v>
      </c>
      <c r="AD8" s="49" t="s">
        <v>50</v>
      </c>
      <c r="AE8" s="111"/>
      <c r="AF8" s="61" t="s">
        <v>21</v>
      </c>
      <c r="AG8" s="61"/>
      <c r="AH8" s="61" t="s">
        <v>27</v>
      </c>
      <c r="AI8" s="61" t="s">
        <v>28</v>
      </c>
      <c r="AJ8" s="73" t="s">
        <v>3528</v>
      </c>
      <c r="AK8" s="60" t="s">
        <v>3516</v>
      </c>
      <c r="AL8" s="60" t="s">
        <v>5226</v>
      </c>
      <c r="AM8" s="61" t="s">
        <v>3817</v>
      </c>
      <c r="AN8" s="99" t="s">
        <v>5227</v>
      </c>
      <c r="AO8" s="101" t="s">
        <v>3710</v>
      </c>
      <c r="AP8" s="101" t="s">
        <v>5228</v>
      </c>
      <c r="AQ8" s="60" t="s">
        <v>5229</v>
      </c>
      <c r="AR8" s="101" t="s">
        <v>3817</v>
      </c>
      <c r="AS8" s="61"/>
      <c r="AT8" s="61"/>
      <c r="AU8" s="61"/>
      <c r="AV8" s="61"/>
      <c r="AW8" s="61"/>
      <c r="AX8" s="61" t="s">
        <v>2737</v>
      </c>
      <c r="AY8" s="99" t="s">
        <v>5230</v>
      </c>
      <c r="AZ8" s="101" t="s">
        <v>3521</v>
      </c>
      <c r="BA8" s="61" t="s">
        <v>2738</v>
      </c>
      <c r="BB8" s="61"/>
      <c r="BC8" s="60" t="s">
        <v>5231</v>
      </c>
      <c r="BD8" s="61" t="s">
        <v>48</v>
      </c>
      <c r="BE8" s="99" t="s">
        <v>5232</v>
      </c>
      <c r="BF8" s="99" t="s">
        <v>5233</v>
      </c>
      <c r="BG8" s="61" t="s">
        <v>48</v>
      </c>
      <c r="BH8" s="61" t="s">
        <v>45</v>
      </c>
      <c r="BI8" s="60" t="s">
        <v>4171</v>
      </c>
      <c r="BJ8" s="101" t="s">
        <v>3943</v>
      </c>
      <c r="BK8" s="61" t="s">
        <v>21</v>
      </c>
      <c r="BL8" s="61"/>
      <c r="BM8" s="61"/>
      <c r="BN8" s="61" t="s">
        <v>5022</v>
      </c>
      <c r="BO8" s="60" t="s">
        <v>5023</v>
      </c>
      <c r="BP8" s="61" t="s">
        <v>3943</v>
      </c>
      <c r="BQ8" s="103" t="s">
        <v>5234</v>
      </c>
    </row>
    <row r="9" spans="1:69" ht="69.599999999999994" customHeight="1" x14ac:dyDescent="0.3">
      <c r="A9" s="71" t="s">
        <v>962</v>
      </c>
      <c r="B9" s="2" t="s">
        <v>229</v>
      </c>
      <c r="C9" s="7"/>
      <c r="D9" s="7"/>
      <c r="E9" s="7"/>
      <c r="F9" s="3" t="s">
        <v>52</v>
      </c>
      <c r="G9" s="3" t="s">
        <v>3486</v>
      </c>
      <c r="H9" s="3" t="s">
        <v>230</v>
      </c>
      <c r="I9" s="3" t="s">
        <v>1205</v>
      </c>
      <c r="J9" s="3" t="s">
        <v>1205</v>
      </c>
      <c r="K9" s="10" t="s">
        <v>2932</v>
      </c>
      <c r="L9" s="13" t="s">
        <v>2920</v>
      </c>
      <c r="M9" s="5" t="s">
        <v>2930</v>
      </c>
      <c r="N9" s="5" t="s">
        <v>3003</v>
      </c>
      <c r="O9" s="11" t="s">
        <v>2844</v>
      </c>
      <c r="P9" s="11" t="s">
        <v>3012</v>
      </c>
      <c r="Q9" s="5" t="s">
        <v>2041</v>
      </c>
      <c r="R9" s="7"/>
      <c r="S9" s="5" t="s">
        <v>2042</v>
      </c>
      <c r="T9" s="20" t="s">
        <v>2043</v>
      </c>
      <c r="U9" s="11" t="s">
        <v>3205</v>
      </c>
      <c r="V9" s="7"/>
      <c r="W9" s="8" t="s">
        <v>231</v>
      </c>
      <c r="X9" s="3" t="s">
        <v>33</v>
      </c>
      <c r="Y9" s="8" t="s">
        <v>231</v>
      </c>
      <c r="Z9" s="3" t="s">
        <v>24</v>
      </c>
      <c r="AA9" s="8" t="s">
        <v>231</v>
      </c>
      <c r="AB9" s="61" t="s">
        <v>5280</v>
      </c>
      <c r="AC9" s="9" t="s">
        <v>143</v>
      </c>
      <c r="AD9" s="8" t="s">
        <v>116</v>
      </c>
      <c r="AE9" s="7"/>
      <c r="AF9" s="8" t="s">
        <v>232</v>
      </c>
      <c r="AG9" s="8" t="s">
        <v>1176</v>
      </c>
      <c r="AH9" s="3" t="s">
        <v>27</v>
      </c>
      <c r="AI9" s="3" t="s">
        <v>28</v>
      </c>
      <c r="AJ9" s="73" t="s">
        <v>3528</v>
      </c>
      <c r="AK9" s="3"/>
      <c r="AL9" s="3" t="s">
        <v>36</v>
      </c>
      <c r="AM9" s="3"/>
      <c r="AN9" s="11"/>
      <c r="AO9" s="11"/>
      <c r="AP9" s="9" t="s">
        <v>2802</v>
      </c>
      <c r="AQ9" s="9"/>
      <c r="AR9" s="9"/>
      <c r="AS9" s="3"/>
      <c r="AT9" s="3"/>
      <c r="AU9" s="3"/>
      <c r="AV9" s="3"/>
      <c r="AW9" s="3"/>
      <c r="AX9" s="3" t="s">
        <v>1339</v>
      </c>
      <c r="AY9" s="4"/>
      <c r="AZ9" s="4"/>
      <c r="BA9" s="3" t="s">
        <v>1339</v>
      </c>
      <c r="BB9" s="3"/>
      <c r="BC9" s="4"/>
      <c r="BD9" s="3" t="s">
        <v>32</v>
      </c>
      <c r="BE9" s="4"/>
      <c r="BF9" s="4"/>
      <c r="BG9" s="3" t="s">
        <v>1175</v>
      </c>
      <c r="BH9" s="3" t="s">
        <v>45</v>
      </c>
      <c r="BI9" s="3"/>
      <c r="BJ9" s="3"/>
      <c r="BK9" s="3" t="s">
        <v>2664</v>
      </c>
      <c r="BL9" s="3"/>
      <c r="BM9" s="3"/>
      <c r="BN9" s="3" t="s">
        <v>37</v>
      </c>
      <c r="BO9" s="3"/>
      <c r="BP9" s="3"/>
      <c r="BQ9" s="32"/>
    </row>
    <row r="10" spans="1:69" ht="46.8" x14ac:dyDescent="0.3">
      <c r="A10" s="71" t="s">
        <v>963</v>
      </c>
      <c r="B10" s="2" t="s">
        <v>826</v>
      </c>
      <c r="C10" s="7"/>
      <c r="D10" s="7"/>
      <c r="E10" s="7"/>
      <c r="F10" s="3" t="s">
        <v>19</v>
      </c>
      <c r="G10" s="3" t="s">
        <v>1290</v>
      </c>
      <c r="H10" s="3" t="s">
        <v>827</v>
      </c>
      <c r="I10" s="3" t="s">
        <v>1205</v>
      </c>
      <c r="J10" s="3" t="s">
        <v>1205</v>
      </c>
      <c r="K10" s="5" t="s">
        <v>1687</v>
      </c>
      <c r="L10" s="6" t="s">
        <v>1688</v>
      </c>
      <c r="M10" s="5" t="s">
        <v>1390</v>
      </c>
      <c r="N10" s="5" t="s">
        <v>3003</v>
      </c>
      <c r="O10" s="11" t="s">
        <v>3005</v>
      </c>
      <c r="P10" s="11" t="s">
        <v>3014</v>
      </c>
      <c r="Q10" s="5" t="s">
        <v>1689</v>
      </c>
      <c r="R10" s="7"/>
      <c r="S10" s="10" t="s">
        <v>1690</v>
      </c>
      <c r="T10" s="5" t="s">
        <v>21</v>
      </c>
      <c r="U10" s="11" t="s">
        <v>3207</v>
      </c>
      <c r="V10" s="7"/>
      <c r="W10" s="8" t="s">
        <v>75</v>
      </c>
      <c r="X10" s="3" t="s">
        <v>33</v>
      </c>
      <c r="Y10" s="8" t="s">
        <v>828</v>
      </c>
      <c r="Z10" s="3" t="s">
        <v>96</v>
      </c>
      <c r="AA10" s="8" t="s">
        <v>828</v>
      </c>
      <c r="AB10" s="61" t="s">
        <v>3523</v>
      </c>
      <c r="AC10" s="3" t="s">
        <v>3522</v>
      </c>
      <c r="AD10" s="3" t="s">
        <v>21</v>
      </c>
      <c r="AE10" s="7"/>
      <c r="AF10" s="3" t="s">
        <v>21</v>
      </c>
      <c r="AG10" s="3"/>
      <c r="AH10" s="3" t="s">
        <v>823</v>
      </c>
      <c r="AI10" s="3" t="s">
        <v>574</v>
      </c>
      <c r="AJ10" s="3" t="s">
        <v>21</v>
      </c>
      <c r="AK10" s="3"/>
      <c r="AL10" s="3" t="s">
        <v>21</v>
      </c>
      <c r="AM10" s="3"/>
      <c r="AN10" s="11"/>
      <c r="AO10" s="11"/>
      <c r="AP10" s="11"/>
      <c r="AQ10" s="11"/>
      <c r="AR10" s="11"/>
      <c r="AS10" s="11"/>
      <c r="AT10" s="11"/>
      <c r="AU10" s="11"/>
      <c r="AV10" s="11"/>
      <c r="AW10" s="11"/>
      <c r="AX10" s="11"/>
      <c r="AY10" s="4"/>
      <c r="AZ10" s="4"/>
      <c r="BA10" s="11"/>
      <c r="BB10" s="11"/>
      <c r="BC10" s="4"/>
      <c r="BD10" s="11"/>
      <c r="BE10" s="4"/>
      <c r="BF10" s="4"/>
      <c r="BG10" s="3" t="s">
        <v>1175</v>
      </c>
      <c r="BH10" s="3" t="s">
        <v>21</v>
      </c>
      <c r="BI10" s="3"/>
      <c r="BJ10" s="3"/>
      <c r="BK10" s="3" t="s">
        <v>21</v>
      </c>
      <c r="BL10" s="3"/>
      <c r="BM10" s="3"/>
      <c r="BN10" s="3" t="s">
        <v>21</v>
      </c>
      <c r="BO10" s="3"/>
      <c r="BP10" s="3"/>
      <c r="BQ10" s="15"/>
    </row>
    <row r="11" spans="1:69" ht="78" x14ac:dyDescent="0.3">
      <c r="A11" s="71" t="s">
        <v>964</v>
      </c>
      <c r="B11" s="2" t="s">
        <v>751</v>
      </c>
      <c r="C11" s="7"/>
      <c r="D11" s="7"/>
      <c r="E11" s="7"/>
      <c r="F11" s="3" t="s">
        <v>52</v>
      </c>
      <c r="G11" s="3" t="s">
        <v>3015</v>
      </c>
      <c r="H11" s="3" t="s">
        <v>752</v>
      </c>
      <c r="I11" s="3" t="s">
        <v>1205</v>
      </c>
      <c r="J11" s="3" t="s">
        <v>1205</v>
      </c>
      <c r="K11" s="5" t="s">
        <v>2622</v>
      </c>
      <c r="L11" s="6" t="s">
        <v>396</v>
      </c>
      <c r="M11" s="5" t="s">
        <v>1390</v>
      </c>
      <c r="N11" s="5" t="s">
        <v>3003</v>
      </c>
      <c r="O11" s="11" t="s">
        <v>2844</v>
      </c>
      <c r="P11" s="11" t="s">
        <v>3015</v>
      </c>
      <c r="Q11" s="5" t="s">
        <v>2623</v>
      </c>
      <c r="R11" s="7"/>
      <c r="S11" s="5" t="s">
        <v>2624</v>
      </c>
      <c r="T11" s="5" t="s">
        <v>2625</v>
      </c>
      <c r="U11" s="11" t="s">
        <v>3208</v>
      </c>
      <c r="V11" s="7"/>
      <c r="W11" s="8" t="s">
        <v>212</v>
      </c>
      <c r="X11" s="3" t="s">
        <v>33</v>
      </c>
      <c r="Y11" s="8" t="s">
        <v>125</v>
      </c>
      <c r="Z11" s="3" t="s">
        <v>96</v>
      </c>
      <c r="AA11" s="8" t="s">
        <v>125</v>
      </c>
      <c r="AB11" s="61" t="s">
        <v>3523</v>
      </c>
      <c r="AC11" s="3" t="s">
        <v>3522</v>
      </c>
      <c r="AD11" s="3" t="s">
        <v>21</v>
      </c>
      <c r="AE11" s="7"/>
      <c r="AF11" s="3" t="s">
        <v>21</v>
      </c>
      <c r="AG11" s="3"/>
      <c r="AH11" s="3" t="s">
        <v>27</v>
      </c>
      <c r="AI11" s="3" t="s">
        <v>28</v>
      </c>
      <c r="AJ11" s="73" t="s">
        <v>5285</v>
      </c>
      <c r="AK11" s="3"/>
      <c r="AL11" s="3" t="s">
        <v>220</v>
      </c>
      <c r="AM11" s="3"/>
      <c r="AN11" s="11"/>
      <c r="AO11" s="11"/>
      <c r="AP11" s="11" t="s">
        <v>2778</v>
      </c>
      <c r="AQ11" s="11"/>
      <c r="AR11" s="11"/>
      <c r="AS11" s="11"/>
      <c r="AT11" s="11"/>
      <c r="AU11" s="11"/>
      <c r="AV11" s="11"/>
      <c r="AW11" s="11"/>
      <c r="AX11" s="3" t="s">
        <v>1217</v>
      </c>
      <c r="AY11" s="4"/>
      <c r="AZ11" s="4"/>
      <c r="BA11" s="3" t="s">
        <v>1217</v>
      </c>
      <c r="BB11" s="3"/>
      <c r="BC11" s="4"/>
      <c r="BD11" s="3" t="s">
        <v>1175</v>
      </c>
      <c r="BE11" s="4"/>
      <c r="BF11" s="4"/>
      <c r="BG11" s="3" t="s">
        <v>1175</v>
      </c>
      <c r="BH11" s="3" t="s">
        <v>107</v>
      </c>
      <c r="BI11" s="3"/>
      <c r="BJ11" s="3"/>
      <c r="BK11" s="3" t="s">
        <v>21</v>
      </c>
      <c r="BL11" s="3"/>
      <c r="BM11" s="3"/>
      <c r="BN11" s="3" t="s">
        <v>21</v>
      </c>
      <c r="BO11" s="3"/>
      <c r="BP11" s="3"/>
      <c r="BQ11" s="15"/>
    </row>
    <row r="12" spans="1:69" ht="78" x14ac:dyDescent="0.3">
      <c r="A12" s="71" t="s">
        <v>965</v>
      </c>
      <c r="B12" s="2" t="s">
        <v>872</v>
      </c>
      <c r="C12" s="7"/>
      <c r="D12" s="7"/>
      <c r="E12" s="7"/>
      <c r="F12" s="3" t="s">
        <v>52</v>
      </c>
      <c r="G12" s="3" t="s">
        <v>3487</v>
      </c>
      <c r="H12" s="3" t="s">
        <v>873</v>
      </c>
      <c r="I12" s="3" t="s">
        <v>1205</v>
      </c>
      <c r="J12" s="3" t="s">
        <v>1205</v>
      </c>
      <c r="K12" s="5" t="s">
        <v>2339</v>
      </c>
      <c r="L12" s="13" t="s">
        <v>2340</v>
      </c>
      <c r="M12" s="5" t="s">
        <v>1375</v>
      </c>
      <c r="N12" s="5" t="s">
        <v>3003</v>
      </c>
      <c r="O12" s="11" t="s">
        <v>2844</v>
      </c>
      <c r="P12" s="11" t="s">
        <v>3016</v>
      </c>
      <c r="Q12" s="5" t="s">
        <v>2341</v>
      </c>
      <c r="R12" s="7"/>
      <c r="S12" s="5" t="s">
        <v>2342</v>
      </c>
      <c r="T12" s="20" t="s">
        <v>2343</v>
      </c>
      <c r="U12" s="11" t="s">
        <v>3209</v>
      </c>
      <c r="V12" s="7"/>
      <c r="W12" s="8" t="s">
        <v>221</v>
      </c>
      <c r="X12" s="3" t="s">
        <v>33</v>
      </c>
      <c r="Y12" s="8" t="s">
        <v>837</v>
      </c>
      <c r="Z12" s="3" t="s">
        <v>96</v>
      </c>
      <c r="AA12" s="8" t="s">
        <v>41</v>
      </c>
      <c r="AB12" s="61" t="s">
        <v>3523</v>
      </c>
      <c r="AC12" s="3" t="s">
        <v>3522</v>
      </c>
      <c r="AD12" s="3" t="s">
        <v>21</v>
      </c>
      <c r="AE12" s="7"/>
      <c r="AF12" s="3" t="s">
        <v>21</v>
      </c>
      <c r="AG12" s="3"/>
      <c r="AH12" s="3" t="s">
        <v>27</v>
      </c>
      <c r="AI12" s="3" t="s">
        <v>28</v>
      </c>
      <c r="AJ12" s="73" t="s">
        <v>5285</v>
      </c>
      <c r="AK12" s="3"/>
      <c r="AL12" s="3" t="s">
        <v>595</v>
      </c>
      <c r="AM12" s="3"/>
      <c r="AN12" s="11"/>
      <c r="AO12" s="11"/>
      <c r="AP12" s="11" t="s">
        <v>2779</v>
      </c>
      <c r="AQ12" s="11"/>
      <c r="AR12" s="11"/>
      <c r="AS12" s="11"/>
      <c r="AT12" s="11"/>
      <c r="AU12" s="11"/>
      <c r="AV12" s="11"/>
      <c r="AW12" s="11"/>
      <c r="AX12" s="3" t="s">
        <v>1339</v>
      </c>
      <c r="AY12" s="4"/>
      <c r="AZ12" s="4"/>
      <c r="BA12" s="3" t="s">
        <v>1339</v>
      </c>
      <c r="BB12" s="3"/>
      <c r="BC12" s="4"/>
      <c r="BD12" s="3" t="s">
        <v>1175</v>
      </c>
      <c r="BE12" s="4"/>
      <c r="BF12" s="4"/>
      <c r="BG12" s="3" t="s">
        <v>1175</v>
      </c>
      <c r="BH12" s="3" t="s">
        <v>107</v>
      </c>
      <c r="BI12" s="3"/>
      <c r="BJ12" s="3"/>
      <c r="BK12" s="3" t="s">
        <v>21</v>
      </c>
      <c r="BL12" s="3"/>
      <c r="BM12" s="3"/>
      <c r="BN12" s="3" t="s">
        <v>21</v>
      </c>
      <c r="BO12" s="3"/>
      <c r="BP12" s="3"/>
      <c r="BQ12" s="15"/>
    </row>
    <row r="13" spans="1:69" ht="78" x14ac:dyDescent="0.3">
      <c r="A13" s="71" t="s">
        <v>966</v>
      </c>
      <c r="B13" s="2" t="s">
        <v>731</v>
      </c>
      <c r="C13" s="7"/>
      <c r="D13" s="7"/>
      <c r="E13" s="7"/>
      <c r="F13" s="3" t="s">
        <v>52</v>
      </c>
      <c r="G13" s="3" t="s">
        <v>1272</v>
      </c>
      <c r="H13" s="3" t="s">
        <v>732</v>
      </c>
      <c r="I13" s="3" t="s">
        <v>1205</v>
      </c>
      <c r="J13" s="3" t="s">
        <v>1205</v>
      </c>
      <c r="K13" s="5" t="s">
        <v>2018</v>
      </c>
      <c r="L13" s="6" t="s">
        <v>2019</v>
      </c>
      <c r="M13" s="5" t="s">
        <v>1390</v>
      </c>
      <c r="N13" s="5" t="s">
        <v>3003</v>
      </c>
      <c r="O13" s="11" t="s">
        <v>3006</v>
      </c>
      <c r="P13" s="11" t="s">
        <v>3017</v>
      </c>
      <c r="Q13" s="5" t="s">
        <v>2020</v>
      </c>
      <c r="R13" s="7"/>
      <c r="S13" s="10" t="s">
        <v>2021</v>
      </c>
      <c r="T13" s="5" t="s">
        <v>2022</v>
      </c>
      <c r="U13" s="11" t="s">
        <v>3210</v>
      </c>
      <c r="V13" s="7"/>
      <c r="W13" s="8" t="s">
        <v>328</v>
      </c>
      <c r="X13" s="3" t="s">
        <v>33</v>
      </c>
      <c r="Y13" s="8" t="s">
        <v>134</v>
      </c>
      <c r="Z13" s="3" t="s">
        <v>96</v>
      </c>
      <c r="AA13" s="8" t="s">
        <v>134</v>
      </c>
      <c r="AB13" s="61" t="s">
        <v>3523</v>
      </c>
      <c r="AC13" s="3" t="s">
        <v>3522</v>
      </c>
      <c r="AD13" s="3" t="s">
        <v>21</v>
      </c>
      <c r="AE13" s="7"/>
      <c r="AF13" s="3" t="s">
        <v>21</v>
      </c>
      <c r="AG13" s="3"/>
      <c r="AH13" s="3" t="s">
        <v>27</v>
      </c>
      <c r="AI13" s="3" t="s">
        <v>28</v>
      </c>
      <c r="AJ13" s="73" t="s">
        <v>5285</v>
      </c>
      <c r="AK13" s="3"/>
      <c r="AL13" s="3" t="s">
        <v>102</v>
      </c>
      <c r="AM13" s="3"/>
      <c r="AN13" s="11"/>
      <c r="AO13" s="11"/>
      <c r="AP13" s="11" t="s">
        <v>2779</v>
      </c>
      <c r="AQ13" s="11"/>
      <c r="AR13" s="11"/>
      <c r="AS13" s="11"/>
      <c r="AT13" s="11"/>
      <c r="AU13" s="11"/>
      <c r="AV13" s="11"/>
      <c r="AW13" s="11"/>
      <c r="AX13" s="3" t="s">
        <v>3526</v>
      </c>
      <c r="AY13" s="4"/>
      <c r="AZ13" s="4"/>
      <c r="BA13" s="3" t="s">
        <v>3526</v>
      </c>
      <c r="BB13" s="3"/>
      <c r="BC13" s="4"/>
      <c r="BD13" s="3" t="s">
        <v>1175</v>
      </c>
      <c r="BE13" s="4"/>
      <c r="BF13" s="4"/>
      <c r="BG13" s="3" t="s">
        <v>1175</v>
      </c>
      <c r="BH13" s="3" t="s">
        <v>107</v>
      </c>
      <c r="BI13" s="3"/>
      <c r="BJ13" s="3"/>
      <c r="BK13" s="3" t="s">
        <v>21</v>
      </c>
      <c r="BL13" s="3"/>
      <c r="BM13" s="3"/>
      <c r="BN13" s="3" t="s">
        <v>21</v>
      </c>
      <c r="BO13" s="3"/>
      <c r="BP13" s="3"/>
      <c r="BQ13" s="15"/>
    </row>
    <row r="14" spans="1:69" ht="62.4" x14ac:dyDescent="0.3">
      <c r="A14" s="71" t="s">
        <v>967</v>
      </c>
      <c r="B14" s="2" t="s">
        <v>761</v>
      </c>
      <c r="C14" s="7"/>
      <c r="D14" s="7"/>
      <c r="E14" s="7"/>
      <c r="F14" s="3" t="s">
        <v>19</v>
      </c>
      <c r="G14" s="3" t="s">
        <v>1328</v>
      </c>
      <c r="H14" s="3" t="s">
        <v>762</v>
      </c>
      <c r="I14" s="3" t="s">
        <v>1205</v>
      </c>
      <c r="J14" s="3" t="s">
        <v>1205</v>
      </c>
      <c r="K14" s="5" t="s">
        <v>2196</v>
      </c>
      <c r="L14" s="6" t="s">
        <v>2197</v>
      </c>
      <c r="M14" s="5" t="s">
        <v>1390</v>
      </c>
      <c r="N14" s="5" t="s">
        <v>3003</v>
      </c>
      <c r="O14" s="11" t="s">
        <v>2844</v>
      </c>
      <c r="P14" s="11" t="s">
        <v>3018</v>
      </c>
      <c r="Q14" s="5" t="s">
        <v>2198</v>
      </c>
      <c r="R14" s="7"/>
      <c r="S14" s="5" t="s">
        <v>2199</v>
      </c>
      <c r="T14" s="20" t="s">
        <v>2200</v>
      </c>
      <c r="U14" s="11" t="s">
        <v>3211</v>
      </c>
      <c r="V14" s="7"/>
      <c r="W14" s="8" t="s">
        <v>212</v>
      </c>
      <c r="X14" s="3" t="s">
        <v>33</v>
      </c>
      <c r="Y14" s="8" t="s">
        <v>763</v>
      </c>
      <c r="Z14" s="3" t="s">
        <v>96</v>
      </c>
      <c r="AA14" s="8" t="s">
        <v>763</v>
      </c>
      <c r="AB14" s="61" t="s">
        <v>3523</v>
      </c>
      <c r="AC14" s="3" t="s">
        <v>3522</v>
      </c>
      <c r="AD14" s="3" t="s">
        <v>21</v>
      </c>
      <c r="AE14" s="7"/>
      <c r="AF14" s="8" t="s">
        <v>764</v>
      </c>
      <c r="AG14" s="8" t="s">
        <v>1176</v>
      </c>
      <c r="AH14" s="3" t="s">
        <v>27</v>
      </c>
      <c r="AI14" s="3" t="s">
        <v>28</v>
      </c>
      <c r="AJ14" s="73" t="s">
        <v>5285</v>
      </c>
      <c r="AK14" s="3"/>
      <c r="AL14" s="3" t="s">
        <v>765</v>
      </c>
      <c r="AM14" s="3"/>
      <c r="AN14" s="11"/>
      <c r="AO14" s="11"/>
      <c r="AP14" s="11"/>
      <c r="AQ14" s="11"/>
      <c r="AR14" s="11"/>
      <c r="AS14" s="11"/>
      <c r="AT14" s="11"/>
      <c r="AU14" s="11"/>
      <c r="AV14" s="11"/>
      <c r="AW14" s="11"/>
      <c r="AX14" s="3" t="s">
        <v>1339</v>
      </c>
      <c r="AY14" s="4"/>
      <c r="AZ14" s="4"/>
      <c r="BA14" s="3" t="s">
        <v>1339</v>
      </c>
      <c r="BB14" s="3"/>
      <c r="BC14" s="4"/>
      <c r="BD14" s="3" t="s">
        <v>1175</v>
      </c>
      <c r="BE14" s="4"/>
      <c r="BF14" s="4"/>
      <c r="BG14" s="11"/>
      <c r="BH14" s="3" t="s">
        <v>45</v>
      </c>
      <c r="BI14" s="3"/>
      <c r="BJ14" s="3"/>
      <c r="BK14" s="3" t="s">
        <v>21</v>
      </c>
      <c r="BL14" s="3"/>
      <c r="BM14" s="3"/>
      <c r="BN14" s="3" t="s">
        <v>21</v>
      </c>
      <c r="BO14" s="3"/>
      <c r="BP14" s="3"/>
      <c r="BQ14" s="15"/>
    </row>
    <row r="15" spans="1:69" ht="78" x14ac:dyDescent="0.3">
      <c r="A15" s="71" t="s">
        <v>968</v>
      </c>
      <c r="B15" s="2" t="s">
        <v>885</v>
      </c>
      <c r="C15" s="7"/>
      <c r="D15" s="7"/>
      <c r="E15" s="7"/>
      <c r="F15" s="3" t="s">
        <v>52</v>
      </c>
      <c r="G15" s="3" t="s">
        <v>1272</v>
      </c>
      <c r="H15" s="3" t="s">
        <v>886</v>
      </c>
      <c r="I15" s="3" t="s">
        <v>1205</v>
      </c>
      <c r="J15" s="3" t="s">
        <v>1205</v>
      </c>
      <c r="K15" s="5" t="s">
        <v>2448</v>
      </c>
      <c r="L15" s="13" t="s">
        <v>1876</v>
      </c>
      <c r="M15" s="5" t="s">
        <v>1376</v>
      </c>
      <c r="N15" s="5" t="s">
        <v>3003</v>
      </c>
      <c r="O15" s="11" t="s">
        <v>2844</v>
      </c>
      <c r="P15" s="11" t="s">
        <v>3019</v>
      </c>
      <c r="Q15" s="5" t="s">
        <v>2449</v>
      </c>
      <c r="R15" s="7"/>
      <c r="S15" s="5" t="s">
        <v>2450</v>
      </c>
      <c r="T15" s="20" t="s">
        <v>2451</v>
      </c>
      <c r="U15" s="11" t="s">
        <v>3212</v>
      </c>
      <c r="V15" s="7"/>
      <c r="W15" s="8" t="s">
        <v>333</v>
      </c>
      <c r="X15" s="3" t="s">
        <v>33</v>
      </c>
      <c r="Y15" s="8" t="s">
        <v>529</v>
      </c>
      <c r="Z15" s="3" t="s">
        <v>96</v>
      </c>
      <c r="AA15" s="8" t="s">
        <v>529</v>
      </c>
      <c r="AB15" s="61" t="s">
        <v>3523</v>
      </c>
      <c r="AC15" s="3" t="s">
        <v>3522</v>
      </c>
      <c r="AD15" s="3" t="s">
        <v>21</v>
      </c>
      <c r="AE15" s="7"/>
      <c r="AF15" s="3" t="s">
        <v>21</v>
      </c>
      <c r="AG15" s="3"/>
      <c r="AH15" s="3" t="s">
        <v>27</v>
      </c>
      <c r="AI15" s="3" t="s">
        <v>28</v>
      </c>
      <c r="AJ15" s="73" t="s">
        <v>5285</v>
      </c>
      <c r="AK15" s="3"/>
      <c r="AL15" s="3" t="s">
        <v>220</v>
      </c>
      <c r="AM15" s="3"/>
      <c r="AN15" s="11"/>
      <c r="AO15" s="11"/>
      <c r="AP15" s="11" t="s">
        <v>2779</v>
      </c>
      <c r="AQ15" s="11"/>
      <c r="AR15" s="11"/>
      <c r="AS15" s="11"/>
      <c r="AT15" s="11"/>
      <c r="AU15" s="11"/>
      <c r="AV15" s="11"/>
      <c r="AW15" s="11"/>
      <c r="AX15" s="3" t="s">
        <v>3526</v>
      </c>
      <c r="AY15" s="4"/>
      <c r="AZ15" s="4"/>
      <c r="BA15" s="3" t="s">
        <v>3526</v>
      </c>
      <c r="BB15" s="3"/>
      <c r="BC15" s="4"/>
      <c r="BD15" s="3" t="s">
        <v>1175</v>
      </c>
      <c r="BE15" s="4"/>
      <c r="BF15" s="4"/>
      <c r="BG15" s="3" t="s">
        <v>1175</v>
      </c>
      <c r="BH15" s="3" t="s">
        <v>107</v>
      </c>
      <c r="BI15" s="3"/>
      <c r="BJ15" s="3"/>
      <c r="BK15" s="3" t="s">
        <v>21</v>
      </c>
      <c r="BL15" s="3"/>
      <c r="BM15" s="3"/>
      <c r="BN15" s="3" t="s">
        <v>21</v>
      </c>
      <c r="BO15" s="3"/>
      <c r="BP15" s="3"/>
      <c r="BQ15" s="15"/>
    </row>
    <row r="16" spans="1:69" ht="46.8" x14ac:dyDescent="0.3">
      <c r="A16" s="71" t="s">
        <v>969</v>
      </c>
      <c r="B16" s="2" t="s">
        <v>797</v>
      </c>
      <c r="C16" s="7"/>
      <c r="D16" s="7"/>
      <c r="E16" s="7"/>
      <c r="F16" s="3" t="s">
        <v>19</v>
      </c>
      <c r="G16" s="3" t="s">
        <v>1332</v>
      </c>
      <c r="H16" s="3" t="s">
        <v>798</v>
      </c>
      <c r="I16" s="3" t="s">
        <v>1205</v>
      </c>
      <c r="J16" s="3" t="s">
        <v>1205</v>
      </c>
      <c r="K16" s="10" t="s">
        <v>2501</v>
      </c>
      <c r="L16" s="13" t="s">
        <v>1338</v>
      </c>
      <c r="M16" s="5" t="s">
        <v>1529</v>
      </c>
      <c r="N16" s="5" t="s">
        <v>3003</v>
      </c>
      <c r="O16" s="11" t="s">
        <v>2844</v>
      </c>
      <c r="P16" s="11" t="s">
        <v>1306</v>
      </c>
      <c r="Q16" s="5" t="s">
        <v>2502</v>
      </c>
      <c r="R16" s="7"/>
      <c r="S16" s="5" t="s">
        <v>2503</v>
      </c>
      <c r="T16" s="5" t="s">
        <v>21</v>
      </c>
      <c r="U16" s="11" t="s">
        <v>3213</v>
      </c>
      <c r="V16" s="7"/>
      <c r="W16" s="8" t="s">
        <v>799</v>
      </c>
      <c r="X16" s="3" t="s">
        <v>33</v>
      </c>
      <c r="Y16" s="8" t="s">
        <v>54</v>
      </c>
      <c r="Z16" s="3" t="s">
        <v>96</v>
      </c>
      <c r="AA16" s="8" t="s">
        <v>54</v>
      </c>
      <c r="AB16" s="61" t="s">
        <v>3523</v>
      </c>
      <c r="AC16" s="3" t="s">
        <v>3522</v>
      </c>
      <c r="AD16" s="3" t="s">
        <v>21</v>
      </c>
      <c r="AE16" s="7"/>
      <c r="AF16" s="3" t="s">
        <v>21</v>
      </c>
      <c r="AG16" s="3"/>
      <c r="AH16" s="3" t="s">
        <v>27</v>
      </c>
      <c r="AI16" s="3" t="s">
        <v>28</v>
      </c>
      <c r="AJ16" s="3" t="s">
        <v>3526</v>
      </c>
      <c r="AK16" s="3"/>
      <c r="AL16" s="3" t="s">
        <v>800</v>
      </c>
      <c r="AM16" s="3"/>
      <c r="AN16" s="11"/>
      <c r="AO16" s="11"/>
      <c r="AP16" s="11"/>
      <c r="AQ16" s="11"/>
      <c r="AR16" s="11"/>
      <c r="AS16" s="11"/>
      <c r="AT16" s="11"/>
      <c r="AU16" s="11"/>
      <c r="AV16" s="11"/>
      <c r="AW16" s="11"/>
      <c r="AX16" s="11"/>
      <c r="AY16" s="4"/>
      <c r="AZ16" s="4"/>
      <c r="BA16" s="11"/>
      <c r="BB16" s="11"/>
      <c r="BC16" s="4"/>
      <c r="BD16" s="11"/>
      <c r="BE16" s="4"/>
      <c r="BF16" s="4"/>
      <c r="BG16" s="3" t="s">
        <v>1175</v>
      </c>
      <c r="BH16" s="3" t="s">
        <v>21</v>
      </c>
      <c r="BI16" s="3"/>
      <c r="BJ16" s="3"/>
      <c r="BK16" s="3" t="s">
        <v>21</v>
      </c>
      <c r="BL16" s="3"/>
      <c r="BM16" s="3"/>
      <c r="BN16" s="3" t="s">
        <v>21</v>
      </c>
      <c r="BO16" s="3"/>
      <c r="BP16" s="3"/>
      <c r="BQ16" s="15"/>
    </row>
    <row r="17" spans="1:69" ht="78" x14ac:dyDescent="0.3">
      <c r="A17" s="71" t="s">
        <v>970</v>
      </c>
      <c r="B17" s="2" t="s">
        <v>919</v>
      </c>
      <c r="C17" s="7"/>
      <c r="D17" s="7"/>
      <c r="E17" s="7"/>
      <c r="F17" s="3" t="s">
        <v>52</v>
      </c>
      <c r="G17" s="3" t="s">
        <v>3020</v>
      </c>
      <c r="H17" s="3" t="s">
        <v>920</v>
      </c>
      <c r="I17" s="3" t="s">
        <v>1205</v>
      </c>
      <c r="J17" s="3" t="s">
        <v>1205</v>
      </c>
      <c r="K17" s="10" t="s">
        <v>1789</v>
      </c>
      <c r="L17" s="13" t="s">
        <v>1790</v>
      </c>
      <c r="M17" s="5" t="s">
        <v>1529</v>
      </c>
      <c r="N17" s="5" t="s">
        <v>3003</v>
      </c>
      <c r="O17" s="11" t="s">
        <v>2844</v>
      </c>
      <c r="P17" s="11" t="s">
        <v>3020</v>
      </c>
      <c r="Q17" s="5" t="s">
        <v>1791</v>
      </c>
      <c r="R17" s="7"/>
      <c r="S17" s="5" t="s">
        <v>1792</v>
      </c>
      <c r="T17" s="5" t="s">
        <v>1793</v>
      </c>
      <c r="U17" s="11" t="s">
        <v>3214</v>
      </c>
      <c r="V17" s="7"/>
      <c r="W17" s="12" t="s">
        <v>1367</v>
      </c>
      <c r="X17" s="3" t="s">
        <v>33</v>
      </c>
      <c r="Y17" s="8" t="s">
        <v>303</v>
      </c>
      <c r="Z17" s="3" t="s">
        <v>96</v>
      </c>
      <c r="AA17" s="8" t="s">
        <v>303</v>
      </c>
      <c r="AB17" s="61" t="s">
        <v>3523</v>
      </c>
      <c r="AC17" s="3" t="s">
        <v>3522</v>
      </c>
      <c r="AD17" s="3" t="s">
        <v>21</v>
      </c>
      <c r="AE17" s="7"/>
      <c r="AF17" s="9" t="s">
        <v>2732</v>
      </c>
      <c r="AG17" s="8" t="s">
        <v>1176</v>
      </c>
      <c r="AH17" s="3" t="s">
        <v>27</v>
      </c>
      <c r="AI17" s="3" t="s">
        <v>28</v>
      </c>
      <c r="AJ17" s="73" t="s">
        <v>5285</v>
      </c>
      <c r="AK17" s="3"/>
      <c r="AL17" s="3" t="s">
        <v>464</v>
      </c>
      <c r="AM17" s="3"/>
      <c r="AN17" s="11"/>
      <c r="AO17" s="11"/>
      <c r="AP17" s="11" t="s">
        <v>2779</v>
      </c>
      <c r="AQ17" s="11"/>
      <c r="AR17" s="11"/>
      <c r="AS17" s="11"/>
      <c r="AT17" s="11"/>
      <c r="AU17" s="11"/>
      <c r="AV17" s="11"/>
      <c r="AW17" s="11"/>
      <c r="AX17" s="3" t="s">
        <v>1339</v>
      </c>
      <c r="AY17" s="4"/>
      <c r="AZ17" s="4"/>
      <c r="BA17" s="3" t="s">
        <v>1339</v>
      </c>
      <c r="BB17" s="3"/>
      <c r="BC17" s="4"/>
      <c r="BD17" s="3" t="s">
        <v>1175</v>
      </c>
      <c r="BE17" s="4"/>
      <c r="BF17" s="4"/>
      <c r="BG17" s="3" t="s">
        <v>1175</v>
      </c>
      <c r="BH17" s="3" t="s">
        <v>107</v>
      </c>
      <c r="BI17" s="3"/>
      <c r="BJ17" s="3"/>
      <c r="BK17" s="11" t="s">
        <v>2779</v>
      </c>
      <c r="BL17" s="11"/>
      <c r="BM17" s="11"/>
      <c r="BN17" s="3" t="s">
        <v>21</v>
      </c>
      <c r="BO17" s="3"/>
      <c r="BP17" s="3"/>
      <c r="BQ17" s="15" t="s">
        <v>2736</v>
      </c>
    </row>
    <row r="18" spans="1:69" ht="62.4" x14ac:dyDescent="0.3">
      <c r="A18" s="71" t="s">
        <v>971</v>
      </c>
      <c r="B18" s="15" t="s">
        <v>1228</v>
      </c>
      <c r="C18" s="7"/>
      <c r="D18" s="7"/>
      <c r="E18" s="7"/>
      <c r="F18" s="11" t="s">
        <v>52</v>
      </c>
      <c r="G18" s="11" t="s">
        <v>3022</v>
      </c>
      <c r="H18" s="14" t="s">
        <v>1230</v>
      </c>
      <c r="I18" s="11" t="s">
        <v>1205</v>
      </c>
      <c r="J18" s="11" t="s">
        <v>1205</v>
      </c>
      <c r="K18" s="3" t="s">
        <v>2650</v>
      </c>
      <c r="L18" s="3" t="s">
        <v>2651</v>
      </c>
      <c r="M18" s="5" t="s">
        <v>1390</v>
      </c>
      <c r="N18" s="5" t="s">
        <v>3003</v>
      </c>
      <c r="O18" s="11" t="s">
        <v>2844</v>
      </c>
      <c r="P18" s="11" t="s">
        <v>3022</v>
      </c>
      <c r="Q18" s="3" t="s">
        <v>2652</v>
      </c>
      <c r="R18" s="7"/>
      <c r="S18" s="9" t="s">
        <v>2653</v>
      </c>
      <c r="T18" s="3"/>
      <c r="U18" s="11" t="e">
        <v>#N/A</v>
      </c>
      <c r="V18" s="7"/>
      <c r="W18" s="14" t="s">
        <v>1367</v>
      </c>
      <c r="X18" s="3" t="s">
        <v>33</v>
      </c>
      <c r="Y18" s="14" t="s">
        <v>1231</v>
      </c>
      <c r="Z18" s="11" t="s">
        <v>96</v>
      </c>
      <c r="AA18" s="14" t="s">
        <v>1231</v>
      </c>
      <c r="AB18" s="61" t="s">
        <v>3523</v>
      </c>
      <c r="AC18" s="3" t="s">
        <v>3522</v>
      </c>
      <c r="AD18" s="11"/>
      <c r="AE18" s="7"/>
      <c r="AF18" s="11"/>
      <c r="AG18" s="11"/>
      <c r="AH18" s="11" t="s">
        <v>27</v>
      </c>
      <c r="AI18" s="11" t="s">
        <v>28</v>
      </c>
      <c r="AJ18" s="3" t="s">
        <v>5276</v>
      </c>
      <c r="AK18" s="11"/>
      <c r="AL18" s="11" t="s">
        <v>1232</v>
      </c>
      <c r="AM18" s="11"/>
      <c r="AN18" s="11"/>
      <c r="AO18" s="11"/>
      <c r="AP18" s="11"/>
      <c r="AQ18" s="11"/>
      <c r="AR18" s="11"/>
      <c r="AS18" s="11"/>
      <c r="AT18" s="11"/>
      <c r="AU18" s="11"/>
      <c r="AV18" s="11"/>
      <c r="AW18" s="11"/>
      <c r="AX18" s="11" t="s">
        <v>1339</v>
      </c>
      <c r="AY18" s="4"/>
      <c r="AZ18" s="4"/>
      <c r="BA18" s="11" t="s">
        <v>1339</v>
      </c>
      <c r="BB18" s="11"/>
      <c r="BC18" s="4"/>
      <c r="BD18" s="3" t="s">
        <v>1175</v>
      </c>
      <c r="BE18" s="4"/>
      <c r="BF18" s="4"/>
      <c r="BG18" s="3" t="s">
        <v>32</v>
      </c>
      <c r="BH18" s="11"/>
      <c r="BI18" s="11"/>
      <c r="BJ18" s="11"/>
      <c r="BK18" s="11"/>
      <c r="BL18" s="11"/>
      <c r="BM18" s="11"/>
      <c r="BN18" s="11"/>
      <c r="BO18" s="11"/>
      <c r="BP18" s="11"/>
      <c r="BQ18" s="15"/>
    </row>
    <row r="19" spans="1:69" ht="46.8" x14ac:dyDescent="0.3">
      <c r="A19" s="71" t="s">
        <v>972</v>
      </c>
      <c r="B19" s="2" t="s">
        <v>856</v>
      </c>
      <c r="C19" s="7"/>
      <c r="D19" s="7"/>
      <c r="E19" s="7"/>
      <c r="F19" s="3" t="s">
        <v>52</v>
      </c>
      <c r="G19" s="3" t="s">
        <v>1285</v>
      </c>
      <c r="H19" s="3" t="s">
        <v>857</v>
      </c>
      <c r="I19" s="3" t="s">
        <v>1205</v>
      </c>
      <c r="J19" s="3" t="s">
        <v>1205</v>
      </c>
      <c r="K19" s="5" t="s">
        <v>1652</v>
      </c>
      <c r="L19" s="6" t="s">
        <v>1653</v>
      </c>
      <c r="M19" s="5" t="s">
        <v>1390</v>
      </c>
      <c r="N19" s="5" t="s">
        <v>3003</v>
      </c>
      <c r="O19" s="11" t="s">
        <v>3005</v>
      </c>
      <c r="P19" s="11" t="s">
        <v>1306</v>
      </c>
      <c r="Q19" s="5" t="s">
        <v>1654</v>
      </c>
      <c r="R19" s="7"/>
      <c r="S19" s="10" t="s">
        <v>1655</v>
      </c>
      <c r="T19" s="20" t="s">
        <v>1656</v>
      </c>
      <c r="U19" s="11" t="s">
        <v>3216</v>
      </c>
      <c r="V19" s="7"/>
      <c r="W19" s="8" t="s">
        <v>217</v>
      </c>
      <c r="X19" s="3" t="s">
        <v>33</v>
      </c>
      <c r="Y19" s="8" t="s">
        <v>522</v>
      </c>
      <c r="Z19" s="3" t="s">
        <v>96</v>
      </c>
      <c r="AA19" s="8" t="s">
        <v>522</v>
      </c>
      <c r="AB19" s="61" t="s">
        <v>3523</v>
      </c>
      <c r="AC19" s="3" t="s">
        <v>3522</v>
      </c>
      <c r="AD19" s="3" t="s">
        <v>21</v>
      </c>
      <c r="AE19" s="7"/>
      <c r="AF19" s="3" t="s">
        <v>21</v>
      </c>
      <c r="AG19" s="3"/>
      <c r="AH19" s="3" t="s">
        <v>27</v>
      </c>
      <c r="AI19" s="3" t="s">
        <v>28</v>
      </c>
      <c r="AJ19" s="73" t="s">
        <v>5285</v>
      </c>
      <c r="AK19" s="3"/>
      <c r="AL19" s="3" t="s">
        <v>1337</v>
      </c>
      <c r="AM19" s="3"/>
      <c r="AN19" s="11"/>
      <c r="AO19" s="11"/>
      <c r="AP19" s="11" t="s">
        <v>2779</v>
      </c>
      <c r="AQ19" s="11"/>
      <c r="AR19" s="11"/>
      <c r="AS19" s="11"/>
      <c r="AT19" s="11"/>
      <c r="AU19" s="11"/>
      <c r="AV19" s="11"/>
      <c r="AW19" s="11"/>
      <c r="AX19" s="3" t="s">
        <v>1339</v>
      </c>
      <c r="AY19" s="4"/>
      <c r="AZ19" s="4"/>
      <c r="BA19" s="3" t="s">
        <v>1339</v>
      </c>
      <c r="BB19" s="3"/>
      <c r="BC19" s="4"/>
      <c r="BD19" s="3" t="s">
        <v>1175</v>
      </c>
      <c r="BE19" s="4"/>
      <c r="BF19" s="4"/>
      <c r="BG19" s="14" t="s">
        <v>1175</v>
      </c>
      <c r="BH19" s="3" t="s">
        <v>107</v>
      </c>
      <c r="BI19" s="3"/>
      <c r="BJ19" s="3"/>
      <c r="BK19" s="3" t="s">
        <v>21</v>
      </c>
      <c r="BL19" s="3"/>
      <c r="BM19" s="3"/>
      <c r="BN19" s="3" t="s">
        <v>21</v>
      </c>
      <c r="BO19" s="3"/>
      <c r="BP19" s="3"/>
      <c r="BQ19" s="15"/>
    </row>
    <row r="20" spans="1:69" ht="62.4" x14ac:dyDescent="0.3">
      <c r="A20" s="71" t="s">
        <v>973</v>
      </c>
      <c r="B20" s="2" t="s">
        <v>781</v>
      </c>
      <c r="C20" s="7"/>
      <c r="D20" s="7"/>
      <c r="E20" s="7"/>
      <c r="F20" s="3" t="s">
        <v>52</v>
      </c>
      <c r="G20" s="3" t="s">
        <v>1316</v>
      </c>
      <c r="H20" s="3" t="s">
        <v>782</v>
      </c>
      <c r="I20" s="3" t="s">
        <v>1205</v>
      </c>
      <c r="J20" s="3" t="s">
        <v>1205</v>
      </c>
      <c r="K20" s="10" t="s">
        <v>2391</v>
      </c>
      <c r="L20" s="13" t="s">
        <v>2392</v>
      </c>
      <c r="M20" s="5" t="s">
        <v>1376</v>
      </c>
      <c r="N20" s="5" t="s">
        <v>3003</v>
      </c>
      <c r="O20" s="11" t="s">
        <v>2844</v>
      </c>
      <c r="P20" s="11" t="s">
        <v>3023</v>
      </c>
      <c r="Q20" s="5" t="s">
        <v>2186</v>
      </c>
      <c r="R20" s="7"/>
      <c r="S20" s="5" t="s">
        <v>2393</v>
      </c>
      <c r="T20" s="20" t="s">
        <v>2394</v>
      </c>
      <c r="U20" s="11" t="s">
        <v>3217</v>
      </c>
      <c r="V20" s="7"/>
      <c r="W20" s="8" t="s">
        <v>212</v>
      </c>
      <c r="X20" s="3" t="s">
        <v>33</v>
      </c>
      <c r="Y20" s="8" t="s">
        <v>783</v>
      </c>
      <c r="Z20" s="3" t="s">
        <v>96</v>
      </c>
      <c r="AA20" s="8" t="s">
        <v>783</v>
      </c>
      <c r="AB20" s="61" t="s">
        <v>3523</v>
      </c>
      <c r="AC20" s="3" t="s">
        <v>3522</v>
      </c>
      <c r="AD20" s="3" t="s">
        <v>21</v>
      </c>
      <c r="AE20" s="7"/>
      <c r="AF20" s="3" t="s">
        <v>21</v>
      </c>
      <c r="AG20" s="3"/>
      <c r="AH20" s="3" t="s">
        <v>27</v>
      </c>
      <c r="AI20" s="3" t="s">
        <v>28</v>
      </c>
      <c r="AJ20" s="73" t="s">
        <v>5285</v>
      </c>
      <c r="AK20" s="3"/>
      <c r="AL20" s="3" t="s">
        <v>102</v>
      </c>
      <c r="AM20" s="3"/>
      <c r="AN20" s="11"/>
      <c r="AO20" s="11"/>
      <c r="AP20" s="11" t="s">
        <v>2779</v>
      </c>
      <c r="AQ20" s="11"/>
      <c r="AR20" s="11"/>
      <c r="AS20" s="11"/>
      <c r="AT20" s="11"/>
      <c r="AU20" s="11"/>
      <c r="AV20" s="11"/>
      <c r="AW20" s="11"/>
      <c r="AX20" s="3" t="s">
        <v>1339</v>
      </c>
      <c r="AY20" s="4"/>
      <c r="AZ20" s="4"/>
      <c r="BA20" s="3" t="s">
        <v>1339</v>
      </c>
      <c r="BB20" s="3"/>
      <c r="BC20" s="4"/>
      <c r="BD20" s="3" t="s">
        <v>32</v>
      </c>
      <c r="BE20" s="4"/>
      <c r="BF20" s="4"/>
      <c r="BG20" s="3"/>
      <c r="BH20" s="3" t="s">
        <v>107</v>
      </c>
      <c r="BI20" s="3"/>
      <c r="BJ20" s="3"/>
      <c r="BK20" s="3" t="s">
        <v>2664</v>
      </c>
      <c r="BL20" s="3"/>
      <c r="BM20" s="3"/>
      <c r="BN20" s="3" t="s">
        <v>21</v>
      </c>
      <c r="BO20" s="3"/>
      <c r="BP20" s="3"/>
      <c r="BQ20" s="15"/>
    </row>
    <row r="21" spans="1:69" ht="64.2" customHeight="1" x14ac:dyDescent="0.3">
      <c r="A21" s="71" t="s">
        <v>974</v>
      </c>
      <c r="B21" s="2" t="s">
        <v>874</v>
      </c>
      <c r="C21" s="7"/>
      <c r="D21" s="7"/>
      <c r="E21" s="7"/>
      <c r="F21" s="3" t="s">
        <v>52</v>
      </c>
      <c r="G21" s="3" t="s">
        <v>1331</v>
      </c>
      <c r="H21" s="3" t="s">
        <v>875</v>
      </c>
      <c r="I21" s="3" t="s">
        <v>1205</v>
      </c>
      <c r="J21" s="3" t="s">
        <v>1205</v>
      </c>
      <c r="K21" s="5" t="s">
        <v>2480</v>
      </c>
      <c r="L21" s="13" t="s">
        <v>2481</v>
      </c>
      <c r="M21" s="5" t="s">
        <v>1375</v>
      </c>
      <c r="N21" s="5" t="s">
        <v>3003</v>
      </c>
      <c r="O21" s="11" t="s">
        <v>3007</v>
      </c>
      <c r="P21" s="11" t="s">
        <v>3014</v>
      </c>
      <c r="Q21" s="5" t="s">
        <v>2482</v>
      </c>
      <c r="R21" s="7"/>
      <c r="S21" s="5" t="s">
        <v>2483</v>
      </c>
      <c r="T21" s="5" t="s">
        <v>2484</v>
      </c>
      <c r="U21" s="11" t="s">
        <v>3218</v>
      </c>
      <c r="V21" s="7"/>
      <c r="W21" s="8" t="s">
        <v>217</v>
      </c>
      <c r="X21" s="3" t="s">
        <v>33</v>
      </c>
      <c r="Y21" s="8" t="s">
        <v>619</v>
      </c>
      <c r="Z21" s="3" t="s">
        <v>96</v>
      </c>
      <c r="AA21" s="8" t="s">
        <v>619</v>
      </c>
      <c r="AB21" s="61" t="s">
        <v>3523</v>
      </c>
      <c r="AC21" s="3" t="s">
        <v>3522</v>
      </c>
      <c r="AD21" s="3" t="s">
        <v>21</v>
      </c>
      <c r="AE21" s="7"/>
      <c r="AF21" s="3" t="s">
        <v>21</v>
      </c>
      <c r="AG21" s="3"/>
      <c r="AH21" s="3" t="s">
        <v>27</v>
      </c>
      <c r="AI21" s="3" t="s">
        <v>28</v>
      </c>
      <c r="AJ21" s="73" t="s">
        <v>5285</v>
      </c>
      <c r="AK21" s="3"/>
      <c r="AL21" s="3" t="s">
        <v>220</v>
      </c>
      <c r="AM21" s="3"/>
      <c r="AN21" s="11"/>
      <c r="AO21" s="11"/>
      <c r="AP21" s="11" t="s">
        <v>2779</v>
      </c>
      <c r="AQ21" s="11"/>
      <c r="AR21" s="11"/>
      <c r="AS21" s="11"/>
      <c r="AT21" s="11"/>
      <c r="AU21" s="11"/>
      <c r="AV21" s="11"/>
      <c r="AW21" s="11"/>
      <c r="AX21" s="11" t="s">
        <v>3529</v>
      </c>
      <c r="AY21" s="4"/>
      <c r="AZ21" s="4"/>
      <c r="BA21" s="11" t="s">
        <v>2738</v>
      </c>
      <c r="BB21" s="11"/>
      <c r="BC21" s="4"/>
      <c r="BD21" s="14" t="s">
        <v>1175</v>
      </c>
      <c r="BE21" s="4"/>
      <c r="BF21" s="4"/>
      <c r="BG21" s="11"/>
      <c r="BH21" s="3" t="s">
        <v>107</v>
      </c>
      <c r="BI21" s="3"/>
      <c r="BJ21" s="3"/>
      <c r="BK21" s="3" t="s">
        <v>21</v>
      </c>
      <c r="BL21" s="3"/>
      <c r="BM21" s="3"/>
      <c r="BN21" s="3" t="s">
        <v>21</v>
      </c>
      <c r="BO21" s="3"/>
      <c r="BP21" s="3"/>
      <c r="BQ21" s="15"/>
    </row>
    <row r="22" spans="1:69" ht="67.2" customHeight="1" x14ac:dyDescent="0.3">
      <c r="A22" s="71" t="s">
        <v>975</v>
      </c>
      <c r="B22" s="2" t="s">
        <v>817</v>
      </c>
      <c r="C22" s="7"/>
      <c r="D22" s="7"/>
      <c r="E22" s="7"/>
      <c r="F22" s="3" t="s">
        <v>19</v>
      </c>
      <c r="G22" s="3" t="s">
        <v>1312</v>
      </c>
      <c r="H22" s="3" t="s">
        <v>294</v>
      </c>
      <c r="I22" s="3" t="s">
        <v>1205</v>
      </c>
      <c r="J22" s="3" t="s">
        <v>1205</v>
      </c>
      <c r="K22" s="10" t="s">
        <v>2993</v>
      </c>
      <c r="L22" s="13" t="s">
        <v>2994</v>
      </c>
      <c r="M22" s="5" t="s">
        <v>2995</v>
      </c>
      <c r="N22" s="5" t="s">
        <v>3003</v>
      </c>
      <c r="O22" s="11" t="e">
        <v>#N/A</v>
      </c>
      <c r="P22" s="11" t="e">
        <v>#N/A</v>
      </c>
      <c r="Q22" s="5" t="s">
        <v>1880</v>
      </c>
      <c r="R22" s="7"/>
      <c r="S22" s="5" t="s">
        <v>1881</v>
      </c>
      <c r="T22" s="20" t="s">
        <v>1882</v>
      </c>
      <c r="U22" s="11" t="s">
        <v>3219</v>
      </c>
      <c r="V22" s="7"/>
      <c r="W22" s="8" t="s">
        <v>687</v>
      </c>
      <c r="X22" s="3" t="s">
        <v>3521</v>
      </c>
      <c r="Y22" s="8" t="s">
        <v>687</v>
      </c>
      <c r="Z22" s="3" t="s">
        <v>188</v>
      </c>
      <c r="AA22" s="8" t="s">
        <v>687</v>
      </c>
      <c r="AB22" s="61" t="s">
        <v>3523</v>
      </c>
      <c r="AC22" s="3" t="s">
        <v>3522</v>
      </c>
      <c r="AD22" s="3" t="s">
        <v>21</v>
      </c>
      <c r="AE22" s="7"/>
      <c r="AF22" s="3" t="s">
        <v>21</v>
      </c>
      <c r="AG22" s="3"/>
      <c r="AH22" s="3" t="s">
        <v>27</v>
      </c>
      <c r="AI22" s="3" t="s">
        <v>28</v>
      </c>
      <c r="AJ22" s="3" t="s">
        <v>21</v>
      </c>
      <c r="AK22" s="3"/>
      <c r="AL22" s="3" t="s">
        <v>21</v>
      </c>
      <c r="AM22" s="3"/>
      <c r="AN22" s="11"/>
      <c r="AO22" s="11"/>
      <c r="AP22" s="11"/>
      <c r="AQ22" s="11"/>
      <c r="AR22" s="11"/>
      <c r="AS22" s="11"/>
      <c r="AT22" s="11"/>
      <c r="AU22" s="11"/>
      <c r="AV22" s="11"/>
      <c r="AW22" s="11"/>
      <c r="AX22" s="3" t="s">
        <v>1339</v>
      </c>
      <c r="AY22" s="4"/>
      <c r="AZ22" s="4"/>
      <c r="BA22" s="3" t="s">
        <v>1339</v>
      </c>
      <c r="BB22" s="3"/>
      <c r="BC22" s="4"/>
      <c r="BD22" s="3"/>
      <c r="BE22" s="4"/>
      <c r="BF22" s="4"/>
      <c r="BG22" s="3"/>
      <c r="BH22" s="3" t="s">
        <v>21</v>
      </c>
      <c r="BI22" s="3"/>
      <c r="BJ22" s="3"/>
      <c r="BK22" s="3" t="s">
        <v>21</v>
      </c>
      <c r="BL22" s="3"/>
      <c r="BM22" s="3"/>
      <c r="BN22" s="3" t="s">
        <v>21</v>
      </c>
      <c r="BO22" s="3"/>
      <c r="BP22" s="3"/>
      <c r="BQ22" s="15"/>
    </row>
    <row r="23" spans="1:69" ht="62.4" x14ac:dyDescent="0.3">
      <c r="A23" s="71" t="s">
        <v>976</v>
      </c>
      <c r="B23" s="2" t="s">
        <v>814</v>
      </c>
      <c r="C23" s="7"/>
      <c r="D23" s="7"/>
      <c r="E23" s="7"/>
      <c r="F23" s="3" t="s">
        <v>19</v>
      </c>
      <c r="G23" s="3" t="s">
        <v>1233</v>
      </c>
      <c r="H23" s="3" t="s">
        <v>815</v>
      </c>
      <c r="I23" s="3" t="s">
        <v>1205</v>
      </c>
      <c r="J23" s="3" t="s">
        <v>1205</v>
      </c>
      <c r="K23" s="5" t="s">
        <v>1678</v>
      </c>
      <c r="L23" s="13" t="s">
        <v>1679</v>
      </c>
      <c r="M23" s="5" t="s">
        <v>1376</v>
      </c>
      <c r="N23" s="5" t="s">
        <v>3003</v>
      </c>
      <c r="O23" s="11" t="e">
        <v>#N/A</v>
      </c>
      <c r="P23" s="11" t="e">
        <v>#N/A</v>
      </c>
      <c r="Q23" s="5" t="s">
        <v>1680</v>
      </c>
      <c r="R23" s="7"/>
      <c r="S23" s="5" t="s">
        <v>1681</v>
      </c>
      <c r="T23" s="5" t="s">
        <v>21</v>
      </c>
      <c r="U23" s="11" t="s">
        <v>3220</v>
      </c>
      <c r="V23" s="7"/>
      <c r="W23" s="8" t="s">
        <v>701</v>
      </c>
      <c r="X23" s="3" t="s">
        <v>3521</v>
      </c>
      <c r="Y23" s="8" t="s">
        <v>701</v>
      </c>
      <c r="Z23" s="3" t="s">
        <v>188</v>
      </c>
      <c r="AA23" s="8" t="s">
        <v>701</v>
      </c>
      <c r="AB23" s="61" t="s">
        <v>3523</v>
      </c>
      <c r="AC23" s="3" t="s">
        <v>3522</v>
      </c>
      <c r="AD23" s="3" t="s">
        <v>21</v>
      </c>
      <c r="AE23" s="7"/>
      <c r="AF23" s="3" t="s">
        <v>21</v>
      </c>
      <c r="AG23" s="3"/>
      <c r="AH23" s="3" t="s">
        <v>27</v>
      </c>
      <c r="AI23" s="3" t="s">
        <v>28</v>
      </c>
      <c r="AJ23" s="3" t="s">
        <v>3526</v>
      </c>
      <c r="AK23" s="3"/>
      <c r="AL23" s="3" t="s">
        <v>816</v>
      </c>
      <c r="AM23" s="3"/>
      <c r="AN23" s="11"/>
      <c r="AO23" s="11"/>
      <c r="AP23" s="11"/>
      <c r="AQ23" s="11"/>
      <c r="AR23" s="11"/>
      <c r="AS23" s="11"/>
      <c r="AT23" s="11"/>
      <c r="AU23" s="11"/>
      <c r="AV23" s="11"/>
      <c r="AW23" s="11"/>
      <c r="AX23" s="11"/>
      <c r="AY23" s="4"/>
      <c r="AZ23" s="4"/>
      <c r="BA23" s="11"/>
      <c r="BB23" s="11"/>
      <c r="BC23" s="4"/>
      <c r="BD23" s="11"/>
      <c r="BE23" s="4"/>
      <c r="BF23" s="4"/>
      <c r="BG23" s="11"/>
      <c r="BH23" s="3" t="s">
        <v>21</v>
      </c>
      <c r="BI23" s="3"/>
      <c r="BJ23" s="3"/>
      <c r="BK23" s="3" t="s">
        <v>21</v>
      </c>
      <c r="BL23" s="3"/>
      <c r="BM23" s="3"/>
      <c r="BN23" s="3" t="s">
        <v>21</v>
      </c>
      <c r="BO23" s="3"/>
      <c r="BP23" s="3"/>
      <c r="BQ23" s="15"/>
    </row>
    <row r="24" spans="1:69" ht="62.4" x14ac:dyDescent="0.3">
      <c r="A24" s="71" t="s">
        <v>977</v>
      </c>
      <c r="B24" s="2" t="s">
        <v>824</v>
      </c>
      <c r="C24" s="7"/>
      <c r="D24" s="7"/>
      <c r="E24" s="7"/>
      <c r="F24" s="3" t="s">
        <v>19</v>
      </c>
      <c r="G24" s="3" t="s">
        <v>1276</v>
      </c>
      <c r="H24" s="3" t="s">
        <v>292</v>
      </c>
      <c r="I24" s="3" t="s">
        <v>1205</v>
      </c>
      <c r="J24" s="3" t="s">
        <v>1205</v>
      </c>
      <c r="K24" s="5" t="s">
        <v>2283</v>
      </c>
      <c r="L24" s="6" t="s">
        <v>2284</v>
      </c>
      <c r="M24" s="5" t="s">
        <v>1376</v>
      </c>
      <c r="N24" s="5" t="s">
        <v>3003</v>
      </c>
      <c r="O24" s="11" t="e">
        <v>#N/A</v>
      </c>
      <c r="P24" s="11" t="e">
        <v>#N/A</v>
      </c>
      <c r="Q24" s="5" t="s">
        <v>2285</v>
      </c>
      <c r="R24" s="7"/>
      <c r="S24" s="5" t="s">
        <v>2286</v>
      </c>
      <c r="T24" s="20" t="s">
        <v>2287</v>
      </c>
      <c r="U24" s="11" t="s">
        <v>3221</v>
      </c>
      <c r="V24" s="7"/>
      <c r="W24" s="8" t="s">
        <v>60</v>
      </c>
      <c r="X24" s="3" t="s">
        <v>3521</v>
      </c>
      <c r="Y24" s="8" t="s">
        <v>60</v>
      </c>
      <c r="Z24" s="3" t="s">
        <v>188</v>
      </c>
      <c r="AA24" s="8" t="s">
        <v>60</v>
      </c>
      <c r="AB24" s="61" t="s">
        <v>3523</v>
      </c>
      <c r="AC24" s="3" t="s">
        <v>3522</v>
      </c>
      <c r="AD24" s="3" t="s">
        <v>21</v>
      </c>
      <c r="AE24" s="7"/>
      <c r="AF24" s="3" t="s">
        <v>21</v>
      </c>
      <c r="AG24" s="3"/>
      <c r="AH24" s="3" t="s">
        <v>27</v>
      </c>
      <c r="AI24" s="3" t="s">
        <v>28</v>
      </c>
      <c r="AJ24" s="3" t="s">
        <v>3526</v>
      </c>
      <c r="AK24" s="3"/>
      <c r="AL24" s="3" t="s">
        <v>825</v>
      </c>
      <c r="AM24" s="3"/>
      <c r="AN24" s="11"/>
      <c r="AO24" s="11"/>
      <c r="AP24" s="11"/>
      <c r="AQ24" s="11"/>
      <c r="AR24" s="11"/>
      <c r="AS24" s="11"/>
      <c r="AT24" s="11"/>
      <c r="AU24" s="11"/>
      <c r="AV24" s="11"/>
      <c r="AW24" s="11"/>
      <c r="AX24" s="3" t="s">
        <v>3526</v>
      </c>
      <c r="AY24" s="4"/>
      <c r="AZ24" s="4"/>
      <c r="BA24" s="3" t="s">
        <v>3526</v>
      </c>
      <c r="BB24" s="3"/>
      <c r="BC24" s="4"/>
      <c r="BD24" s="3"/>
      <c r="BE24" s="4"/>
      <c r="BF24" s="4"/>
      <c r="BG24" s="11"/>
      <c r="BH24" s="3" t="s">
        <v>21</v>
      </c>
      <c r="BI24" s="3"/>
      <c r="BJ24" s="3"/>
      <c r="BK24" s="3" t="s">
        <v>21</v>
      </c>
      <c r="BL24" s="3"/>
      <c r="BM24" s="3"/>
      <c r="BN24" s="3" t="s">
        <v>21</v>
      </c>
      <c r="BO24" s="3"/>
      <c r="BP24" s="3"/>
      <c r="BQ24" s="15"/>
    </row>
    <row r="25" spans="1:69" ht="62.4" x14ac:dyDescent="0.3">
      <c r="A25" s="71" t="s">
        <v>978</v>
      </c>
      <c r="B25" s="2" t="s">
        <v>821</v>
      </c>
      <c r="C25" s="7"/>
      <c r="D25" s="7"/>
      <c r="E25" s="7"/>
      <c r="F25" s="3" t="s">
        <v>19</v>
      </c>
      <c r="G25" s="3" t="s">
        <v>1276</v>
      </c>
      <c r="H25" s="3" t="s">
        <v>822</v>
      </c>
      <c r="I25" s="3" t="s">
        <v>1205</v>
      </c>
      <c r="J25" s="3" t="s">
        <v>1205</v>
      </c>
      <c r="K25" s="5" t="s">
        <v>1635</v>
      </c>
      <c r="L25" s="6" t="s">
        <v>309</v>
      </c>
      <c r="M25" s="5" t="s">
        <v>1376</v>
      </c>
      <c r="N25" s="5" t="s">
        <v>3003</v>
      </c>
      <c r="O25" s="11" t="e">
        <v>#N/A</v>
      </c>
      <c r="P25" s="11" t="e">
        <v>#N/A</v>
      </c>
      <c r="Q25" s="5" t="s">
        <v>1636</v>
      </c>
      <c r="R25" s="7"/>
      <c r="S25" s="10" t="s">
        <v>1637</v>
      </c>
      <c r="T25" s="5" t="s">
        <v>21</v>
      </c>
      <c r="U25" s="11" t="s">
        <v>3222</v>
      </c>
      <c r="V25" s="7"/>
      <c r="W25" s="8" t="s">
        <v>60</v>
      </c>
      <c r="X25" s="3" t="s">
        <v>3521</v>
      </c>
      <c r="Y25" s="8" t="s">
        <v>60</v>
      </c>
      <c r="Z25" s="3" t="s">
        <v>188</v>
      </c>
      <c r="AA25" s="8" t="s">
        <v>60</v>
      </c>
      <c r="AB25" s="61" t="s">
        <v>3523</v>
      </c>
      <c r="AC25" s="3" t="s">
        <v>3522</v>
      </c>
      <c r="AD25" s="3" t="s">
        <v>21</v>
      </c>
      <c r="AE25" s="7"/>
      <c r="AF25" s="3" t="s">
        <v>21</v>
      </c>
      <c r="AG25" s="3"/>
      <c r="AH25" s="3" t="s">
        <v>823</v>
      </c>
      <c r="AI25" s="3" t="s">
        <v>574</v>
      </c>
      <c r="AJ25" s="3" t="s">
        <v>21</v>
      </c>
      <c r="AK25" s="3"/>
      <c r="AL25" s="3" t="s">
        <v>21</v>
      </c>
      <c r="AM25" s="3"/>
      <c r="AN25" s="11"/>
      <c r="AO25" s="11"/>
      <c r="AP25" s="11"/>
      <c r="AQ25" s="11"/>
      <c r="AR25" s="11"/>
      <c r="AS25" s="11"/>
      <c r="AT25" s="11"/>
      <c r="AU25" s="11"/>
      <c r="AV25" s="11"/>
      <c r="AW25" s="11"/>
      <c r="AX25" s="11"/>
      <c r="AY25" s="4"/>
      <c r="AZ25" s="4"/>
      <c r="BA25" s="11"/>
      <c r="BB25" s="11"/>
      <c r="BC25" s="4"/>
      <c r="BD25" s="11"/>
      <c r="BE25" s="4"/>
      <c r="BF25" s="4"/>
      <c r="BG25" s="11"/>
      <c r="BH25" s="3" t="s">
        <v>21</v>
      </c>
      <c r="BI25" s="3"/>
      <c r="BJ25" s="3"/>
      <c r="BK25" s="3" t="s">
        <v>21</v>
      </c>
      <c r="BL25" s="3"/>
      <c r="BM25" s="3"/>
      <c r="BN25" s="3" t="s">
        <v>21</v>
      </c>
      <c r="BO25" s="3"/>
      <c r="BP25" s="3"/>
      <c r="BQ25" s="15"/>
    </row>
    <row r="26" spans="1:69" ht="62.4" x14ac:dyDescent="0.3">
      <c r="A26" s="71" t="s">
        <v>979</v>
      </c>
      <c r="B26" s="2" t="s">
        <v>319</v>
      </c>
      <c r="C26" s="7"/>
      <c r="D26" s="7"/>
      <c r="E26" s="7"/>
      <c r="F26" s="3" t="s">
        <v>19</v>
      </c>
      <c r="G26" s="3" t="s">
        <v>1233</v>
      </c>
      <c r="H26" s="3" t="s">
        <v>320</v>
      </c>
      <c r="I26" s="3" t="s">
        <v>1205</v>
      </c>
      <c r="J26" s="3" t="s">
        <v>1205</v>
      </c>
      <c r="K26" s="5" t="s">
        <v>2279</v>
      </c>
      <c r="L26" s="6" t="s">
        <v>2280</v>
      </c>
      <c r="M26" s="5" t="s">
        <v>1376</v>
      </c>
      <c r="N26" s="5" t="s">
        <v>3003</v>
      </c>
      <c r="O26" s="11" t="e">
        <v>#N/A</v>
      </c>
      <c r="P26" s="11" t="e">
        <v>#N/A</v>
      </c>
      <c r="Q26" s="5" t="s">
        <v>2281</v>
      </c>
      <c r="R26" s="7"/>
      <c r="S26" s="10" t="s">
        <v>2282</v>
      </c>
      <c r="T26" s="5" t="s">
        <v>21</v>
      </c>
      <c r="U26" s="11" t="e">
        <v>#N/A</v>
      </c>
      <c r="V26" s="7"/>
      <c r="W26" s="8" t="s">
        <v>321</v>
      </c>
      <c r="X26" s="3" t="s">
        <v>3521</v>
      </c>
      <c r="Y26" s="8" t="s">
        <v>321</v>
      </c>
      <c r="Z26" s="3" t="s">
        <v>188</v>
      </c>
      <c r="AA26" s="8" t="s">
        <v>321</v>
      </c>
      <c r="AB26" s="61" t="s">
        <v>5281</v>
      </c>
      <c r="AC26" s="3" t="s">
        <v>3524</v>
      </c>
      <c r="AD26" s="3" t="s">
        <v>21</v>
      </c>
      <c r="AE26" s="7"/>
      <c r="AF26" s="3" t="s">
        <v>1253</v>
      </c>
      <c r="AG26" s="8" t="s">
        <v>1176</v>
      </c>
      <c r="AH26" s="3" t="s">
        <v>27</v>
      </c>
      <c r="AI26" s="3" t="s">
        <v>28</v>
      </c>
      <c r="AJ26" s="73" t="s">
        <v>5285</v>
      </c>
      <c r="AK26" s="3"/>
      <c r="AL26" s="3" t="s">
        <v>322</v>
      </c>
      <c r="AM26" s="3"/>
      <c r="AN26" s="11"/>
      <c r="AO26" s="11"/>
      <c r="AP26" s="11"/>
      <c r="AQ26" s="11"/>
      <c r="AR26" s="11"/>
      <c r="AS26" s="11"/>
      <c r="AT26" s="11"/>
      <c r="AU26" s="11"/>
      <c r="AV26" s="11"/>
      <c r="AW26" s="11"/>
      <c r="AX26" s="11"/>
      <c r="AY26" s="4"/>
      <c r="AZ26" s="4"/>
      <c r="BA26" s="11"/>
      <c r="BB26" s="11"/>
      <c r="BC26" s="4"/>
      <c r="BD26" s="11"/>
      <c r="BE26" s="4"/>
      <c r="BF26" s="4"/>
      <c r="BG26" s="11"/>
      <c r="BH26" s="3" t="s">
        <v>21</v>
      </c>
      <c r="BI26" s="3"/>
      <c r="BJ26" s="3"/>
      <c r="BK26" s="3" t="s">
        <v>21</v>
      </c>
      <c r="BL26" s="3"/>
      <c r="BM26" s="3"/>
      <c r="BN26" s="3" t="s">
        <v>21</v>
      </c>
      <c r="BO26" s="3"/>
      <c r="BP26" s="3"/>
      <c r="BQ26" s="15"/>
    </row>
    <row r="27" spans="1:69" ht="62.4" x14ac:dyDescent="0.3">
      <c r="A27" s="71" t="s">
        <v>980</v>
      </c>
      <c r="B27" s="2" t="s">
        <v>806</v>
      </c>
      <c r="C27" s="7"/>
      <c r="D27" s="7"/>
      <c r="E27" s="7"/>
      <c r="F27" s="3" t="s">
        <v>19</v>
      </c>
      <c r="G27" s="3" t="s">
        <v>1233</v>
      </c>
      <c r="H27" s="3" t="s">
        <v>807</v>
      </c>
      <c r="I27" s="3" t="s">
        <v>1205</v>
      </c>
      <c r="J27" s="3" t="s">
        <v>1205</v>
      </c>
      <c r="K27" s="5" t="s">
        <v>2167</v>
      </c>
      <c r="L27" s="13" t="s">
        <v>2168</v>
      </c>
      <c r="M27" s="5" t="s">
        <v>2169</v>
      </c>
      <c r="N27" s="5" t="s">
        <v>3003</v>
      </c>
      <c r="O27" s="11" t="e">
        <v>#N/A</v>
      </c>
      <c r="P27" s="11" t="e">
        <v>#N/A</v>
      </c>
      <c r="Q27" s="5" t="s">
        <v>2170</v>
      </c>
      <c r="R27" s="7"/>
      <c r="S27" s="5" t="s">
        <v>2171</v>
      </c>
      <c r="T27" s="5" t="s">
        <v>2172</v>
      </c>
      <c r="U27" s="11" t="s">
        <v>3223</v>
      </c>
      <c r="V27" s="7"/>
      <c r="W27" s="8" t="s">
        <v>808</v>
      </c>
      <c r="X27" s="3" t="s">
        <v>3521</v>
      </c>
      <c r="Y27" s="8" t="s">
        <v>93</v>
      </c>
      <c r="Z27" s="3" t="s">
        <v>188</v>
      </c>
      <c r="AA27" s="8" t="s">
        <v>93</v>
      </c>
      <c r="AB27" s="61" t="s">
        <v>3523</v>
      </c>
      <c r="AC27" s="3" t="s">
        <v>3522</v>
      </c>
      <c r="AD27" s="3" t="s">
        <v>21</v>
      </c>
      <c r="AE27" s="7"/>
      <c r="AF27" s="3" t="s">
        <v>21</v>
      </c>
      <c r="AG27" s="3"/>
      <c r="AH27" s="3" t="s">
        <v>809</v>
      </c>
      <c r="AI27" s="3" t="s">
        <v>574</v>
      </c>
      <c r="AJ27" s="3" t="s">
        <v>21</v>
      </c>
      <c r="AK27" s="3"/>
      <c r="AL27" s="3" t="s">
        <v>21</v>
      </c>
      <c r="AM27" s="3"/>
      <c r="AN27" s="11"/>
      <c r="AO27" s="11"/>
      <c r="AP27" s="11"/>
      <c r="AQ27" s="11"/>
      <c r="AR27" s="11"/>
      <c r="AS27" s="11"/>
      <c r="AT27" s="11"/>
      <c r="AU27" s="11"/>
      <c r="AV27" s="11"/>
      <c r="AW27" s="11"/>
      <c r="AX27" s="11"/>
      <c r="AY27" s="4"/>
      <c r="AZ27" s="4"/>
      <c r="BA27" s="11"/>
      <c r="BB27" s="11"/>
      <c r="BC27" s="4"/>
      <c r="BD27" s="11"/>
      <c r="BE27" s="4"/>
      <c r="BF27" s="4"/>
      <c r="BG27" s="11"/>
      <c r="BH27" s="3" t="s">
        <v>21</v>
      </c>
      <c r="BI27" s="3"/>
      <c r="BJ27" s="3"/>
      <c r="BK27" s="3" t="s">
        <v>21</v>
      </c>
      <c r="BL27" s="3"/>
      <c r="BM27" s="3"/>
      <c r="BN27" s="3" t="s">
        <v>21</v>
      </c>
      <c r="BO27" s="3"/>
      <c r="BP27" s="3"/>
      <c r="BQ27" s="15"/>
    </row>
    <row r="28" spans="1:69" ht="62.4" x14ac:dyDescent="0.3">
      <c r="A28" s="71" t="s">
        <v>981</v>
      </c>
      <c r="B28" s="2" t="s">
        <v>818</v>
      </c>
      <c r="C28" s="7"/>
      <c r="D28" s="7"/>
      <c r="E28" s="7"/>
      <c r="F28" s="3" t="s">
        <v>19</v>
      </c>
      <c r="G28" s="3" t="s">
        <v>1233</v>
      </c>
      <c r="H28" s="3" t="s">
        <v>819</v>
      </c>
      <c r="I28" s="3" t="s">
        <v>1205</v>
      </c>
      <c r="J28" s="3" t="s">
        <v>1205</v>
      </c>
      <c r="K28" s="10" t="s">
        <v>1533</v>
      </c>
      <c r="L28" s="13" t="s">
        <v>1534</v>
      </c>
      <c r="M28" s="5" t="s">
        <v>1529</v>
      </c>
      <c r="N28" s="5" t="s">
        <v>3003</v>
      </c>
      <c r="O28" s="11" t="e">
        <v>#N/A</v>
      </c>
      <c r="P28" s="11" t="e">
        <v>#N/A</v>
      </c>
      <c r="Q28" s="5" t="s">
        <v>1535</v>
      </c>
      <c r="R28" s="7"/>
      <c r="S28" s="10" t="s">
        <v>1536</v>
      </c>
      <c r="T28" s="5" t="s">
        <v>21</v>
      </c>
      <c r="U28" s="11" t="s">
        <v>3224</v>
      </c>
      <c r="V28" s="7"/>
      <c r="W28" s="8" t="s">
        <v>539</v>
      </c>
      <c r="X28" s="3" t="s">
        <v>3521</v>
      </c>
      <c r="Y28" s="8" t="s">
        <v>539</v>
      </c>
      <c r="Z28" s="3" t="s">
        <v>188</v>
      </c>
      <c r="AA28" s="8" t="s">
        <v>539</v>
      </c>
      <c r="AB28" s="61" t="s">
        <v>3523</v>
      </c>
      <c r="AC28" s="3" t="s">
        <v>3522</v>
      </c>
      <c r="AD28" s="3" t="s">
        <v>21</v>
      </c>
      <c r="AE28" s="7"/>
      <c r="AF28" s="3" t="s">
        <v>21</v>
      </c>
      <c r="AG28" s="3"/>
      <c r="AH28" s="3" t="s">
        <v>27</v>
      </c>
      <c r="AI28" s="3" t="s">
        <v>28</v>
      </c>
      <c r="AJ28" s="3" t="s">
        <v>3526</v>
      </c>
      <c r="AK28" s="3"/>
      <c r="AL28" s="3" t="s">
        <v>595</v>
      </c>
      <c r="AM28" s="3"/>
      <c r="AN28" s="11"/>
      <c r="AO28" s="11"/>
      <c r="AP28" s="11"/>
      <c r="AQ28" s="11"/>
      <c r="AR28" s="11"/>
      <c r="AS28" s="11"/>
      <c r="AT28" s="11"/>
      <c r="AU28" s="11"/>
      <c r="AV28" s="11"/>
      <c r="AW28" s="11"/>
      <c r="AX28" s="11"/>
      <c r="AY28" s="4"/>
      <c r="AZ28" s="4"/>
      <c r="BA28" s="11"/>
      <c r="BB28" s="11"/>
      <c r="BC28" s="4"/>
      <c r="BD28" s="11"/>
      <c r="BE28" s="4"/>
      <c r="BF28" s="4"/>
      <c r="BG28" s="11"/>
      <c r="BH28" s="3" t="s">
        <v>21</v>
      </c>
      <c r="BI28" s="3"/>
      <c r="BJ28" s="3"/>
      <c r="BK28" s="3" t="s">
        <v>21</v>
      </c>
      <c r="BL28" s="3"/>
      <c r="BM28" s="3"/>
      <c r="BN28" s="3" t="s">
        <v>21</v>
      </c>
      <c r="BO28" s="3"/>
      <c r="BP28" s="3"/>
      <c r="BQ28" s="15"/>
    </row>
    <row r="29" spans="1:69" ht="62.4" x14ac:dyDescent="0.3">
      <c r="A29" s="71" t="s">
        <v>982</v>
      </c>
      <c r="B29" s="15" t="s">
        <v>1225</v>
      </c>
      <c r="C29" s="7"/>
      <c r="D29" s="7"/>
      <c r="E29" s="7"/>
      <c r="F29" s="11" t="s">
        <v>19</v>
      </c>
      <c r="G29" s="11"/>
      <c r="H29" s="14" t="s">
        <v>1226</v>
      </c>
      <c r="I29" s="11" t="s">
        <v>1205</v>
      </c>
      <c r="J29" s="11" t="s">
        <v>1205</v>
      </c>
      <c r="K29" s="5" t="s">
        <v>2933</v>
      </c>
      <c r="L29" s="13">
        <v>41224</v>
      </c>
      <c r="M29" s="5" t="s">
        <v>1376</v>
      </c>
      <c r="N29" s="5" t="s">
        <v>3003</v>
      </c>
      <c r="O29" s="11" t="e">
        <v>#N/A</v>
      </c>
      <c r="P29" s="11" t="e">
        <v>#N/A</v>
      </c>
      <c r="Q29" s="5" t="s">
        <v>2646</v>
      </c>
      <c r="R29" s="7"/>
      <c r="S29" s="5" t="s">
        <v>2647</v>
      </c>
      <c r="T29" s="5"/>
      <c r="U29" s="11" t="e">
        <v>#N/A</v>
      </c>
      <c r="V29" s="7"/>
      <c r="W29" s="14" t="s">
        <v>1227</v>
      </c>
      <c r="X29" s="3" t="s">
        <v>3521</v>
      </c>
      <c r="Y29" s="14" t="s">
        <v>1227</v>
      </c>
      <c r="Z29" s="11" t="s">
        <v>188</v>
      </c>
      <c r="AA29" s="14" t="s">
        <v>1227</v>
      </c>
      <c r="AB29" s="61" t="s">
        <v>3523</v>
      </c>
      <c r="AC29" s="3" t="s">
        <v>3522</v>
      </c>
      <c r="AD29" s="11"/>
      <c r="AE29" s="7"/>
      <c r="AF29" s="11"/>
      <c r="AG29" s="11"/>
      <c r="AH29" s="11"/>
      <c r="AI29" s="11"/>
      <c r="AJ29" s="11"/>
      <c r="AK29" s="11"/>
      <c r="AL29" s="11"/>
      <c r="AM29" s="11"/>
      <c r="AN29" s="11"/>
      <c r="AO29" s="11"/>
      <c r="AP29" s="11"/>
      <c r="AQ29" s="11"/>
      <c r="AR29" s="11"/>
      <c r="AS29" s="11"/>
      <c r="AT29" s="11"/>
      <c r="AU29" s="11"/>
      <c r="AV29" s="11"/>
      <c r="AW29" s="11"/>
      <c r="AX29" s="11"/>
      <c r="AY29" s="4"/>
      <c r="AZ29" s="4"/>
      <c r="BA29" s="11"/>
      <c r="BB29" s="11"/>
      <c r="BC29" s="4"/>
      <c r="BD29" s="11"/>
      <c r="BE29" s="4"/>
      <c r="BF29" s="4"/>
      <c r="BG29" s="11"/>
      <c r="BH29" s="11"/>
      <c r="BI29" s="11"/>
      <c r="BJ29" s="11"/>
      <c r="BK29" s="11"/>
      <c r="BL29" s="11"/>
      <c r="BM29" s="11"/>
      <c r="BN29" s="11"/>
      <c r="BO29" s="11"/>
      <c r="BP29" s="11"/>
      <c r="BQ29" s="15"/>
    </row>
    <row r="30" spans="1:69" ht="62.4" x14ac:dyDescent="0.3">
      <c r="A30" s="71" t="s">
        <v>983</v>
      </c>
      <c r="B30" s="15" t="s">
        <v>1366</v>
      </c>
      <c r="C30" s="7"/>
      <c r="D30" s="7"/>
      <c r="E30" s="7"/>
      <c r="F30" s="11" t="s">
        <v>19</v>
      </c>
      <c r="G30" s="11"/>
      <c r="H30" s="14" t="s">
        <v>2734</v>
      </c>
      <c r="I30" s="11" t="s">
        <v>1205</v>
      </c>
      <c r="J30" s="11" t="s">
        <v>1205</v>
      </c>
      <c r="K30" s="14" t="s">
        <v>2648</v>
      </c>
      <c r="L30" s="16">
        <v>41506</v>
      </c>
      <c r="M30" s="5" t="s">
        <v>1390</v>
      </c>
      <c r="N30" s="5" t="s">
        <v>3003</v>
      </c>
      <c r="O30" s="11" t="e">
        <v>#N/A</v>
      </c>
      <c r="P30" s="11" t="e">
        <v>#N/A</v>
      </c>
      <c r="Q30" s="11" t="s">
        <v>2649</v>
      </c>
      <c r="R30" s="7"/>
      <c r="S30" s="11"/>
      <c r="T30" s="11"/>
      <c r="U30" s="11" t="e">
        <v>#N/A</v>
      </c>
      <c r="V30" s="7"/>
      <c r="W30" s="14" t="s">
        <v>2735</v>
      </c>
      <c r="X30" s="3" t="s">
        <v>3521</v>
      </c>
      <c r="Y30" s="14" t="s">
        <v>2735</v>
      </c>
      <c r="Z30" s="11" t="s">
        <v>188</v>
      </c>
      <c r="AA30" s="14" t="s">
        <v>2776</v>
      </c>
      <c r="AB30" s="61" t="s">
        <v>3523</v>
      </c>
      <c r="AC30" s="3" t="s">
        <v>3522</v>
      </c>
      <c r="AD30" s="11"/>
      <c r="AE30" s="7"/>
      <c r="AF30" s="11"/>
      <c r="AG30" s="11"/>
      <c r="AH30" s="17" t="s">
        <v>27</v>
      </c>
      <c r="AI30" s="11" t="s">
        <v>28</v>
      </c>
      <c r="AJ30" s="11"/>
      <c r="AK30" s="11"/>
      <c r="AL30" s="11"/>
      <c r="AM30" s="11"/>
      <c r="AN30" s="11"/>
      <c r="AO30" s="11"/>
      <c r="AP30" s="11"/>
      <c r="AQ30" s="11"/>
      <c r="AR30" s="11"/>
      <c r="AS30" s="11"/>
      <c r="AT30" s="17"/>
      <c r="AU30" s="17"/>
      <c r="AV30" s="17"/>
      <c r="AW30" s="17"/>
      <c r="AX30" s="11"/>
      <c r="AY30" s="4"/>
      <c r="AZ30" s="4"/>
      <c r="BA30" s="11"/>
      <c r="BB30" s="11"/>
      <c r="BC30" s="4"/>
      <c r="BD30" s="11"/>
      <c r="BE30" s="4"/>
      <c r="BF30" s="4"/>
      <c r="BG30" s="3" t="s">
        <v>3530</v>
      </c>
      <c r="BH30" s="11"/>
      <c r="BI30" s="11"/>
      <c r="BJ30" s="11"/>
      <c r="BK30" s="11"/>
      <c r="BL30" s="11"/>
      <c r="BM30" s="11"/>
      <c r="BN30" s="11"/>
      <c r="BO30" s="11"/>
      <c r="BP30" s="11"/>
      <c r="BQ30" s="15"/>
    </row>
    <row r="31" spans="1:69" ht="62.4" x14ac:dyDescent="0.3">
      <c r="A31" s="71" t="s">
        <v>984</v>
      </c>
      <c r="B31" s="2" t="s">
        <v>2722</v>
      </c>
      <c r="C31" s="7"/>
      <c r="D31" s="7"/>
      <c r="E31" s="7"/>
      <c r="F31" s="3" t="s">
        <v>19</v>
      </c>
      <c r="G31" s="3" t="s">
        <v>1233</v>
      </c>
      <c r="H31" s="9" t="s">
        <v>2727</v>
      </c>
      <c r="I31" s="3" t="s">
        <v>1205</v>
      </c>
      <c r="J31" s="3" t="s">
        <v>1205</v>
      </c>
      <c r="K31" s="10" t="s">
        <v>2723</v>
      </c>
      <c r="L31" s="13" t="s">
        <v>2724</v>
      </c>
      <c r="M31" s="5" t="s">
        <v>1376</v>
      </c>
      <c r="N31" s="5" t="s">
        <v>3003</v>
      </c>
      <c r="O31" s="11" t="e">
        <v>#N/A</v>
      </c>
      <c r="P31" s="11" t="e">
        <v>#N/A</v>
      </c>
      <c r="Q31" s="5" t="s">
        <v>2725</v>
      </c>
      <c r="R31" s="7"/>
      <c r="S31" s="10" t="s">
        <v>2726</v>
      </c>
      <c r="T31" s="5" t="s">
        <v>21</v>
      </c>
      <c r="U31" s="11" t="e">
        <v>#N/A</v>
      </c>
      <c r="V31" s="7"/>
      <c r="W31" s="12" t="s">
        <v>2678</v>
      </c>
      <c r="X31" s="3" t="s">
        <v>3521</v>
      </c>
      <c r="Y31" s="12" t="s">
        <v>2678</v>
      </c>
      <c r="Z31" s="3" t="s">
        <v>188</v>
      </c>
      <c r="AA31" s="12" t="s">
        <v>2678</v>
      </c>
      <c r="AB31" s="61" t="s">
        <v>3523</v>
      </c>
      <c r="AC31" s="3" t="s">
        <v>3522</v>
      </c>
      <c r="AD31" s="3" t="s">
        <v>21</v>
      </c>
      <c r="AE31" s="7"/>
      <c r="AF31" s="3" t="s">
        <v>21</v>
      </c>
      <c r="AG31" s="3"/>
      <c r="AH31" s="3" t="s">
        <v>27</v>
      </c>
      <c r="AI31" s="3" t="s">
        <v>28</v>
      </c>
      <c r="AJ31" s="3" t="s">
        <v>21</v>
      </c>
      <c r="AK31" s="3"/>
      <c r="AL31" s="3" t="s">
        <v>21</v>
      </c>
      <c r="AM31" s="3"/>
      <c r="AN31" s="11"/>
      <c r="AO31" s="11"/>
      <c r="AP31" s="11"/>
      <c r="AQ31" s="11"/>
      <c r="AR31" s="11"/>
      <c r="AS31" s="11"/>
      <c r="AT31" s="11"/>
      <c r="AU31" s="11"/>
      <c r="AV31" s="11"/>
      <c r="AW31" s="11"/>
      <c r="AX31" s="11"/>
      <c r="AY31" s="4"/>
      <c r="AZ31" s="4"/>
      <c r="BA31" s="11"/>
      <c r="BB31" s="11"/>
      <c r="BC31" s="4"/>
      <c r="BD31" s="11"/>
      <c r="BE31" s="4"/>
      <c r="BF31" s="4"/>
      <c r="BG31" s="3" t="s">
        <v>1175</v>
      </c>
      <c r="BH31" s="3" t="s">
        <v>21</v>
      </c>
      <c r="BI31" s="3"/>
      <c r="BJ31" s="3"/>
      <c r="BK31" s="3" t="s">
        <v>21</v>
      </c>
      <c r="BL31" s="3"/>
      <c r="BM31" s="3"/>
      <c r="BN31" s="3" t="s">
        <v>21</v>
      </c>
      <c r="BO31" s="3"/>
      <c r="BP31" s="3"/>
      <c r="BQ31" s="15"/>
    </row>
    <row r="33" spans="1:41" s="165" customFormat="1" ht="31.2" customHeight="1" x14ac:dyDescent="0.25">
      <c r="A33" s="220" t="s">
        <v>5243</v>
      </c>
      <c r="B33" s="226" t="s">
        <v>1192</v>
      </c>
      <c r="C33" s="226" t="s">
        <v>5244</v>
      </c>
      <c r="D33" s="220" t="s">
        <v>5245</v>
      </c>
      <c r="E33" s="220"/>
      <c r="F33" s="220"/>
      <c r="G33" s="220"/>
      <c r="H33" s="220"/>
      <c r="I33" s="220" t="s">
        <v>5246</v>
      </c>
      <c r="J33" s="220" t="s">
        <v>3753</v>
      </c>
      <c r="K33" s="220"/>
      <c r="L33" s="220"/>
      <c r="M33" s="220"/>
      <c r="N33" s="220"/>
      <c r="O33" s="220"/>
      <c r="P33" s="220" t="s">
        <v>5247</v>
      </c>
      <c r="Q33" s="220"/>
      <c r="R33" s="220"/>
      <c r="S33" s="220"/>
      <c r="T33" s="220"/>
      <c r="U33" s="220"/>
      <c r="V33" s="220"/>
      <c r="W33" s="220"/>
      <c r="X33" s="220"/>
      <c r="Y33" s="220" t="s">
        <v>5248</v>
      </c>
      <c r="Z33" s="220"/>
      <c r="AA33" s="220"/>
      <c r="AB33" s="220"/>
      <c r="AC33" s="220"/>
      <c r="AD33" s="220"/>
      <c r="AE33" s="220"/>
      <c r="AF33" s="220"/>
      <c r="AG33" s="220"/>
      <c r="AH33" s="220"/>
      <c r="AI33" s="220" t="s">
        <v>5249</v>
      </c>
      <c r="AJ33" s="220"/>
      <c r="AK33" s="220"/>
      <c r="AL33" s="220" t="s">
        <v>5250</v>
      </c>
      <c r="AM33" s="220"/>
      <c r="AN33" s="220" t="s">
        <v>5251</v>
      </c>
      <c r="AO33" s="220" t="s">
        <v>52</v>
      </c>
    </row>
    <row r="34" spans="1:41" s="165" customFormat="1" ht="75.599999999999994" customHeight="1" x14ac:dyDescent="0.25">
      <c r="A34" s="220"/>
      <c r="B34" s="227"/>
      <c r="C34" s="227"/>
      <c r="D34" s="182" t="s">
        <v>5252</v>
      </c>
      <c r="E34" s="182" t="s">
        <v>5253</v>
      </c>
      <c r="F34" s="182" t="s">
        <v>5254</v>
      </c>
      <c r="G34" s="182" t="s">
        <v>3522</v>
      </c>
      <c r="H34" s="182" t="s">
        <v>3525</v>
      </c>
      <c r="I34" s="220"/>
      <c r="J34" s="182" t="s">
        <v>29</v>
      </c>
      <c r="K34" s="182" t="s">
        <v>35</v>
      </c>
      <c r="L34" s="182" t="s">
        <v>74</v>
      </c>
      <c r="M34" s="182" t="s">
        <v>144</v>
      </c>
      <c r="N34" s="182" t="s">
        <v>45</v>
      </c>
      <c r="O34" s="182" t="s">
        <v>5255</v>
      </c>
      <c r="P34" s="182" t="s">
        <v>1339</v>
      </c>
      <c r="Q34" s="182" t="s">
        <v>1217</v>
      </c>
      <c r="R34" s="182" t="s">
        <v>3526</v>
      </c>
      <c r="S34" s="182" t="s">
        <v>3527</v>
      </c>
      <c r="T34" s="182" t="s">
        <v>3498</v>
      </c>
      <c r="U34" s="182" t="s">
        <v>3528</v>
      </c>
      <c r="V34" s="182" t="s">
        <v>1210</v>
      </c>
      <c r="W34" s="182" t="s">
        <v>2738</v>
      </c>
      <c r="X34" s="182" t="s">
        <v>5256</v>
      </c>
      <c r="Y34" s="182" t="s">
        <v>1339</v>
      </c>
      <c r="Z34" s="182" t="s">
        <v>1217</v>
      </c>
      <c r="AA34" s="182" t="s">
        <v>2688</v>
      </c>
      <c r="AB34" s="182" t="s">
        <v>3526</v>
      </c>
      <c r="AC34" s="182" t="s">
        <v>3527</v>
      </c>
      <c r="AD34" s="182" t="s">
        <v>3498</v>
      </c>
      <c r="AE34" s="182" t="s">
        <v>3528</v>
      </c>
      <c r="AF34" s="182" t="s">
        <v>32</v>
      </c>
      <c r="AG34" s="182" t="s">
        <v>48</v>
      </c>
      <c r="AH34" s="182" t="s">
        <v>3530</v>
      </c>
      <c r="AI34" s="182" t="s">
        <v>5257</v>
      </c>
      <c r="AJ34" s="182" t="s">
        <v>3526</v>
      </c>
      <c r="AK34" s="182" t="s">
        <v>5258</v>
      </c>
      <c r="AL34" s="182" t="s">
        <v>5259</v>
      </c>
      <c r="AM34" s="182" t="s">
        <v>5260</v>
      </c>
      <c r="AN34" s="220"/>
      <c r="AO34" s="220"/>
    </row>
    <row r="35" spans="1:41" s="148" customFormat="1" ht="52.8" customHeight="1" x14ac:dyDescent="0.25">
      <c r="A35" s="52"/>
      <c r="B35" s="149"/>
      <c r="C35" s="182">
        <f t="shared" ref="C35" si="0">SUM(D35:H35)</f>
        <v>25</v>
      </c>
      <c r="D35" s="54">
        <f>SUM((COUNTIF($AB$7:$AB$40,"HT")+(COUNTIF($AB$7:$AB$40,"TK")+(COUNTIF($AB$7:$AB$40,"TP"))+(COUNTIF($AB$7:$AB$40,"TTT")))))</f>
        <v>1</v>
      </c>
      <c r="E35" s="54">
        <f>SUM((COUNTIF($AB$7:$AB$40,"PHT")+(COUNTIF($AB$7:$AB$40,"PK")+(COUNTIF($AB$7:$AB$40,"PP"))+(COUNTIF($AB$7:$AB$40,"PTT")))))</f>
        <v>2</v>
      </c>
      <c r="F35" s="54">
        <f>SUM((COUNTIF($AB$7:$AB$40,"TBM")+(COUNTIF($AB$7:$AB$40,"TT"))))</f>
        <v>1</v>
      </c>
      <c r="G35" s="54">
        <f>COUNTIF($AB$7:$AB$40,"NV")</f>
        <v>21</v>
      </c>
      <c r="H35" s="54">
        <f>COUNTIF($AB$7:$AB$40,"GV")</f>
        <v>0</v>
      </c>
      <c r="I35" s="54">
        <f>COUNTIF($D$7:$D$40,"x")</f>
        <v>2</v>
      </c>
      <c r="J35" s="54">
        <f>COUNTIF($AJ$7:$AJ$40,"TS")</f>
        <v>0</v>
      </c>
      <c r="K35" s="54">
        <f>COUNTIF($AJ$7:$AJ$40,"THS")</f>
        <v>3</v>
      </c>
      <c r="L35" s="54">
        <f>COUNTIF($AJ$7:$AJ$40,"DH")</f>
        <v>10</v>
      </c>
      <c r="M35" s="54">
        <f>COUNTIF($AJ$7:$AJ$40,"CD")</f>
        <v>1</v>
      </c>
      <c r="N35" s="54">
        <f>COUNTIF($AJ$7:$AJ$31,"TC")</f>
        <v>4</v>
      </c>
      <c r="O35" s="54">
        <f>COUNTIF($AJ$7:$AJ$31,"")</f>
        <v>7</v>
      </c>
      <c r="P35" s="54">
        <f>COUNTIF($BA$7:$BA$40,"A")</f>
        <v>9</v>
      </c>
      <c r="Q35" s="54">
        <f>COUNTIF($BA$7:$BA$40,"B")</f>
        <v>1</v>
      </c>
      <c r="R35" s="54">
        <f>COUNTIF($BA$7:$BA$40,"TC")</f>
        <v>3</v>
      </c>
      <c r="S35" s="54">
        <f>COUNTIF($BA$7:$BA$40,"CD")</f>
        <v>0</v>
      </c>
      <c r="T35" s="54">
        <f>COUNTIF($BA$7:$BA$40,"DH")</f>
        <v>0</v>
      </c>
      <c r="U35" s="54">
        <f>COUNTIF($BA$7:$BA$40,"THS")</f>
        <v>0</v>
      </c>
      <c r="V35" s="54">
        <f>COUNTIF($BB$7:$BB$40,"IC3")</f>
        <v>0</v>
      </c>
      <c r="W35" s="54">
        <f>COUNTIF($BA$7:$BA$40,"UD CNTT CB")</f>
        <v>2</v>
      </c>
      <c r="X35" s="54">
        <f>COUNTIF($BA$7:$BA$40,"UD CNTT NC")</f>
        <v>0</v>
      </c>
      <c r="Y35" s="197">
        <f>SUM((COUNTIF($BG$7:$BG$40,"A"))+(COUNTIF($BG$7:$BG$40,"A1")))</f>
        <v>0</v>
      </c>
      <c r="Z35" s="197">
        <f>SUM((COUNTIF($BG$7:$BG$40,"B"))+(COUNTIF($BG$7:$BG$40,"A2")))</f>
        <v>10</v>
      </c>
      <c r="AA35" s="54">
        <f>COUNTIF($BG$7:$BG$40,"C")</f>
        <v>0</v>
      </c>
      <c r="AB35" s="54">
        <f>COUNTIF($BG$7:$BG$40,"TC")</f>
        <v>0</v>
      </c>
      <c r="AC35" s="54">
        <f>COUNTIF($BG$7:$BG$40,"CD")</f>
        <v>0</v>
      </c>
      <c r="AD35" s="54">
        <f>COUNTIF($BG$7:$BG$40,"DH")</f>
        <v>0</v>
      </c>
      <c r="AE35" s="54">
        <f>COUNTIF($BG$7:$BG$40,"THS")</f>
        <v>0</v>
      </c>
      <c r="AF35" s="54">
        <f>COUNTIF($BG$7:$BG$40,"B1")</f>
        <v>2</v>
      </c>
      <c r="AG35" s="54">
        <f>COUNTIF($BG$7:$BG$40,"B2")</f>
        <v>1</v>
      </c>
      <c r="AH35" s="54">
        <f>COUNTIF($BG$7:$BG$40,"C1")</f>
        <v>1</v>
      </c>
      <c r="AI35" s="54">
        <f>COUNTIF($BH$7:$BH$40,"Sơ cấp")</f>
        <v>8</v>
      </c>
      <c r="AJ35" s="54">
        <f>COUNTIF($BH$7:$BH$40,"Trung cấp")</f>
        <v>4</v>
      </c>
      <c r="AK35" s="54">
        <f>COUNTIF($BH$7:$BH$40,"Cao cấp")</f>
        <v>0</v>
      </c>
      <c r="AL35" s="54">
        <f>COUNTIF($X$7:$X$40,"Sở GDĐT TPHCM")</f>
        <v>15</v>
      </c>
      <c r="AM35" s="54">
        <f>COUNTIF($X$7:$X$40,"Trường CĐ Lý Tự Trọng TPHCM")</f>
        <v>10</v>
      </c>
      <c r="AN35" s="54">
        <f>COUNTIF($AG$7:$AG$40,"x")</f>
        <v>5</v>
      </c>
      <c r="AO35" s="54">
        <f>COUNTIF($F$7:$F$40,"Nữ")</f>
        <v>10</v>
      </c>
    </row>
    <row r="1276" spans="42:42" x14ac:dyDescent="0.3">
      <c r="AP1276" s="1">
        <f>COUNTIF(AJ7:AJ8,"Thạc sỹ")</f>
        <v>0</v>
      </c>
    </row>
  </sheetData>
  <autoFilter ref="A6:BQ31"/>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33:AO34"/>
    <mergeCell ref="A33:A34"/>
    <mergeCell ref="B33:B34"/>
    <mergeCell ref="C33:C34"/>
    <mergeCell ref="D33:H33"/>
    <mergeCell ref="I33:I34"/>
    <mergeCell ref="J33:O33"/>
    <mergeCell ref="P33:X33"/>
    <mergeCell ref="Y33:AH33"/>
    <mergeCell ref="AI33:AK33"/>
    <mergeCell ref="AL33:AM33"/>
    <mergeCell ref="AN33:AN34"/>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4"/>
  <sheetViews>
    <sheetView topLeftCell="AH4" zoomScaleNormal="100" zoomScaleSheetLayoutView="90" workbookViewId="0">
      <pane ySplit="3" topLeftCell="A22" activePane="bottomLeft" state="frozen"/>
      <selection activeCell="A4" sqref="A4"/>
      <selection pane="bottomLeft" activeCell="K27" sqref="K27"/>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171.6" x14ac:dyDescent="0.3">
      <c r="A7" s="14" t="s">
        <v>960</v>
      </c>
      <c r="B7" s="2" t="s">
        <v>164</v>
      </c>
      <c r="C7" s="7"/>
      <c r="D7" s="11" t="s">
        <v>1176</v>
      </c>
      <c r="E7" s="7" t="s">
        <v>1176</v>
      </c>
      <c r="F7" s="3" t="s">
        <v>19</v>
      </c>
      <c r="G7" s="3" t="s">
        <v>1306</v>
      </c>
      <c r="H7" s="3" t="s">
        <v>165</v>
      </c>
      <c r="I7" s="3" t="s">
        <v>2947</v>
      </c>
      <c r="J7" s="3" t="s">
        <v>1199</v>
      </c>
      <c r="K7" s="5" t="s">
        <v>2237</v>
      </c>
      <c r="L7" s="6" t="s">
        <v>2238</v>
      </c>
      <c r="M7" s="5" t="s">
        <v>1375</v>
      </c>
      <c r="N7" s="5" t="s">
        <v>3003</v>
      </c>
      <c r="O7" s="11" t="s">
        <v>2844</v>
      </c>
      <c r="P7" s="11" t="s">
        <v>3018</v>
      </c>
      <c r="Q7" s="5" t="s">
        <v>2239</v>
      </c>
      <c r="R7" s="7"/>
      <c r="S7" s="5" t="s">
        <v>2240</v>
      </c>
      <c r="T7" s="5" t="s">
        <v>2241</v>
      </c>
      <c r="U7" s="11" t="s">
        <v>3234</v>
      </c>
      <c r="V7" s="7"/>
      <c r="W7" s="8" t="s">
        <v>82</v>
      </c>
      <c r="X7" s="11" t="s">
        <v>33</v>
      </c>
      <c r="Y7" s="8" t="s">
        <v>166</v>
      </c>
      <c r="Z7" s="3" t="s">
        <v>24</v>
      </c>
      <c r="AA7" s="8" t="s">
        <v>166</v>
      </c>
      <c r="AB7" s="3" t="s">
        <v>5280</v>
      </c>
      <c r="AC7" s="3" t="s">
        <v>143</v>
      </c>
      <c r="AD7" s="8" t="s">
        <v>56</v>
      </c>
      <c r="AE7" s="7"/>
      <c r="AF7" s="8" t="s">
        <v>167</v>
      </c>
      <c r="AG7" s="8" t="s">
        <v>1176</v>
      </c>
      <c r="AH7" s="3" t="s">
        <v>27</v>
      </c>
      <c r="AI7" s="3" t="s">
        <v>28</v>
      </c>
      <c r="AJ7" s="3" t="s">
        <v>3528</v>
      </c>
      <c r="AK7" s="9" t="s">
        <v>3516</v>
      </c>
      <c r="AL7" s="9" t="s">
        <v>3548</v>
      </c>
      <c r="AM7" s="9" t="s">
        <v>5040</v>
      </c>
      <c r="AN7" s="14" t="s">
        <v>5041</v>
      </c>
      <c r="AO7" s="31" t="s">
        <v>3791</v>
      </c>
      <c r="AP7" s="3" t="s">
        <v>3989</v>
      </c>
      <c r="AQ7" s="9" t="s">
        <v>4045</v>
      </c>
      <c r="AR7" s="11" t="s">
        <v>2798</v>
      </c>
      <c r="AS7" s="3"/>
      <c r="AT7" s="3"/>
      <c r="AU7" s="3"/>
      <c r="AV7" s="3"/>
      <c r="AW7" s="3"/>
      <c r="AX7" s="30" t="s">
        <v>2738</v>
      </c>
      <c r="AY7" s="26">
        <v>43693</v>
      </c>
      <c r="AZ7" s="62"/>
      <c r="BA7" s="3" t="s">
        <v>2738</v>
      </c>
      <c r="BB7" s="3"/>
      <c r="BC7" s="3" t="s">
        <v>2688</v>
      </c>
      <c r="BD7" s="3" t="s">
        <v>32</v>
      </c>
      <c r="BE7" s="9" t="s">
        <v>3613</v>
      </c>
      <c r="BF7" s="11" t="s">
        <v>3880</v>
      </c>
      <c r="BG7" s="3" t="s">
        <v>2688</v>
      </c>
      <c r="BH7" s="3" t="s">
        <v>30</v>
      </c>
      <c r="BI7" s="9" t="s">
        <v>5042</v>
      </c>
      <c r="BJ7" s="3" t="s">
        <v>5043</v>
      </c>
      <c r="BK7" s="3" t="s">
        <v>21</v>
      </c>
      <c r="BL7" s="3"/>
      <c r="BM7" s="3"/>
      <c r="BN7" s="9" t="s">
        <v>5044</v>
      </c>
      <c r="BO7" s="9" t="s">
        <v>5045</v>
      </c>
      <c r="BP7" s="9" t="s">
        <v>5046</v>
      </c>
      <c r="BQ7" s="32" t="s">
        <v>5047</v>
      </c>
    </row>
    <row r="8" spans="1:69" ht="236.4" customHeight="1" x14ac:dyDescent="0.3">
      <c r="A8" s="14" t="s">
        <v>961</v>
      </c>
      <c r="B8" s="2" t="s">
        <v>193</v>
      </c>
      <c r="C8" s="11"/>
      <c r="D8" s="11" t="s">
        <v>1176</v>
      </c>
      <c r="E8" s="11" t="s">
        <v>1176</v>
      </c>
      <c r="F8" s="3" t="s">
        <v>19</v>
      </c>
      <c r="G8" s="3" t="s">
        <v>1274</v>
      </c>
      <c r="H8" s="3" t="s">
        <v>194</v>
      </c>
      <c r="I8" s="3" t="s">
        <v>2945</v>
      </c>
      <c r="J8" s="3" t="s">
        <v>1199</v>
      </c>
      <c r="K8" s="5" t="s">
        <v>1605</v>
      </c>
      <c r="L8" s="6" t="s">
        <v>1606</v>
      </c>
      <c r="M8" s="5" t="s">
        <v>1390</v>
      </c>
      <c r="N8" s="5" t="s">
        <v>3003</v>
      </c>
      <c r="O8" s="11" t="s">
        <v>3005</v>
      </c>
      <c r="P8" s="11" t="s">
        <v>3030</v>
      </c>
      <c r="Q8" s="5" t="s">
        <v>1607</v>
      </c>
      <c r="R8" s="7"/>
      <c r="S8" s="5" t="s">
        <v>1608</v>
      </c>
      <c r="T8" s="5" t="s">
        <v>21</v>
      </c>
      <c r="U8" s="11" t="s">
        <v>3233</v>
      </c>
      <c r="V8" s="7"/>
      <c r="W8" s="8" t="s">
        <v>195</v>
      </c>
      <c r="X8" s="3" t="s">
        <v>33</v>
      </c>
      <c r="Y8" s="8" t="s">
        <v>196</v>
      </c>
      <c r="Z8" s="3" t="s">
        <v>24</v>
      </c>
      <c r="AA8" s="8" t="s">
        <v>197</v>
      </c>
      <c r="AB8" s="3" t="s">
        <v>5283</v>
      </c>
      <c r="AC8" s="3" t="s">
        <v>3503</v>
      </c>
      <c r="AD8" s="8" t="s">
        <v>171</v>
      </c>
      <c r="AE8" s="7"/>
      <c r="AF8" s="3" t="s">
        <v>21</v>
      </c>
      <c r="AG8" s="3"/>
      <c r="AH8" s="3" t="s">
        <v>27</v>
      </c>
      <c r="AI8" s="3" t="s">
        <v>28</v>
      </c>
      <c r="AJ8" s="3" t="s">
        <v>3528</v>
      </c>
      <c r="AK8" s="9" t="s">
        <v>3516</v>
      </c>
      <c r="AL8" s="9" t="s">
        <v>4127</v>
      </c>
      <c r="AM8" s="20" t="s">
        <v>2798</v>
      </c>
      <c r="AN8" s="14" t="s">
        <v>5033</v>
      </c>
      <c r="AO8" s="11" t="s">
        <v>3710</v>
      </c>
      <c r="AP8" s="9" t="s">
        <v>5035</v>
      </c>
      <c r="AQ8" s="9" t="s">
        <v>5036</v>
      </c>
      <c r="AR8" s="9" t="s">
        <v>5037</v>
      </c>
      <c r="AS8" s="3"/>
      <c r="AT8" s="3"/>
      <c r="AU8" s="3"/>
      <c r="AV8" s="3"/>
      <c r="AW8" s="3"/>
      <c r="AX8" s="3"/>
      <c r="AY8" s="9"/>
      <c r="AZ8" s="9"/>
      <c r="BA8" s="3"/>
      <c r="BB8" s="3"/>
      <c r="BC8" s="3" t="s">
        <v>1217</v>
      </c>
      <c r="BD8" s="3" t="s">
        <v>1175</v>
      </c>
      <c r="BE8" s="9" t="s">
        <v>3711</v>
      </c>
      <c r="BF8" s="11" t="s">
        <v>3521</v>
      </c>
      <c r="BG8" s="3" t="s">
        <v>1217</v>
      </c>
      <c r="BH8" s="3" t="s">
        <v>45</v>
      </c>
      <c r="BI8" s="9" t="s">
        <v>4701</v>
      </c>
      <c r="BJ8" s="3" t="s">
        <v>3943</v>
      </c>
      <c r="BK8" s="3" t="s">
        <v>21</v>
      </c>
      <c r="BL8" s="3"/>
      <c r="BM8" s="3"/>
      <c r="BN8" s="3" t="s">
        <v>5022</v>
      </c>
      <c r="BO8" s="9" t="s">
        <v>5038</v>
      </c>
      <c r="BP8" s="3" t="s">
        <v>3943</v>
      </c>
      <c r="BQ8" s="32" t="s">
        <v>5039</v>
      </c>
    </row>
    <row r="9" spans="1:69" ht="79.2" customHeight="1" x14ac:dyDescent="0.3">
      <c r="A9" s="14" t="s">
        <v>962</v>
      </c>
      <c r="B9" s="2" t="s">
        <v>499</v>
      </c>
      <c r="C9" s="11"/>
      <c r="D9" s="11" t="s">
        <v>1176</v>
      </c>
      <c r="E9" s="11" t="s">
        <v>1176</v>
      </c>
      <c r="F9" s="3" t="s">
        <v>52</v>
      </c>
      <c r="G9" s="3" t="s">
        <v>1247</v>
      </c>
      <c r="H9" s="3" t="s">
        <v>500</v>
      </c>
      <c r="I9" s="3" t="s">
        <v>1195</v>
      </c>
      <c r="J9" s="3" t="s">
        <v>1199</v>
      </c>
      <c r="K9" s="5" t="s">
        <v>1642</v>
      </c>
      <c r="L9" s="6" t="s">
        <v>1643</v>
      </c>
      <c r="M9" s="5" t="s">
        <v>1375</v>
      </c>
      <c r="N9" s="5" t="s">
        <v>3003</v>
      </c>
      <c r="O9" s="11" t="s">
        <v>2844</v>
      </c>
      <c r="P9" s="11" t="s">
        <v>3032</v>
      </c>
      <c r="Q9" s="5" t="s">
        <v>1644</v>
      </c>
      <c r="R9" s="7"/>
      <c r="S9" s="10" t="s">
        <v>1645</v>
      </c>
      <c r="T9" s="20" t="s">
        <v>1646</v>
      </c>
      <c r="U9" s="11" t="s">
        <v>3236</v>
      </c>
      <c r="V9" s="7"/>
      <c r="W9" s="8" t="s">
        <v>142</v>
      </c>
      <c r="X9" s="3" t="s">
        <v>33</v>
      </c>
      <c r="Y9" s="8" t="s">
        <v>501</v>
      </c>
      <c r="Z9" s="3" t="s">
        <v>96</v>
      </c>
      <c r="AA9" s="8" t="s">
        <v>501</v>
      </c>
      <c r="AB9" s="3" t="s">
        <v>3523</v>
      </c>
      <c r="AC9" s="3" t="s">
        <v>21</v>
      </c>
      <c r="AD9" s="3" t="s">
        <v>21</v>
      </c>
      <c r="AE9" s="7"/>
      <c r="AF9" s="3" t="s">
        <v>21</v>
      </c>
      <c r="AG9" s="3"/>
      <c r="AH9" s="3" t="s">
        <v>27</v>
      </c>
      <c r="AI9" s="3" t="s">
        <v>28</v>
      </c>
      <c r="AJ9" s="3" t="s">
        <v>3528</v>
      </c>
      <c r="AK9" s="9" t="s">
        <v>3516</v>
      </c>
      <c r="AL9" s="9" t="s">
        <v>3550</v>
      </c>
      <c r="AM9" s="9" t="s">
        <v>5048</v>
      </c>
      <c r="AN9" s="14" t="s">
        <v>5049</v>
      </c>
      <c r="AO9" s="14" t="s">
        <v>5001</v>
      </c>
      <c r="AP9" s="11" t="s">
        <v>1220</v>
      </c>
      <c r="AQ9" s="14" t="s">
        <v>5050</v>
      </c>
      <c r="AR9" s="11" t="s">
        <v>3880</v>
      </c>
      <c r="AS9" s="11"/>
      <c r="AT9" s="11"/>
      <c r="AU9" s="11"/>
      <c r="AV9" s="11"/>
      <c r="AW9" s="11"/>
      <c r="AX9" s="3" t="s">
        <v>74</v>
      </c>
      <c r="AY9" s="62">
        <v>38636</v>
      </c>
      <c r="AZ9" s="62" t="s">
        <v>4009</v>
      </c>
      <c r="BA9" s="3" t="s">
        <v>5285</v>
      </c>
      <c r="BB9" s="3"/>
      <c r="BC9" s="9" t="s">
        <v>3854</v>
      </c>
      <c r="BD9" s="3" t="s">
        <v>32</v>
      </c>
      <c r="BE9" s="9" t="s">
        <v>5051</v>
      </c>
      <c r="BF9" s="14" t="s">
        <v>5052</v>
      </c>
      <c r="BG9" s="3" t="s">
        <v>32</v>
      </c>
      <c r="BH9" s="30" t="s">
        <v>45</v>
      </c>
      <c r="BI9" s="3"/>
      <c r="BJ9" s="3"/>
      <c r="BK9" s="3" t="s">
        <v>21</v>
      </c>
      <c r="BL9" s="3"/>
      <c r="BM9" s="3"/>
      <c r="BN9" s="3" t="s">
        <v>21</v>
      </c>
      <c r="BO9" s="3"/>
      <c r="BP9" s="3"/>
      <c r="BQ9" s="32" t="s">
        <v>5053</v>
      </c>
    </row>
    <row r="10" spans="1:69" ht="46.8" x14ac:dyDescent="0.3">
      <c r="A10" s="14" t="s">
        <v>963</v>
      </c>
      <c r="B10" s="2" t="s">
        <v>465</v>
      </c>
      <c r="C10" s="7"/>
      <c r="D10" s="11" t="s">
        <v>1176</v>
      </c>
      <c r="E10" s="11" t="s">
        <v>1176</v>
      </c>
      <c r="F10" s="3" t="s">
        <v>52</v>
      </c>
      <c r="G10" s="3" t="s">
        <v>1247</v>
      </c>
      <c r="H10" s="3" t="s">
        <v>466</v>
      </c>
      <c r="I10" s="3" t="s">
        <v>2948</v>
      </c>
      <c r="J10" s="3" t="s">
        <v>1199</v>
      </c>
      <c r="K10" s="5" t="s">
        <v>2605</v>
      </c>
      <c r="L10" s="6" t="s">
        <v>2606</v>
      </c>
      <c r="M10" s="5" t="s">
        <v>1375</v>
      </c>
      <c r="N10" s="5" t="s">
        <v>3003</v>
      </c>
      <c r="O10" s="11" t="s">
        <v>2844</v>
      </c>
      <c r="P10" s="11" t="s">
        <v>1247</v>
      </c>
      <c r="Q10" s="5" t="s">
        <v>2607</v>
      </c>
      <c r="R10" s="7"/>
      <c r="S10" s="5" t="s">
        <v>2608</v>
      </c>
      <c r="T10" s="5" t="s">
        <v>2609</v>
      </c>
      <c r="U10" s="11" t="s">
        <v>3237</v>
      </c>
      <c r="V10" s="7"/>
      <c r="W10" s="8" t="s">
        <v>179</v>
      </c>
      <c r="X10" s="3" t="s">
        <v>33</v>
      </c>
      <c r="Y10" s="8" t="s">
        <v>179</v>
      </c>
      <c r="Z10" s="3" t="s">
        <v>24</v>
      </c>
      <c r="AA10" s="8" t="s">
        <v>179</v>
      </c>
      <c r="AB10" s="3" t="s">
        <v>3523</v>
      </c>
      <c r="AC10" s="3" t="s">
        <v>21</v>
      </c>
      <c r="AD10" s="3" t="s">
        <v>21</v>
      </c>
      <c r="AE10" s="7"/>
      <c r="AF10" s="8" t="s">
        <v>112</v>
      </c>
      <c r="AG10" s="8" t="s">
        <v>1176</v>
      </c>
      <c r="AH10" s="3" t="s">
        <v>27</v>
      </c>
      <c r="AI10" s="3" t="s">
        <v>28</v>
      </c>
      <c r="AJ10" s="3" t="s">
        <v>5285</v>
      </c>
      <c r="AK10" s="9" t="s">
        <v>2991</v>
      </c>
      <c r="AL10" s="9" t="s">
        <v>5025</v>
      </c>
      <c r="AM10" s="9" t="s">
        <v>5026</v>
      </c>
      <c r="AN10" s="14" t="s">
        <v>5027</v>
      </c>
      <c r="AO10" s="14" t="s">
        <v>5001</v>
      </c>
      <c r="AP10" s="9" t="s">
        <v>2826</v>
      </c>
      <c r="AQ10" s="14" t="s">
        <v>5028</v>
      </c>
      <c r="AR10" s="3" t="s">
        <v>2798</v>
      </c>
      <c r="AS10" s="11"/>
      <c r="AT10" s="11"/>
      <c r="AU10" s="11"/>
      <c r="AV10" s="11"/>
      <c r="AW10" s="11"/>
      <c r="AX10" s="3" t="s">
        <v>2738</v>
      </c>
      <c r="AY10" s="14" t="s">
        <v>5029</v>
      </c>
      <c r="AZ10" s="11" t="s">
        <v>3837</v>
      </c>
      <c r="BA10" s="3" t="s">
        <v>2738</v>
      </c>
      <c r="BB10" s="3"/>
      <c r="BC10" s="3" t="s">
        <v>1217</v>
      </c>
      <c r="BD10" s="3" t="s">
        <v>1175</v>
      </c>
      <c r="BE10" s="14" t="s">
        <v>4650</v>
      </c>
      <c r="BF10" s="11" t="s">
        <v>3521</v>
      </c>
      <c r="BG10" s="3" t="s">
        <v>1217</v>
      </c>
      <c r="BH10" s="3" t="s">
        <v>45</v>
      </c>
      <c r="BI10" s="9" t="s">
        <v>4171</v>
      </c>
      <c r="BJ10" s="3" t="s">
        <v>3943</v>
      </c>
      <c r="BK10" s="3" t="s">
        <v>2664</v>
      </c>
      <c r="BL10" s="9" t="s">
        <v>5030</v>
      </c>
      <c r="BM10" s="3" t="s">
        <v>5031</v>
      </c>
      <c r="BN10" s="3" t="s">
        <v>21</v>
      </c>
      <c r="BO10" s="3"/>
      <c r="BP10" s="3"/>
      <c r="BQ10" s="33" t="s">
        <v>5032</v>
      </c>
    </row>
    <row r="11" spans="1:69" ht="78" x14ac:dyDescent="0.3">
      <c r="A11" s="14" t="s">
        <v>964</v>
      </c>
      <c r="B11" s="2" t="s">
        <v>151</v>
      </c>
      <c r="C11" s="11"/>
      <c r="D11" s="11" t="s">
        <v>1176</v>
      </c>
      <c r="E11" s="11" t="s">
        <v>1176</v>
      </c>
      <c r="F11" s="3" t="s">
        <v>52</v>
      </c>
      <c r="G11" s="3" t="s">
        <v>1233</v>
      </c>
      <c r="H11" s="3" t="s">
        <v>152</v>
      </c>
      <c r="I11" s="11" t="s">
        <v>1196</v>
      </c>
      <c r="J11" s="3" t="s">
        <v>1199</v>
      </c>
      <c r="K11" s="5" t="s">
        <v>2082</v>
      </c>
      <c r="L11" s="6" t="s">
        <v>2083</v>
      </c>
      <c r="M11" s="5" t="s">
        <v>1390</v>
      </c>
      <c r="N11" s="5" t="s">
        <v>3003</v>
      </c>
      <c r="O11" s="11" t="s">
        <v>3005</v>
      </c>
      <c r="P11" s="11" t="s">
        <v>3031</v>
      </c>
      <c r="Q11" s="5" t="s">
        <v>2084</v>
      </c>
      <c r="R11" s="7"/>
      <c r="S11" s="5" t="s">
        <v>2085</v>
      </c>
      <c r="T11" s="5" t="s">
        <v>21</v>
      </c>
      <c r="U11" s="11" t="s">
        <v>3235</v>
      </c>
      <c r="V11" s="7"/>
      <c r="W11" s="8" t="s">
        <v>41</v>
      </c>
      <c r="X11" s="3" t="s">
        <v>33</v>
      </c>
      <c r="Y11" s="8" t="s">
        <v>41</v>
      </c>
      <c r="Z11" s="3" t="s">
        <v>24</v>
      </c>
      <c r="AA11" s="8" t="s">
        <v>41</v>
      </c>
      <c r="AB11" s="3" t="s">
        <v>5280</v>
      </c>
      <c r="AC11" s="3" t="s">
        <v>143</v>
      </c>
      <c r="AD11" s="8" t="s">
        <v>153</v>
      </c>
      <c r="AE11" s="7"/>
      <c r="AF11" s="8" t="s">
        <v>154</v>
      </c>
      <c r="AG11" s="8" t="s">
        <v>1176</v>
      </c>
      <c r="AH11" s="3" t="s">
        <v>27</v>
      </c>
      <c r="AI11" s="3" t="s">
        <v>28</v>
      </c>
      <c r="AJ11" s="3" t="s">
        <v>3528</v>
      </c>
      <c r="AK11" s="9" t="s">
        <v>4300</v>
      </c>
      <c r="AL11" s="9" t="s">
        <v>5016</v>
      </c>
      <c r="AM11" s="9" t="s">
        <v>5017</v>
      </c>
      <c r="AN11" s="14" t="s">
        <v>5018</v>
      </c>
      <c r="AO11" s="14" t="s">
        <v>4976</v>
      </c>
      <c r="AP11" s="11" t="s">
        <v>1220</v>
      </c>
      <c r="AQ11" s="14" t="s">
        <v>5019</v>
      </c>
      <c r="AR11" s="11" t="s">
        <v>3807</v>
      </c>
      <c r="AS11" s="3"/>
      <c r="AT11" s="3"/>
      <c r="AU11" s="3"/>
      <c r="AV11" s="3"/>
      <c r="AW11" s="3"/>
      <c r="AX11" s="3" t="s">
        <v>1339</v>
      </c>
      <c r="AY11" s="62">
        <v>36523</v>
      </c>
      <c r="AZ11" s="62" t="s">
        <v>4481</v>
      </c>
      <c r="BA11" s="3" t="s">
        <v>1339</v>
      </c>
      <c r="BB11" s="3"/>
      <c r="BC11" s="3" t="s">
        <v>74</v>
      </c>
      <c r="BD11" s="3" t="s">
        <v>3530</v>
      </c>
      <c r="BE11" s="3" t="s">
        <v>3610</v>
      </c>
      <c r="BF11" s="11" t="s">
        <v>5020</v>
      </c>
      <c r="BG11" s="11" t="s">
        <v>5285</v>
      </c>
      <c r="BH11" s="3" t="s">
        <v>45</v>
      </c>
      <c r="BI11" s="9" t="s">
        <v>5021</v>
      </c>
      <c r="BJ11" s="3" t="s">
        <v>4750</v>
      </c>
      <c r="BK11" s="3" t="s">
        <v>21</v>
      </c>
      <c r="BL11" s="3"/>
      <c r="BM11" s="3"/>
      <c r="BN11" s="3" t="s">
        <v>5022</v>
      </c>
      <c r="BO11" s="9" t="s">
        <v>5023</v>
      </c>
      <c r="BP11" s="3" t="s">
        <v>3943</v>
      </c>
      <c r="BQ11" s="32" t="s">
        <v>5024</v>
      </c>
    </row>
    <row r="12" spans="1:69" ht="62.4" x14ac:dyDescent="0.3">
      <c r="A12" s="14" t="s">
        <v>965</v>
      </c>
      <c r="B12" s="2" t="s">
        <v>913</v>
      </c>
      <c r="C12" s="7"/>
      <c r="D12" s="7"/>
      <c r="E12" s="7"/>
      <c r="F12" s="3" t="s">
        <v>19</v>
      </c>
      <c r="G12" s="3" t="s">
        <v>1335</v>
      </c>
      <c r="H12" s="3" t="s">
        <v>914</v>
      </c>
      <c r="I12" s="3" t="s">
        <v>1199</v>
      </c>
      <c r="J12" s="3" t="s">
        <v>1199</v>
      </c>
      <c r="K12" s="5" t="s">
        <v>2572</v>
      </c>
      <c r="L12" s="13" t="s">
        <v>2785</v>
      </c>
      <c r="M12" s="5" t="s">
        <v>2069</v>
      </c>
      <c r="N12" s="5" t="s">
        <v>3003</v>
      </c>
      <c r="O12" s="11" t="e">
        <v>#N/A</v>
      </c>
      <c r="P12" s="11" t="e">
        <v>#N/A</v>
      </c>
      <c r="Q12" s="5" t="s">
        <v>2573</v>
      </c>
      <c r="R12" s="7"/>
      <c r="S12" s="10" t="s">
        <v>2574</v>
      </c>
      <c r="T12" s="5" t="s">
        <v>2575</v>
      </c>
      <c r="U12" s="11" t="s">
        <v>3245</v>
      </c>
      <c r="V12" s="7"/>
      <c r="W12" s="8" t="s">
        <v>915</v>
      </c>
      <c r="X12" s="3" t="s">
        <v>3521</v>
      </c>
      <c r="Y12" s="8" t="s">
        <v>915</v>
      </c>
      <c r="Z12" s="3" t="s">
        <v>188</v>
      </c>
      <c r="AA12" s="8" t="s">
        <v>915</v>
      </c>
      <c r="AB12" s="3" t="s">
        <v>3523</v>
      </c>
      <c r="AC12" s="3" t="s">
        <v>21</v>
      </c>
      <c r="AD12" s="3" t="s">
        <v>21</v>
      </c>
      <c r="AE12" s="7"/>
      <c r="AF12" s="8" t="s">
        <v>916</v>
      </c>
      <c r="AG12" s="8" t="s">
        <v>1176</v>
      </c>
      <c r="AH12" s="3" t="s">
        <v>27</v>
      </c>
      <c r="AI12" s="3" t="s">
        <v>28</v>
      </c>
      <c r="AJ12" s="3" t="s">
        <v>5285</v>
      </c>
      <c r="AK12" s="3"/>
      <c r="AL12" s="3" t="s">
        <v>256</v>
      </c>
      <c r="AM12" s="3"/>
      <c r="AN12" s="11"/>
      <c r="AO12" s="11"/>
      <c r="AP12" s="14" t="s">
        <v>2807</v>
      </c>
      <c r="AQ12" s="14"/>
      <c r="AR12" s="14"/>
      <c r="AS12" s="14"/>
      <c r="AT12" s="14"/>
      <c r="AU12" s="14"/>
      <c r="AV12" s="14"/>
      <c r="AW12" s="14"/>
      <c r="AX12" s="3" t="s">
        <v>47</v>
      </c>
      <c r="AY12" s="4"/>
      <c r="AZ12" s="4"/>
      <c r="BA12" s="3" t="s">
        <v>1217</v>
      </c>
      <c r="BB12" s="3"/>
      <c r="BC12" s="4"/>
      <c r="BD12" s="3" t="s">
        <v>1175</v>
      </c>
      <c r="BE12" s="4"/>
      <c r="BF12" s="4"/>
      <c r="BG12" s="3" t="s">
        <v>1175</v>
      </c>
      <c r="BH12" s="3" t="s">
        <v>45</v>
      </c>
      <c r="BI12" s="3"/>
      <c r="BJ12" s="3"/>
      <c r="BK12" s="3" t="s">
        <v>21</v>
      </c>
      <c r="BL12" s="3"/>
      <c r="BM12" s="3"/>
      <c r="BN12" s="3" t="s">
        <v>21</v>
      </c>
      <c r="BO12" s="3"/>
      <c r="BP12" s="3"/>
      <c r="BQ12" s="33"/>
    </row>
    <row r="13" spans="1:69" ht="62.4" x14ac:dyDescent="0.3">
      <c r="A13" s="14" t="s">
        <v>966</v>
      </c>
      <c r="B13" s="2" t="s">
        <v>2806</v>
      </c>
      <c r="C13" s="7"/>
      <c r="D13" s="7"/>
      <c r="E13" s="7"/>
      <c r="F13" s="3" t="s">
        <v>52</v>
      </c>
      <c r="G13" s="3" t="s">
        <v>1330</v>
      </c>
      <c r="H13" s="3" t="s">
        <v>947</v>
      </c>
      <c r="I13" s="3" t="s">
        <v>1199</v>
      </c>
      <c r="J13" s="3" t="s">
        <v>1199</v>
      </c>
      <c r="K13" s="5" t="s">
        <v>2385</v>
      </c>
      <c r="L13" s="13" t="s">
        <v>2386</v>
      </c>
      <c r="M13" s="5" t="s">
        <v>2387</v>
      </c>
      <c r="N13" s="5" t="s">
        <v>3003</v>
      </c>
      <c r="O13" s="11" t="s">
        <v>2844</v>
      </c>
      <c r="P13" s="11" t="s">
        <v>3039</v>
      </c>
      <c r="Q13" s="5" t="s">
        <v>2388</v>
      </c>
      <c r="R13" s="7"/>
      <c r="S13" s="5" t="s">
        <v>2389</v>
      </c>
      <c r="T13" s="5" t="s">
        <v>2390</v>
      </c>
      <c r="U13" s="11" t="s">
        <v>3244</v>
      </c>
      <c r="V13" s="7"/>
      <c r="W13" s="12" t="s">
        <v>1367</v>
      </c>
      <c r="X13" s="11" t="s">
        <v>33</v>
      </c>
      <c r="Y13" s="8" t="s">
        <v>779</v>
      </c>
      <c r="Z13" s="3" t="s">
        <v>96</v>
      </c>
      <c r="AA13" s="8" t="s">
        <v>303</v>
      </c>
      <c r="AB13" s="3" t="s">
        <v>3523</v>
      </c>
      <c r="AC13" s="3" t="s">
        <v>21</v>
      </c>
      <c r="AD13" s="3" t="s">
        <v>21</v>
      </c>
      <c r="AE13" s="7"/>
      <c r="AF13" s="3" t="s">
        <v>21</v>
      </c>
      <c r="AG13" s="3" t="s">
        <v>1176</v>
      </c>
      <c r="AH13" s="3" t="s">
        <v>27</v>
      </c>
      <c r="AI13" s="3" t="s">
        <v>28</v>
      </c>
      <c r="AJ13" s="3" t="s">
        <v>5285</v>
      </c>
      <c r="AK13" s="3"/>
      <c r="AL13" s="3" t="s">
        <v>160</v>
      </c>
      <c r="AM13" s="3"/>
      <c r="AN13" s="11"/>
      <c r="AO13" s="11"/>
      <c r="AP13" s="11" t="s">
        <v>2779</v>
      </c>
      <c r="AQ13" s="11"/>
      <c r="AR13" s="11"/>
      <c r="AS13" s="11"/>
      <c r="AT13" s="11"/>
      <c r="AU13" s="11"/>
      <c r="AV13" s="11"/>
      <c r="AW13" s="11"/>
      <c r="AX13" s="3" t="s">
        <v>74</v>
      </c>
      <c r="AY13" s="4"/>
      <c r="AZ13" s="4"/>
      <c r="BA13" s="3" t="s">
        <v>5285</v>
      </c>
      <c r="BB13" s="3"/>
      <c r="BC13" s="4"/>
      <c r="BD13" s="3" t="s">
        <v>1175</v>
      </c>
      <c r="BE13" s="4"/>
      <c r="BF13" s="4"/>
      <c r="BG13" s="3" t="s">
        <v>1175</v>
      </c>
      <c r="BH13" s="3" t="s">
        <v>107</v>
      </c>
      <c r="BI13" s="3"/>
      <c r="BJ13" s="3"/>
      <c r="BK13" s="3" t="s">
        <v>21</v>
      </c>
      <c r="BL13" s="3"/>
      <c r="BM13" s="3"/>
      <c r="BN13" s="3" t="s">
        <v>21</v>
      </c>
      <c r="BO13" s="3"/>
      <c r="BP13" s="3"/>
      <c r="BQ13" s="15"/>
    </row>
    <row r="14" spans="1:69" ht="62.4" x14ac:dyDescent="0.3">
      <c r="A14" s="14" t="s">
        <v>967</v>
      </c>
      <c r="B14" s="2" t="s">
        <v>791</v>
      </c>
      <c r="C14" s="7"/>
      <c r="D14" s="7"/>
      <c r="E14" s="7"/>
      <c r="F14" s="3" t="s">
        <v>19</v>
      </c>
      <c r="G14" s="3" t="s">
        <v>1233</v>
      </c>
      <c r="H14" s="3" t="s">
        <v>792</v>
      </c>
      <c r="I14" s="3" t="s">
        <v>1199</v>
      </c>
      <c r="J14" s="3" t="s">
        <v>1199</v>
      </c>
      <c r="K14" s="5" t="s">
        <v>2250</v>
      </c>
      <c r="L14" s="6" t="s">
        <v>2251</v>
      </c>
      <c r="M14" s="5" t="s">
        <v>1376</v>
      </c>
      <c r="N14" s="5" t="s">
        <v>3003</v>
      </c>
      <c r="O14" s="11" t="e">
        <v>#N/A</v>
      </c>
      <c r="P14" s="11" t="e">
        <v>#N/A</v>
      </c>
      <c r="Q14" s="5" t="s">
        <v>2252</v>
      </c>
      <c r="R14" s="7"/>
      <c r="S14" s="5" t="s">
        <v>2253</v>
      </c>
      <c r="T14" s="5" t="s">
        <v>21</v>
      </c>
      <c r="U14" s="11" t="s">
        <v>3246</v>
      </c>
      <c r="V14" s="7"/>
      <c r="W14" s="8" t="s">
        <v>793</v>
      </c>
      <c r="X14" s="3" t="s">
        <v>3521</v>
      </c>
      <c r="Y14" s="8" t="s">
        <v>793</v>
      </c>
      <c r="Z14" s="3" t="s">
        <v>188</v>
      </c>
      <c r="AA14" s="8" t="s">
        <v>793</v>
      </c>
      <c r="AB14" s="3" t="s">
        <v>3523</v>
      </c>
      <c r="AC14" s="3" t="s">
        <v>21</v>
      </c>
      <c r="AD14" s="3" t="s">
        <v>21</v>
      </c>
      <c r="AE14" s="7"/>
      <c r="AF14" s="3" t="s">
        <v>21</v>
      </c>
      <c r="AG14" s="3"/>
      <c r="AH14" s="3" t="s">
        <v>27</v>
      </c>
      <c r="AI14" s="3" t="s">
        <v>28</v>
      </c>
      <c r="AJ14" s="3" t="s">
        <v>5285</v>
      </c>
      <c r="AK14" s="3"/>
      <c r="AL14" s="3" t="s">
        <v>794</v>
      </c>
      <c r="AM14" s="3"/>
      <c r="AN14" s="11"/>
      <c r="AO14" s="11"/>
      <c r="AP14" s="11" t="s">
        <v>2808</v>
      </c>
      <c r="AQ14" s="11"/>
      <c r="AR14" s="11"/>
      <c r="AS14" s="11"/>
      <c r="AT14" s="11"/>
      <c r="AU14" s="11"/>
      <c r="AV14" s="11"/>
      <c r="AW14" s="11"/>
      <c r="AX14" s="3" t="s">
        <v>47</v>
      </c>
      <c r="AY14" s="4"/>
      <c r="AZ14" s="4"/>
      <c r="BA14" s="3" t="s">
        <v>1217</v>
      </c>
      <c r="BB14" s="3"/>
      <c r="BC14" s="4"/>
      <c r="BD14" s="3" t="s">
        <v>1175</v>
      </c>
      <c r="BE14" s="4"/>
      <c r="BF14" s="4"/>
      <c r="BG14" s="3" t="s">
        <v>1175</v>
      </c>
      <c r="BH14" s="3" t="s">
        <v>21</v>
      </c>
      <c r="BI14" s="3"/>
      <c r="BJ14" s="3"/>
      <c r="BK14" s="3" t="s">
        <v>21</v>
      </c>
      <c r="BL14" s="3"/>
      <c r="BM14" s="3"/>
      <c r="BN14" s="3" t="s">
        <v>21</v>
      </c>
      <c r="BO14" s="3"/>
      <c r="BP14" s="3"/>
      <c r="BQ14" s="15"/>
    </row>
    <row r="15" spans="1:69" ht="78" x14ac:dyDescent="0.3">
      <c r="A15" s="14" t="s">
        <v>968</v>
      </c>
      <c r="B15" s="2" t="s">
        <v>869</v>
      </c>
      <c r="C15" s="7"/>
      <c r="D15" s="7"/>
      <c r="E15" s="7"/>
      <c r="F15" s="3" t="s">
        <v>52</v>
      </c>
      <c r="G15" s="3" t="s">
        <v>1236</v>
      </c>
      <c r="H15" s="3" t="s">
        <v>870</v>
      </c>
      <c r="I15" s="3" t="s">
        <v>1199</v>
      </c>
      <c r="J15" s="3" t="s">
        <v>1199</v>
      </c>
      <c r="K15" s="10" t="s">
        <v>2099</v>
      </c>
      <c r="L15" s="13" t="s">
        <v>2100</v>
      </c>
      <c r="M15" s="5" t="s">
        <v>1376</v>
      </c>
      <c r="N15" s="5" t="s">
        <v>3003</v>
      </c>
      <c r="O15" s="11" t="s">
        <v>2844</v>
      </c>
      <c r="P15" s="11" t="s">
        <v>3033</v>
      </c>
      <c r="Q15" s="5" t="s">
        <v>2101</v>
      </c>
      <c r="R15" s="7"/>
      <c r="S15" s="5" t="s">
        <v>2102</v>
      </c>
      <c r="T15" s="20" t="s">
        <v>2103</v>
      </c>
      <c r="U15" s="11" t="s">
        <v>3238</v>
      </c>
      <c r="V15" s="7"/>
      <c r="W15" s="8" t="s">
        <v>333</v>
      </c>
      <c r="X15" s="3" t="s">
        <v>33</v>
      </c>
      <c r="Y15" s="8" t="s">
        <v>871</v>
      </c>
      <c r="Z15" s="3" t="s">
        <v>96</v>
      </c>
      <c r="AA15" s="8" t="s">
        <v>871</v>
      </c>
      <c r="AB15" s="3" t="s">
        <v>3523</v>
      </c>
      <c r="AC15" s="3" t="s">
        <v>21</v>
      </c>
      <c r="AD15" s="3" t="s">
        <v>21</v>
      </c>
      <c r="AE15" s="7"/>
      <c r="AF15" s="3" t="s">
        <v>21</v>
      </c>
      <c r="AG15" s="3"/>
      <c r="AH15" s="3" t="s">
        <v>27</v>
      </c>
      <c r="AI15" s="3" t="s">
        <v>28</v>
      </c>
      <c r="AJ15" s="3" t="s">
        <v>5285</v>
      </c>
      <c r="AK15" s="3"/>
      <c r="AL15" s="3" t="s">
        <v>220</v>
      </c>
      <c r="AM15" s="3"/>
      <c r="AN15" s="11"/>
      <c r="AO15" s="11"/>
      <c r="AP15" s="11" t="s">
        <v>2779</v>
      </c>
      <c r="AQ15" s="11"/>
      <c r="AR15" s="11"/>
      <c r="AS15" s="11"/>
      <c r="AT15" s="11"/>
      <c r="AU15" s="11"/>
      <c r="AV15" s="11"/>
      <c r="AW15" s="11"/>
      <c r="AX15" s="3" t="s">
        <v>47</v>
      </c>
      <c r="AY15" s="4"/>
      <c r="AZ15" s="4"/>
      <c r="BA15" s="3" t="s">
        <v>1217</v>
      </c>
      <c r="BB15" s="3"/>
      <c r="BC15" s="4"/>
      <c r="BD15" s="3" t="s">
        <v>1175</v>
      </c>
      <c r="BE15" s="4"/>
      <c r="BF15" s="4"/>
      <c r="BG15" s="3" t="s">
        <v>3542</v>
      </c>
      <c r="BH15" s="3" t="s">
        <v>107</v>
      </c>
      <c r="BI15" s="3"/>
      <c r="BJ15" s="3"/>
      <c r="BK15" s="3" t="s">
        <v>2664</v>
      </c>
      <c r="BL15" s="3"/>
      <c r="BM15" s="3"/>
      <c r="BN15" s="3" t="s">
        <v>21</v>
      </c>
      <c r="BO15" s="3"/>
      <c r="BP15" s="3"/>
      <c r="BQ15" s="15"/>
    </row>
    <row r="16" spans="1:69" ht="62.4" x14ac:dyDescent="0.3">
      <c r="A16" s="14" t="s">
        <v>969</v>
      </c>
      <c r="B16" s="2" t="s">
        <v>883</v>
      </c>
      <c r="C16" s="7"/>
      <c r="D16" s="7"/>
      <c r="E16" s="7"/>
      <c r="F16" s="3" t="s">
        <v>52</v>
      </c>
      <c r="G16" s="3" t="s">
        <v>1316</v>
      </c>
      <c r="H16" s="3" t="s">
        <v>884</v>
      </c>
      <c r="I16" s="3" t="s">
        <v>1199</v>
      </c>
      <c r="J16" s="3" t="s">
        <v>1199</v>
      </c>
      <c r="K16" s="5" t="s">
        <v>1562</v>
      </c>
      <c r="L16" s="6" t="s">
        <v>1563</v>
      </c>
      <c r="M16" s="5" t="s">
        <v>1390</v>
      </c>
      <c r="N16" s="5" t="s">
        <v>3003</v>
      </c>
      <c r="O16" s="11" t="s">
        <v>2844</v>
      </c>
      <c r="P16" s="11" t="s">
        <v>3034</v>
      </c>
      <c r="Q16" s="5" t="s">
        <v>1564</v>
      </c>
      <c r="R16" s="7"/>
      <c r="S16" s="5" t="s">
        <v>1565</v>
      </c>
      <c r="T16" s="5" t="s">
        <v>21</v>
      </c>
      <c r="U16" s="11" t="s">
        <v>3239</v>
      </c>
      <c r="V16" s="7"/>
      <c r="W16" s="8" t="s">
        <v>333</v>
      </c>
      <c r="X16" s="3" t="s">
        <v>33</v>
      </c>
      <c r="Y16" s="8" t="s">
        <v>244</v>
      </c>
      <c r="Z16" s="3" t="s">
        <v>96</v>
      </c>
      <c r="AA16" s="8" t="s">
        <v>244</v>
      </c>
      <c r="AB16" s="3" t="s">
        <v>3523</v>
      </c>
      <c r="AC16" s="3" t="s">
        <v>21</v>
      </c>
      <c r="AD16" s="3" t="s">
        <v>21</v>
      </c>
      <c r="AE16" s="7"/>
      <c r="AF16" s="3" t="s">
        <v>21</v>
      </c>
      <c r="AG16" s="3"/>
      <c r="AH16" s="3" t="s">
        <v>27</v>
      </c>
      <c r="AI16" s="3" t="s">
        <v>28</v>
      </c>
      <c r="AJ16" s="3" t="s">
        <v>5285</v>
      </c>
      <c r="AK16" s="3"/>
      <c r="AL16" s="3" t="s">
        <v>464</v>
      </c>
      <c r="AM16" s="3"/>
      <c r="AN16" s="11"/>
      <c r="AO16" s="11"/>
      <c r="AP16" s="11" t="s">
        <v>2779</v>
      </c>
      <c r="AQ16" s="11"/>
      <c r="AR16" s="11"/>
      <c r="AS16" s="11"/>
      <c r="AT16" s="11"/>
      <c r="AU16" s="11"/>
      <c r="AV16" s="11"/>
      <c r="AW16" s="11"/>
      <c r="AX16" s="3" t="s">
        <v>58</v>
      </c>
      <c r="AY16" s="4"/>
      <c r="AZ16" s="4"/>
      <c r="BA16" s="3" t="s">
        <v>1339</v>
      </c>
      <c r="BB16" s="3"/>
      <c r="BC16" s="4"/>
      <c r="BD16" s="3" t="s">
        <v>1175</v>
      </c>
      <c r="BE16" s="4"/>
      <c r="BF16" s="4"/>
      <c r="BG16" s="3" t="s">
        <v>1175</v>
      </c>
      <c r="BH16" s="3" t="s">
        <v>107</v>
      </c>
      <c r="BI16" s="3"/>
      <c r="BJ16" s="3"/>
      <c r="BK16" s="3" t="s">
        <v>2664</v>
      </c>
      <c r="BL16" s="3"/>
      <c r="BM16" s="3"/>
      <c r="BN16" s="3" t="s">
        <v>21</v>
      </c>
      <c r="BO16" s="3"/>
      <c r="BP16" s="3"/>
      <c r="BQ16" s="15"/>
    </row>
    <row r="17" spans="1:69" ht="54" customHeight="1" x14ac:dyDescent="0.3">
      <c r="A17" s="14" t="s">
        <v>970</v>
      </c>
      <c r="B17" s="2" t="s">
        <v>729</v>
      </c>
      <c r="C17" s="7"/>
      <c r="D17" s="7"/>
      <c r="E17" s="7"/>
      <c r="F17" s="3" t="s">
        <v>19</v>
      </c>
      <c r="G17" s="3" t="s">
        <v>1233</v>
      </c>
      <c r="H17" s="3" t="s">
        <v>730</v>
      </c>
      <c r="I17" s="3" t="s">
        <v>1199</v>
      </c>
      <c r="J17" s="3" t="s">
        <v>1199</v>
      </c>
      <c r="K17" s="10" t="s">
        <v>2638</v>
      </c>
      <c r="L17" s="13" t="s">
        <v>1534</v>
      </c>
      <c r="M17" s="5" t="s">
        <v>1529</v>
      </c>
      <c r="N17" s="5" t="s">
        <v>3004</v>
      </c>
      <c r="O17" s="11" t="s">
        <v>2844</v>
      </c>
      <c r="P17" s="11" t="s">
        <v>3035</v>
      </c>
      <c r="Q17" s="5" t="s">
        <v>2639</v>
      </c>
      <c r="R17" s="7"/>
      <c r="S17" s="10" t="s">
        <v>2640</v>
      </c>
      <c r="T17" s="20" t="s">
        <v>2641</v>
      </c>
      <c r="U17" s="11" t="s">
        <v>3240</v>
      </c>
      <c r="V17" s="7"/>
      <c r="W17" s="8" t="s">
        <v>328</v>
      </c>
      <c r="X17" s="3" t="s">
        <v>33</v>
      </c>
      <c r="Y17" s="8" t="s">
        <v>513</v>
      </c>
      <c r="Z17" s="3" t="s">
        <v>96</v>
      </c>
      <c r="AA17" s="8" t="s">
        <v>513</v>
      </c>
      <c r="AB17" s="3" t="s">
        <v>3523</v>
      </c>
      <c r="AC17" s="3" t="s">
        <v>21</v>
      </c>
      <c r="AD17" s="3" t="s">
        <v>21</v>
      </c>
      <c r="AE17" s="7"/>
      <c r="AF17" s="3" t="s">
        <v>21</v>
      </c>
      <c r="AG17" s="3"/>
      <c r="AH17" s="3" t="s">
        <v>27</v>
      </c>
      <c r="AI17" s="3" t="s">
        <v>28</v>
      </c>
      <c r="AJ17" s="3" t="s">
        <v>5276</v>
      </c>
      <c r="AK17" s="3"/>
      <c r="AL17" s="3" t="s">
        <v>295</v>
      </c>
      <c r="AM17" s="3"/>
      <c r="AN17" s="11"/>
      <c r="AO17" s="11"/>
      <c r="AP17" s="11"/>
      <c r="AQ17" s="11"/>
      <c r="AR17" s="11"/>
      <c r="AS17" s="11"/>
      <c r="AT17" s="11"/>
      <c r="AU17" s="11"/>
      <c r="AV17" s="11"/>
      <c r="AW17" s="11"/>
      <c r="AX17" s="3" t="s">
        <v>308</v>
      </c>
      <c r="AY17" s="4"/>
      <c r="AZ17" s="4"/>
      <c r="BA17" s="3" t="s">
        <v>5276</v>
      </c>
      <c r="BB17" s="3"/>
      <c r="BC17" s="4"/>
      <c r="BD17" s="3" t="s">
        <v>1175</v>
      </c>
      <c r="BE17" s="4"/>
      <c r="BF17" s="4"/>
      <c r="BG17" s="3" t="s">
        <v>1175</v>
      </c>
      <c r="BH17" s="3" t="s">
        <v>107</v>
      </c>
      <c r="BI17" s="3"/>
      <c r="BJ17" s="3"/>
      <c r="BK17" s="3" t="s">
        <v>21</v>
      </c>
      <c r="BL17" s="3"/>
      <c r="BM17" s="3"/>
      <c r="BN17" s="3" t="s">
        <v>21</v>
      </c>
      <c r="BO17" s="3"/>
      <c r="BP17" s="3"/>
      <c r="BQ17" s="15"/>
    </row>
    <row r="18" spans="1:69" ht="55.8" customHeight="1" x14ac:dyDescent="0.3">
      <c r="A18" s="14" t="s">
        <v>971</v>
      </c>
      <c r="B18" s="2" t="s">
        <v>315</v>
      </c>
      <c r="C18" s="7"/>
      <c r="D18" s="7"/>
      <c r="E18" s="7"/>
      <c r="F18" s="3" t="s">
        <v>52</v>
      </c>
      <c r="G18" s="3" t="s">
        <v>1252</v>
      </c>
      <c r="H18" s="3" t="s">
        <v>316</v>
      </c>
      <c r="I18" s="3" t="s">
        <v>1199</v>
      </c>
      <c r="J18" s="3" t="s">
        <v>1199</v>
      </c>
      <c r="K18" s="10" t="s">
        <v>2129</v>
      </c>
      <c r="L18" s="6" t="s">
        <v>2130</v>
      </c>
      <c r="M18" s="5" t="s">
        <v>1390</v>
      </c>
      <c r="N18" s="5" t="s">
        <v>3003</v>
      </c>
      <c r="O18" s="11" t="s">
        <v>2844</v>
      </c>
      <c r="P18" s="11" t="s">
        <v>3036</v>
      </c>
      <c r="Q18" s="5" t="s">
        <v>2131</v>
      </c>
      <c r="R18" s="7"/>
      <c r="S18" s="5" t="s">
        <v>2132</v>
      </c>
      <c r="T18" s="20" t="s">
        <v>2133</v>
      </c>
      <c r="U18" s="11" t="s">
        <v>3241</v>
      </c>
      <c r="V18" s="7"/>
      <c r="W18" s="8" t="s">
        <v>192</v>
      </c>
      <c r="X18" s="3" t="s">
        <v>33</v>
      </c>
      <c r="Y18" s="8" t="s">
        <v>317</v>
      </c>
      <c r="Z18" s="3" t="s">
        <v>96</v>
      </c>
      <c r="AA18" s="8" t="s">
        <v>317</v>
      </c>
      <c r="AB18" s="3" t="s">
        <v>3523</v>
      </c>
      <c r="AC18" s="3"/>
      <c r="AD18" s="8"/>
      <c r="AE18" s="7"/>
      <c r="AF18" s="3" t="s">
        <v>21</v>
      </c>
      <c r="AG18" s="3"/>
      <c r="AH18" s="3" t="s">
        <v>27</v>
      </c>
      <c r="AI18" s="3" t="s">
        <v>28</v>
      </c>
      <c r="AJ18" s="3" t="s">
        <v>5285</v>
      </c>
      <c r="AK18" s="3"/>
      <c r="AL18" s="3" t="s">
        <v>220</v>
      </c>
      <c r="AM18" s="3"/>
      <c r="AN18" s="11"/>
      <c r="AO18" s="11"/>
      <c r="AP18" s="11" t="s">
        <v>2992</v>
      </c>
      <c r="AQ18" s="11"/>
      <c r="AR18" s="11"/>
      <c r="AS18" s="11"/>
      <c r="AT18" s="11"/>
      <c r="AU18" s="11"/>
      <c r="AV18" s="11"/>
      <c r="AW18" s="11"/>
      <c r="AX18" s="3" t="s">
        <v>58</v>
      </c>
      <c r="AY18" s="4"/>
      <c r="AZ18" s="4"/>
      <c r="BA18" s="3" t="s">
        <v>1339</v>
      </c>
      <c r="BB18" s="3"/>
      <c r="BC18" s="4"/>
      <c r="BD18" s="3" t="s">
        <v>3542</v>
      </c>
      <c r="BE18" s="4"/>
      <c r="BF18" s="4"/>
      <c r="BG18" s="3" t="s">
        <v>1175</v>
      </c>
      <c r="BH18" s="3" t="s">
        <v>21</v>
      </c>
      <c r="BI18" s="3"/>
      <c r="BJ18" s="3"/>
      <c r="BK18" s="3" t="s">
        <v>21</v>
      </c>
      <c r="BL18" s="3"/>
      <c r="BM18" s="3"/>
      <c r="BN18" s="3" t="s">
        <v>21</v>
      </c>
      <c r="BO18" s="3"/>
      <c r="BP18" s="3"/>
      <c r="BQ18" s="15" t="s">
        <v>2805</v>
      </c>
    </row>
    <row r="19" spans="1:69" ht="78" x14ac:dyDescent="0.3">
      <c r="A19" s="14" t="s">
        <v>972</v>
      </c>
      <c r="B19" s="2" t="s">
        <v>753</v>
      </c>
      <c r="C19" s="7"/>
      <c r="D19" s="7"/>
      <c r="E19" s="7"/>
      <c r="F19" s="3" t="s">
        <v>52</v>
      </c>
      <c r="G19" s="3" t="s">
        <v>1248</v>
      </c>
      <c r="H19" s="3" t="s">
        <v>754</v>
      </c>
      <c r="I19" s="3" t="s">
        <v>1199</v>
      </c>
      <c r="J19" s="3" t="s">
        <v>1199</v>
      </c>
      <c r="K19" s="10" t="s">
        <v>2595</v>
      </c>
      <c r="L19" s="6" t="s">
        <v>1523</v>
      </c>
      <c r="M19" s="5" t="s">
        <v>1375</v>
      </c>
      <c r="N19" s="5" t="s">
        <v>3003</v>
      </c>
      <c r="O19" s="11" t="s">
        <v>3006</v>
      </c>
      <c r="P19" s="11" t="s">
        <v>3037</v>
      </c>
      <c r="Q19" s="5" t="s">
        <v>2596</v>
      </c>
      <c r="R19" s="7"/>
      <c r="S19" s="5" t="s">
        <v>2597</v>
      </c>
      <c r="T19" s="5" t="s">
        <v>2598</v>
      </c>
      <c r="U19" s="11" t="s">
        <v>3242</v>
      </c>
      <c r="V19" s="7"/>
      <c r="W19" s="8" t="s">
        <v>755</v>
      </c>
      <c r="X19" s="3" t="s">
        <v>33</v>
      </c>
      <c r="Y19" s="8" t="s">
        <v>756</v>
      </c>
      <c r="Z19" s="3" t="s">
        <v>96</v>
      </c>
      <c r="AA19" s="8" t="s">
        <v>501</v>
      </c>
      <c r="AB19" s="3" t="s">
        <v>3523</v>
      </c>
      <c r="AC19" s="3" t="s">
        <v>21</v>
      </c>
      <c r="AD19" s="3" t="s">
        <v>21</v>
      </c>
      <c r="AE19" s="7"/>
      <c r="AF19" s="3" t="s">
        <v>21</v>
      </c>
      <c r="AG19" s="3"/>
      <c r="AH19" s="3" t="s">
        <v>27</v>
      </c>
      <c r="AI19" s="3" t="s">
        <v>28</v>
      </c>
      <c r="AJ19" s="3" t="s">
        <v>5285</v>
      </c>
      <c r="AK19" s="3"/>
      <c r="AL19" s="3" t="s">
        <v>220</v>
      </c>
      <c r="AM19" s="3"/>
      <c r="AN19" s="11"/>
      <c r="AO19" s="11"/>
      <c r="AP19" s="11" t="s">
        <v>2804</v>
      </c>
      <c r="AQ19" s="11"/>
      <c r="AR19" s="11"/>
      <c r="AS19" s="11"/>
      <c r="AT19" s="11"/>
      <c r="AU19" s="11"/>
      <c r="AV19" s="11"/>
      <c r="AW19" s="11"/>
      <c r="AX19" s="3" t="s">
        <v>2984</v>
      </c>
      <c r="AY19" s="4"/>
      <c r="AZ19" s="4"/>
      <c r="BA19" s="3" t="s">
        <v>1339</v>
      </c>
      <c r="BB19" s="3"/>
      <c r="BC19" s="4"/>
      <c r="BD19" s="3" t="s">
        <v>1175</v>
      </c>
      <c r="BE19" s="4"/>
      <c r="BF19" s="4"/>
      <c r="BG19" s="3" t="s">
        <v>1175</v>
      </c>
      <c r="BH19" s="3" t="s">
        <v>21</v>
      </c>
      <c r="BI19" s="3"/>
      <c r="BJ19" s="3"/>
      <c r="BK19" s="3" t="s">
        <v>21</v>
      </c>
      <c r="BL19" s="3"/>
      <c r="BM19" s="3"/>
      <c r="BN19" s="3" t="s">
        <v>21</v>
      </c>
      <c r="BO19" s="3"/>
      <c r="BP19" s="3"/>
      <c r="BQ19" s="15"/>
    </row>
    <row r="20" spans="1:69" ht="60" customHeight="1" x14ac:dyDescent="0.3">
      <c r="A20" s="14" t="s">
        <v>973</v>
      </c>
      <c r="B20" s="2" t="s">
        <v>766</v>
      </c>
      <c r="C20" s="7"/>
      <c r="D20" s="7"/>
      <c r="E20" s="7"/>
      <c r="F20" s="3" t="s">
        <v>52</v>
      </c>
      <c r="G20" s="3" t="s">
        <v>1276</v>
      </c>
      <c r="H20" s="3" t="s">
        <v>767</v>
      </c>
      <c r="I20" s="3" t="s">
        <v>1199</v>
      </c>
      <c r="J20" s="3" t="s">
        <v>1199</v>
      </c>
      <c r="K20" s="5" t="s">
        <v>2031</v>
      </c>
      <c r="L20" s="6" t="s">
        <v>2032</v>
      </c>
      <c r="M20" s="5" t="s">
        <v>1390</v>
      </c>
      <c r="N20" s="5" t="s">
        <v>3003</v>
      </c>
      <c r="O20" s="11" t="s">
        <v>2844</v>
      </c>
      <c r="P20" s="11" t="s">
        <v>3038</v>
      </c>
      <c r="Q20" s="5" t="s">
        <v>2033</v>
      </c>
      <c r="R20" s="7"/>
      <c r="S20" s="5" t="s">
        <v>2034</v>
      </c>
      <c r="T20" s="20" t="s">
        <v>2035</v>
      </c>
      <c r="U20" s="11" t="s">
        <v>3243</v>
      </c>
      <c r="V20" s="7"/>
      <c r="W20" s="8" t="s">
        <v>333</v>
      </c>
      <c r="X20" s="3" t="s">
        <v>33</v>
      </c>
      <c r="Y20" s="8" t="s">
        <v>768</v>
      </c>
      <c r="Z20" s="3" t="s">
        <v>96</v>
      </c>
      <c r="AA20" s="8" t="s">
        <v>768</v>
      </c>
      <c r="AB20" s="3" t="s">
        <v>3523</v>
      </c>
      <c r="AC20" s="3" t="s">
        <v>21</v>
      </c>
      <c r="AD20" s="3" t="s">
        <v>21</v>
      </c>
      <c r="AE20" s="7"/>
      <c r="AF20" s="3" t="s">
        <v>21</v>
      </c>
      <c r="AG20" s="3"/>
      <c r="AH20" s="3" t="s">
        <v>27</v>
      </c>
      <c r="AI20" s="3" t="s">
        <v>28</v>
      </c>
      <c r="AJ20" s="3" t="s">
        <v>5285</v>
      </c>
      <c r="AK20" s="3"/>
      <c r="AL20" s="3" t="s">
        <v>220</v>
      </c>
      <c r="AM20" s="3"/>
      <c r="AN20" s="11"/>
      <c r="AO20" s="11"/>
      <c r="AP20" s="11" t="s">
        <v>2779</v>
      </c>
      <c r="AQ20" s="11"/>
      <c r="AR20" s="11"/>
      <c r="AS20" s="11"/>
      <c r="AT20" s="11"/>
      <c r="AU20" s="11"/>
      <c r="AV20" s="11"/>
      <c r="AW20" s="11"/>
      <c r="AX20" s="3" t="s">
        <v>58</v>
      </c>
      <c r="AY20" s="4"/>
      <c r="AZ20" s="4"/>
      <c r="BA20" s="3" t="s">
        <v>1339</v>
      </c>
      <c r="BB20" s="3"/>
      <c r="BC20" s="4"/>
      <c r="BD20" s="3" t="s">
        <v>1175</v>
      </c>
      <c r="BE20" s="4"/>
      <c r="BF20" s="4"/>
      <c r="BG20" s="3" t="s">
        <v>32</v>
      </c>
      <c r="BH20" s="3" t="s">
        <v>107</v>
      </c>
      <c r="BI20" s="3"/>
      <c r="BJ20" s="3"/>
      <c r="BK20" s="3" t="s">
        <v>21</v>
      </c>
      <c r="BL20" s="3"/>
      <c r="BM20" s="3"/>
      <c r="BN20" s="3" t="s">
        <v>21</v>
      </c>
      <c r="BO20" s="3"/>
      <c r="BP20" s="3"/>
      <c r="BQ20" s="15"/>
    </row>
    <row r="21" spans="1:69" ht="62.4" x14ac:dyDescent="0.3">
      <c r="A21" s="14" t="s">
        <v>974</v>
      </c>
      <c r="B21" s="2" t="s">
        <v>917</v>
      </c>
      <c r="C21" s="7"/>
      <c r="D21" s="7"/>
      <c r="E21" s="7"/>
      <c r="F21" s="3" t="s">
        <v>52</v>
      </c>
      <c r="G21" s="3" t="s">
        <v>1234</v>
      </c>
      <c r="H21" s="3" t="s">
        <v>918</v>
      </c>
      <c r="I21" s="3" t="s">
        <v>1199</v>
      </c>
      <c r="J21" s="3" t="s">
        <v>1199</v>
      </c>
      <c r="K21" s="10" t="s">
        <v>2368</v>
      </c>
      <c r="L21" s="13" t="s">
        <v>2369</v>
      </c>
      <c r="M21" s="5" t="s">
        <v>1529</v>
      </c>
      <c r="N21" s="5" t="s">
        <v>3003</v>
      </c>
      <c r="O21" s="11" t="e">
        <v>#N/A</v>
      </c>
      <c r="P21" s="11" t="e">
        <v>#N/A</v>
      </c>
      <c r="Q21" s="5" t="s">
        <v>2370</v>
      </c>
      <c r="R21" s="7"/>
      <c r="S21" s="10" t="s">
        <v>2371</v>
      </c>
      <c r="T21" s="5" t="s">
        <v>2372</v>
      </c>
      <c r="U21" s="11" t="s">
        <v>3247</v>
      </c>
      <c r="V21" s="7"/>
      <c r="W21" s="8" t="s">
        <v>513</v>
      </c>
      <c r="X21" s="3" t="s">
        <v>3521</v>
      </c>
      <c r="Y21" s="8" t="s">
        <v>513</v>
      </c>
      <c r="Z21" s="3" t="s">
        <v>188</v>
      </c>
      <c r="AA21" s="8" t="s">
        <v>513</v>
      </c>
      <c r="AB21" s="3" t="s">
        <v>3523</v>
      </c>
      <c r="AC21" s="3" t="s">
        <v>21</v>
      </c>
      <c r="AD21" s="3" t="s">
        <v>21</v>
      </c>
      <c r="AE21" s="7"/>
      <c r="AF21" s="3" t="s">
        <v>21</v>
      </c>
      <c r="AG21" s="3"/>
      <c r="AH21" s="3" t="s">
        <v>27</v>
      </c>
      <c r="AI21" s="3" t="s">
        <v>28</v>
      </c>
      <c r="AJ21" s="3" t="s">
        <v>5285</v>
      </c>
      <c r="AK21" s="3"/>
      <c r="AL21" s="9" t="s">
        <v>2990</v>
      </c>
      <c r="AM21" s="3"/>
      <c r="AN21" s="11"/>
      <c r="AO21" s="11"/>
      <c r="AP21" s="11"/>
      <c r="AQ21" s="11"/>
      <c r="AR21" s="11"/>
      <c r="AS21" s="11"/>
      <c r="AT21" s="11"/>
      <c r="AU21" s="11"/>
      <c r="AV21" s="11"/>
      <c r="AW21" s="11"/>
      <c r="AX21" s="3" t="s">
        <v>58</v>
      </c>
      <c r="AY21" s="4"/>
      <c r="AZ21" s="4"/>
      <c r="BA21" s="3" t="s">
        <v>1339</v>
      </c>
      <c r="BB21" s="3"/>
      <c r="BC21" s="4"/>
      <c r="BD21" s="3" t="s">
        <v>1175</v>
      </c>
      <c r="BE21" s="4"/>
      <c r="BF21" s="4"/>
      <c r="BG21" s="3" t="s">
        <v>1175</v>
      </c>
      <c r="BH21" s="3" t="s">
        <v>107</v>
      </c>
      <c r="BI21" s="3"/>
      <c r="BJ21" s="3"/>
      <c r="BK21" s="3" t="s">
        <v>21</v>
      </c>
      <c r="BL21" s="3"/>
      <c r="BM21" s="3"/>
      <c r="BN21" s="3" t="s">
        <v>21</v>
      </c>
      <c r="BO21" s="3"/>
      <c r="BP21" s="3"/>
      <c r="BQ21" s="15"/>
    </row>
    <row r="22" spans="1:69" ht="62.4" x14ac:dyDescent="0.3">
      <c r="A22" s="14" t="s">
        <v>975</v>
      </c>
      <c r="B22" s="2" t="s">
        <v>769</v>
      </c>
      <c r="C22" s="7"/>
      <c r="D22" s="7"/>
      <c r="E22" s="7"/>
      <c r="F22" s="3" t="s">
        <v>52</v>
      </c>
      <c r="G22" s="3" t="s">
        <v>1277</v>
      </c>
      <c r="H22" s="3" t="s">
        <v>770</v>
      </c>
      <c r="I22" s="3" t="s">
        <v>1199</v>
      </c>
      <c r="J22" s="3" t="s">
        <v>1199</v>
      </c>
      <c r="K22" s="5" t="s">
        <v>2091</v>
      </c>
      <c r="L22" s="6" t="s">
        <v>2092</v>
      </c>
      <c r="M22" s="5" t="s">
        <v>2093</v>
      </c>
      <c r="N22" s="5" t="s">
        <v>3003</v>
      </c>
      <c r="O22" s="11" t="e">
        <v>#N/A</v>
      </c>
      <c r="P22" s="11" t="e">
        <v>#N/A</v>
      </c>
      <c r="Q22" s="5" t="s">
        <v>2094</v>
      </c>
      <c r="R22" s="7"/>
      <c r="S22" s="5" t="s">
        <v>2095</v>
      </c>
      <c r="T22" s="20" t="s">
        <v>2096</v>
      </c>
      <c r="U22" s="11" t="s">
        <v>3248</v>
      </c>
      <c r="V22" s="7"/>
      <c r="W22" s="8" t="s">
        <v>630</v>
      </c>
      <c r="X22" s="3" t="s">
        <v>3521</v>
      </c>
      <c r="Y22" s="8" t="s">
        <v>630</v>
      </c>
      <c r="Z22" s="3" t="s">
        <v>188</v>
      </c>
      <c r="AA22" s="8" t="s">
        <v>630</v>
      </c>
      <c r="AB22" s="3" t="s">
        <v>3523</v>
      </c>
      <c r="AC22" s="3" t="s">
        <v>21</v>
      </c>
      <c r="AD22" s="3" t="s">
        <v>21</v>
      </c>
      <c r="AE22" s="7"/>
      <c r="AF22" s="3" t="s">
        <v>21</v>
      </c>
      <c r="AG22" s="3"/>
      <c r="AH22" s="3" t="s">
        <v>27</v>
      </c>
      <c r="AI22" s="3" t="s">
        <v>28</v>
      </c>
      <c r="AJ22" s="3" t="s">
        <v>5276</v>
      </c>
      <c r="AK22" s="3"/>
      <c r="AL22" s="3" t="s">
        <v>771</v>
      </c>
      <c r="AM22" s="3"/>
      <c r="AN22" s="11"/>
      <c r="AO22" s="11"/>
      <c r="AP22" s="11"/>
      <c r="AQ22" s="11"/>
      <c r="AR22" s="11"/>
      <c r="AS22" s="11"/>
      <c r="AT22" s="11"/>
      <c r="AU22" s="11"/>
      <c r="AV22" s="11"/>
      <c r="AW22" s="11"/>
      <c r="AX22" s="3" t="s">
        <v>308</v>
      </c>
      <c r="AY22" s="4"/>
      <c r="AZ22" s="4"/>
      <c r="BA22" s="3" t="s">
        <v>5276</v>
      </c>
      <c r="BB22" s="3"/>
      <c r="BC22" s="4"/>
      <c r="BD22" s="3" t="s">
        <v>1175</v>
      </c>
      <c r="BE22" s="4"/>
      <c r="BF22" s="4"/>
      <c r="BG22" s="3"/>
      <c r="BH22" s="3" t="s">
        <v>107</v>
      </c>
      <c r="BI22" s="3"/>
      <c r="BJ22" s="3"/>
      <c r="BK22" s="3" t="s">
        <v>21</v>
      </c>
      <c r="BL22" s="3"/>
      <c r="BM22" s="3"/>
      <c r="BN22" s="3" t="s">
        <v>21</v>
      </c>
      <c r="BO22" s="3"/>
      <c r="BP22" s="3"/>
      <c r="BQ22" s="15"/>
    </row>
    <row r="25" spans="1:69" s="165" customFormat="1" ht="31.2" customHeight="1" x14ac:dyDescent="0.25">
      <c r="A25" s="220" t="s">
        <v>5243</v>
      </c>
      <c r="B25" s="226" t="s">
        <v>1192</v>
      </c>
      <c r="C25" s="226" t="s">
        <v>5244</v>
      </c>
      <c r="D25" s="220" t="s">
        <v>5245</v>
      </c>
      <c r="E25" s="220"/>
      <c r="F25" s="220"/>
      <c r="G25" s="220"/>
      <c r="H25" s="220"/>
      <c r="I25" s="220" t="s">
        <v>5246</v>
      </c>
      <c r="J25" s="220" t="s">
        <v>3753</v>
      </c>
      <c r="K25" s="220"/>
      <c r="L25" s="220"/>
      <c r="M25" s="220"/>
      <c r="N25" s="220"/>
      <c r="O25" s="220"/>
      <c r="P25" s="220" t="s">
        <v>5247</v>
      </c>
      <c r="Q25" s="220"/>
      <c r="R25" s="220"/>
      <c r="S25" s="220"/>
      <c r="T25" s="220"/>
      <c r="U25" s="220"/>
      <c r="V25" s="220"/>
      <c r="W25" s="220"/>
      <c r="X25" s="220"/>
      <c r="Y25" s="220" t="s">
        <v>5248</v>
      </c>
      <c r="Z25" s="220"/>
      <c r="AA25" s="220"/>
      <c r="AB25" s="220"/>
      <c r="AC25" s="220"/>
      <c r="AD25" s="220"/>
      <c r="AE25" s="220"/>
      <c r="AF25" s="220"/>
      <c r="AG25" s="220"/>
      <c r="AH25" s="220"/>
      <c r="AI25" s="220" t="s">
        <v>5249</v>
      </c>
      <c r="AJ25" s="220"/>
      <c r="AK25" s="220"/>
      <c r="AL25" s="220" t="s">
        <v>5250</v>
      </c>
      <c r="AM25" s="220"/>
      <c r="AN25" s="220" t="s">
        <v>5251</v>
      </c>
      <c r="AO25" s="220" t="s">
        <v>52</v>
      </c>
    </row>
    <row r="26" spans="1:69" s="165" customFormat="1" ht="75.599999999999994" customHeight="1" x14ac:dyDescent="0.25">
      <c r="A26" s="220"/>
      <c r="B26" s="227"/>
      <c r="C26" s="227"/>
      <c r="D26" s="182" t="s">
        <v>5252</v>
      </c>
      <c r="E26" s="182" t="s">
        <v>5253</v>
      </c>
      <c r="F26" s="182" t="s">
        <v>5254</v>
      </c>
      <c r="G26" s="182" t="s">
        <v>3522</v>
      </c>
      <c r="H26" s="182" t="s">
        <v>3525</v>
      </c>
      <c r="I26" s="220"/>
      <c r="J26" s="182" t="s">
        <v>29</v>
      </c>
      <c r="K26" s="182" t="s">
        <v>35</v>
      </c>
      <c r="L26" s="182" t="s">
        <v>74</v>
      </c>
      <c r="M26" s="182" t="s">
        <v>144</v>
      </c>
      <c r="N26" s="182" t="s">
        <v>45</v>
      </c>
      <c r="O26" s="182" t="s">
        <v>5255</v>
      </c>
      <c r="P26" s="182" t="s">
        <v>1339</v>
      </c>
      <c r="Q26" s="182" t="s">
        <v>1217</v>
      </c>
      <c r="R26" s="182" t="s">
        <v>3526</v>
      </c>
      <c r="S26" s="182" t="s">
        <v>3527</v>
      </c>
      <c r="T26" s="182" t="s">
        <v>3498</v>
      </c>
      <c r="U26" s="182" t="s">
        <v>3528</v>
      </c>
      <c r="V26" s="182" t="s">
        <v>1210</v>
      </c>
      <c r="W26" s="182" t="s">
        <v>2738</v>
      </c>
      <c r="X26" s="182" t="s">
        <v>5256</v>
      </c>
      <c r="Y26" s="182" t="s">
        <v>1339</v>
      </c>
      <c r="Z26" s="182" t="s">
        <v>1217</v>
      </c>
      <c r="AA26" s="182" t="s">
        <v>2688</v>
      </c>
      <c r="AB26" s="182" t="s">
        <v>3526</v>
      </c>
      <c r="AC26" s="182" t="s">
        <v>3527</v>
      </c>
      <c r="AD26" s="182" t="s">
        <v>3498</v>
      </c>
      <c r="AE26" s="182" t="s">
        <v>3528</v>
      </c>
      <c r="AF26" s="182" t="s">
        <v>32</v>
      </c>
      <c r="AG26" s="182" t="s">
        <v>48</v>
      </c>
      <c r="AH26" s="182" t="s">
        <v>3530</v>
      </c>
      <c r="AI26" s="182" t="s">
        <v>5257</v>
      </c>
      <c r="AJ26" s="182" t="s">
        <v>3526</v>
      </c>
      <c r="AK26" s="182" t="s">
        <v>5258</v>
      </c>
      <c r="AL26" s="182" t="s">
        <v>5259</v>
      </c>
      <c r="AM26" s="182" t="s">
        <v>5260</v>
      </c>
      <c r="AN26" s="220"/>
      <c r="AO26" s="220"/>
    </row>
    <row r="27" spans="1:69" s="148" customFormat="1" ht="52.8" customHeight="1" x14ac:dyDescent="0.25">
      <c r="A27" s="52"/>
      <c r="B27" s="149"/>
      <c r="C27" s="182">
        <f t="shared" ref="C27" si="0">SUM(D27:H27)</f>
        <v>16</v>
      </c>
      <c r="D27" s="54">
        <f>SUM((COUNTIF($AB$7:$AB$40,"HT")+(COUNTIF($AB$7:$AB$40,"TK")+(COUNTIF($AB$7:$AB$40,"TP"))+(COUNTIF($AB$7:$AB$40,"TTT")))))</f>
        <v>1</v>
      </c>
      <c r="E27" s="54">
        <f>SUM((COUNTIF($AB$7:$AB$40,"PHT")+(COUNTIF($AB$7:$AB$40,"PK")+(COUNTIF($AB$7:$AB$40,"PP"))+(COUNTIF($AB$7:$AB$40,"PTT")))))</f>
        <v>2</v>
      </c>
      <c r="F27" s="54">
        <f>SUM((COUNTIF($AB$7:$AB$40,"TBM")+(COUNTIF($AB$7:$AB$40,"TT"))))</f>
        <v>0</v>
      </c>
      <c r="G27" s="54">
        <f>COUNTIF($AB$7:$AB$40,"NV")</f>
        <v>13</v>
      </c>
      <c r="H27" s="54">
        <f>COUNTIF($AB$7:$AB$40,"GV")</f>
        <v>0</v>
      </c>
      <c r="I27" s="54">
        <f>COUNTIF($D$7:$D$40,"x")</f>
        <v>5</v>
      </c>
      <c r="J27" s="54">
        <f>COUNTIF($AJ$7:$AJ$40,"TS")</f>
        <v>0</v>
      </c>
      <c r="K27" s="54">
        <f>COUNTIF($AJ$7:$AJ$40,"THS")</f>
        <v>4</v>
      </c>
      <c r="L27" s="54">
        <f>COUNTIF($AJ$7:$AJ$40,"DH")</f>
        <v>10</v>
      </c>
      <c r="M27" s="54">
        <f>COUNTIF($AJ$7:$AJ$40,"CD")</f>
        <v>2</v>
      </c>
      <c r="N27" s="54">
        <f>COUNTIF($AJ$7:$AJ$22,"TC")</f>
        <v>0</v>
      </c>
      <c r="O27" s="54">
        <f>COUNTIF($AJ$7:$AJ$22,"")</f>
        <v>0</v>
      </c>
      <c r="P27" s="54">
        <f>COUNTIF($BA$7:$BA$40,"A")</f>
        <v>6</v>
      </c>
      <c r="Q27" s="54">
        <f>COUNTIF($BA$7:$BA$40,"B")</f>
        <v>3</v>
      </c>
      <c r="R27" s="54">
        <f>COUNTIF($BA$7:$BA$40,"TC")</f>
        <v>0</v>
      </c>
      <c r="S27" s="54">
        <f>COUNTIF($BA$7:$BA$40,"CD")</f>
        <v>2</v>
      </c>
      <c r="T27" s="54">
        <f>COUNTIF($BA$7:$BA$40,"DH")</f>
        <v>2</v>
      </c>
      <c r="U27" s="54">
        <f>COUNTIF($BA$7:$BA$40,"THS")</f>
        <v>0</v>
      </c>
      <c r="V27" s="54">
        <f>COUNTIF($BB$7:$BB$40,"IC3")</f>
        <v>0</v>
      </c>
      <c r="W27" s="54">
        <f>COUNTIF($BA$7:$BA$40,"UD CNTT CB")</f>
        <v>2</v>
      </c>
      <c r="X27" s="54">
        <f>COUNTIF($BA$7:$BA$40,"UD CNTT NC")</f>
        <v>0</v>
      </c>
      <c r="Y27" s="197">
        <f>SUM((COUNTIF($BG$7:$BG$40,"A"))+(COUNTIF($BG$7:$BG$40,"A1")))</f>
        <v>1</v>
      </c>
      <c r="Z27" s="197">
        <f>SUM((COUNTIF($BG$7:$BG$40,"B"))+(COUNTIF($BG$7:$BG$40,"A2")))</f>
        <v>10</v>
      </c>
      <c r="AA27" s="54">
        <f>COUNTIF($BG$7:$BG$40,"C")</f>
        <v>1</v>
      </c>
      <c r="AB27" s="54">
        <f>COUNTIF($BG$7:$BG$40,"TC")</f>
        <v>0</v>
      </c>
      <c r="AC27" s="54">
        <f>COUNTIF($BG$7:$BG$40,"CD")</f>
        <v>0</v>
      </c>
      <c r="AD27" s="54">
        <f>COUNTIF($BG$7:$BG$40,"DH")</f>
        <v>1</v>
      </c>
      <c r="AE27" s="54">
        <f>COUNTIF($BG$7:$BG$40,"THS")</f>
        <v>0</v>
      </c>
      <c r="AF27" s="54">
        <f>COUNTIF($BG$7:$BG$40,"B1")</f>
        <v>2</v>
      </c>
      <c r="AG27" s="54">
        <f>COUNTIF($BG$7:$BG$40,"B2")</f>
        <v>0</v>
      </c>
      <c r="AH27" s="54">
        <f>COUNTIF($BG$7:$BG$40,"C1")</f>
        <v>0</v>
      </c>
      <c r="AI27" s="54">
        <f>COUNTIF($BH$7:$BH$40,"Sơ cấp")</f>
        <v>7</v>
      </c>
      <c r="AJ27" s="54">
        <f>COUNTIF($BH$7:$BH$40,"Trung cấp")</f>
        <v>5</v>
      </c>
      <c r="AK27" s="54">
        <f>COUNTIF($BH$7:$BH$40,"Cao cấp")</f>
        <v>1</v>
      </c>
      <c r="AL27" s="54">
        <f>COUNTIF($X$7:$X$40,"Sở GDĐT TPHCM")</f>
        <v>12</v>
      </c>
      <c r="AM27" s="54">
        <f>COUNTIF($X$7:$X$40,"Trường CĐ Lý Tự Trọng TPHCM")</f>
        <v>4</v>
      </c>
      <c r="AN27" s="54">
        <f>COUNTIF($AG$7:$AG$40,"x")</f>
        <v>5</v>
      </c>
      <c r="AO27" s="54">
        <f>COUNTIF($F$7:$F$40,"Nữ")</f>
        <v>11</v>
      </c>
    </row>
    <row r="1254" spans="42:42" x14ac:dyDescent="0.3">
      <c r="AP1254" s="1">
        <f>COUNTIF(AJ7:AJ11,"Thạc sỹ")</f>
        <v>0</v>
      </c>
    </row>
  </sheetData>
  <autoFilter ref="A6:BQ22"/>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25:AO26"/>
    <mergeCell ref="A25:A26"/>
    <mergeCell ref="B25:B26"/>
    <mergeCell ref="C25:C26"/>
    <mergeCell ref="D25:H25"/>
    <mergeCell ref="I25:I26"/>
    <mergeCell ref="J25:O25"/>
    <mergeCell ref="P25:X25"/>
    <mergeCell ref="Y25:AH25"/>
    <mergeCell ref="AI25:AK25"/>
    <mergeCell ref="AL25:AM25"/>
    <mergeCell ref="AN25:AN26"/>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6"/>
  <sheetViews>
    <sheetView topLeftCell="AI4" zoomScaleNormal="100" zoomScaleSheetLayoutView="90" workbookViewId="0">
      <pane ySplit="3" topLeftCell="A14" activePane="bottomLeft" state="frozen"/>
      <selection activeCell="A4" sqref="A4"/>
      <selection pane="bottomLeft" activeCell="E19" sqref="E19"/>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124.8" customHeight="1" x14ac:dyDescent="0.3">
      <c r="A7" s="14" t="s">
        <v>960</v>
      </c>
      <c r="B7" s="2" t="s">
        <v>161</v>
      </c>
      <c r="C7" s="11"/>
      <c r="D7" s="11" t="s">
        <v>1176</v>
      </c>
      <c r="E7" s="11" t="s">
        <v>1176</v>
      </c>
      <c r="F7" s="3" t="s">
        <v>19</v>
      </c>
      <c r="G7" s="3" t="s">
        <v>1276</v>
      </c>
      <c r="H7" s="3" t="s">
        <v>162</v>
      </c>
      <c r="I7" s="3" t="s">
        <v>2947</v>
      </c>
      <c r="J7" s="3" t="s">
        <v>1204</v>
      </c>
      <c r="K7" s="10" t="s">
        <v>2917</v>
      </c>
      <c r="L7" s="13" t="s">
        <v>2918</v>
      </c>
      <c r="M7" s="5" t="s">
        <v>1529</v>
      </c>
      <c r="N7" s="5" t="s">
        <v>3003</v>
      </c>
      <c r="O7" s="11" t="s">
        <v>2844</v>
      </c>
      <c r="P7" s="11" t="s">
        <v>1306</v>
      </c>
      <c r="Q7" s="5" t="s">
        <v>2300</v>
      </c>
      <c r="R7" s="7"/>
      <c r="S7" s="5" t="s">
        <v>2301</v>
      </c>
      <c r="T7" s="20" t="s">
        <v>2302</v>
      </c>
      <c r="U7" s="11" t="s">
        <v>3476</v>
      </c>
      <c r="V7" s="7"/>
      <c r="W7" s="8" t="s">
        <v>82</v>
      </c>
      <c r="X7" s="3" t="s">
        <v>33</v>
      </c>
      <c r="Y7" s="8" t="s">
        <v>82</v>
      </c>
      <c r="Z7" s="3" t="s">
        <v>24</v>
      </c>
      <c r="AA7" s="8" t="s">
        <v>82</v>
      </c>
      <c r="AB7" s="3" t="s">
        <v>5280</v>
      </c>
      <c r="AC7" s="3" t="s">
        <v>143</v>
      </c>
      <c r="AD7" s="8" t="s">
        <v>50</v>
      </c>
      <c r="AE7" s="7"/>
      <c r="AF7" s="8" t="s">
        <v>163</v>
      </c>
      <c r="AG7" s="8" t="s">
        <v>1176</v>
      </c>
      <c r="AH7" s="3" t="s">
        <v>27</v>
      </c>
      <c r="AI7" s="3" t="s">
        <v>28</v>
      </c>
      <c r="AJ7" s="3" t="s">
        <v>3528</v>
      </c>
      <c r="AK7" s="9" t="s">
        <v>3516</v>
      </c>
      <c r="AL7" s="9" t="s">
        <v>3548</v>
      </c>
      <c r="AM7" s="9" t="s">
        <v>5187</v>
      </c>
      <c r="AN7" s="14" t="s">
        <v>5188</v>
      </c>
      <c r="AO7" s="14" t="s">
        <v>5001</v>
      </c>
      <c r="AP7" s="3" t="s">
        <v>3989</v>
      </c>
      <c r="AQ7" s="9" t="s">
        <v>5189</v>
      </c>
      <c r="AR7" s="11" t="s">
        <v>2798</v>
      </c>
      <c r="AS7" s="9" t="s">
        <v>3971</v>
      </c>
      <c r="AT7" s="9" t="s">
        <v>2910</v>
      </c>
      <c r="AU7" s="9" t="s">
        <v>3521</v>
      </c>
      <c r="AV7" s="9" t="s">
        <v>3710</v>
      </c>
      <c r="AW7" s="9"/>
      <c r="AX7" s="3" t="s">
        <v>2737</v>
      </c>
      <c r="AY7" s="62">
        <v>43454</v>
      </c>
      <c r="AZ7" s="62" t="s">
        <v>3521</v>
      </c>
      <c r="BA7" s="3" t="s">
        <v>2738</v>
      </c>
      <c r="BB7" s="3"/>
      <c r="BC7" s="9" t="s">
        <v>5190</v>
      </c>
      <c r="BD7" s="3" t="s">
        <v>32</v>
      </c>
      <c r="BE7" s="9" t="s">
        <v>5191</v>
      </c>
      <c r="BF7" s="14" t="s">
        <v>5192</v>
      </c>
      <c r="BG7" s="34" t="s">
        <v>32</v>
      </c>
      <c r="BH7" s="30" t="s">
        <v>45</v>
      </c>
      <c r="BI7" s="3"/>
      <c r="BJ7" s="3"/>
      <c r="BK7" s="3" t="s">
        <v>21</v>
      </c>
      <c r="BL7" s="3"/>
      <c r="BM7" s="3"/>
      <c r="BN7" s="3" t="s">
        <v>37</v>
      </c>
      <c r="BO7" s="9" t="s">
        <v>4312</v>
      </c>
      <c r="BP7" s="3" t="s">
        <v>4311</v>
      </c>
      <c r="BQ7" s="32" t="s">
        <v>5193</v>
      </c>
    </row>
    <row r="8" spans="1:69" ht="133.80000000000001" customHeight="1" x14ac:dyDescent="0.3">
      <c r="A8" s="14" t="s">
        <v>961</v>
      </c>
      <c r="B8" s="2" t="s">
        <v>79</v>
      </c>
      <c r="C8" s="11"/>
      <c r="D8" s="11" t="s">
        <v>1176</v>
      </c>
      <c r="E8" s="11" t="s">
        <v>1176</v>
      </c>
      <c r="F8" s="3" t="s">
        <v>19</v>
      </c>
      <c r="G8" s="3" t="s">
        <v>1293</v>
      </c>
      <c r="H8" s="3" t="s">
        <v>80</v>
      </c>
      <c r="I8" s="3" t="s">
        <v>1193</v>
      </c>
      <c r="J8" s="3" t="s">
        <v>1204</v>
      </c>
      <c r="K8" s="5" t="s">
        <v>1986</v>
      </c>
      <c r="L8" s="6" t="s">
        <v>81</v>
      </c>
      <c r="M8" s="5" t="s">
        <v>1390</v>
      </c>
      <c r="N8" s="5" t="s">
        <v>3003</v>
      </c>
      <c r="O8" s="11" t="s">
        <v>2844</v>
      </c>
      <c r="P8" s="11" t="s">
        <v>3197</v>
      </c>
      <c r="Q8" s="5" t="s">
        <v>1987</v>
      </c>
      <c r="R8" s="7"/>
      <c r="S8" s="5" t="s">
        <v>1988</v>
      </c>
      <c r="T8" s="20" t="s">
        <v>1989</v>
      </c>
      <c r="U8" s="11" t="s">
        <v>3475</v>
      </c>
      <c r="V8" s="7"/>
      <c r="W8" s="8" t="s">
        <v>82</v>
      </c>
      <c r="X8" s="3" t="s">
        <v>33</v>
      </c>
      <c r="Y8" s="8" t="s">
        <v>82</v>
      </c>
      <c r="Z8" s="3" t="s">
        <v>24</v>
      </c>
      <c r="AA8" s="8" t="s">
        <v>82</v>
      </c>
      <c r="AB8" s="3" t="s">
        <v>5283</v>
      </c>
      <c r="AC8" s="3" t="s">
        <v>65</v>
      </c>
      <c r="AD8" s="8" t="s">
        <v>50</v>
      </c>
      <c r="AE8" s="7"/>
      <c r="AF8" s="8" t="s">
        <v>83</v>
      </c>
      <c r="AG8" s="8" t="s">
        <v>1176</v>
      </c>
      <c r="AH8" s="3" t="s">
        <v>27</v>
      </c>
      <c r="AI8" s="3" t="s">
        <v>28</v>
      </c>
      <c r="AJ8" s="3" t="s">
        <v>3528</v>
      </c>
      <c r="AK8" s="9" t="s">
        <v>3516</v>
      </c>
      <c r="AL8" s="9" t="s">
        <v>3719</v>
      </c>
      <c r="AM8" s="9" t="s">
        <v>5181</v>
      </c>
      <c r="AN8" s="14" t="s">
        <v>5182</v>
      </c>
      <c r="AO8" s="14" t="s">
        <v>4317</v>
      </c>
      <c r="AP8" s="9" t="s">
        <v>3993</v>
      </c>
      <c r="AQ8" s="9" t="s">
        <v>4230</v>
      </c>
      <c r="AR8" s="3" t="s">
        <v>4120</v>
      </c>
      <c r="AS8" s="3"/>
      <c r="AT8" s="3"/>
      <c r="AU8" s="3"/>
      <c r="AV8" s="3"/>
      <c r="AW8" s="3"/>
      <c r="AX8" s="3" t="s">
        <v>2737</v>
      </c>
      <c r="AY8" s="14" t="s">
        <v>3556</v>
      </c>
      <c r="AZ8" s="11" t="s">
        <v>3521</v>
      </c>
      <c r="BA8" s="3" t="s">
        <v>2738</v>
      </c>
      <c r="BB8" s="3"/>
      <c r="BC8" s="9" t="s">
        <v>5183</v>
      </c>
      <c r="BD8" s="3" t="s">
        <v>32</v>
      </c>
      <c r="BE8" s="14" t="s">
        <v>5185</v>
      </c>
      <c r="BF8" s="14" t="s">
        <v>5184</v>
      </c>
      <c r="BG8" s="34" t="s">
        <v>32</v>
      </c>
      <c r="BH8" s="30" t="s">
        <v>45</v>
      </c>
      <c r="BI8" s="3"/>
      <c r="BJ8" s="3"/>
      <c r="BK8" s="3" t="s">
        <v>21</v>
      </c>
      <c r="BL8" s="3"/>
      <c r="BM8" s="3"/>
      <c r="BN8" s="3" t="s">
        <v>37</v>
      </c>
      <c r="BO8" s="9" t="s">
        <v>4312</v>
      </c>
      <c r="BP8" s="3" t="s">
        <v>4311</v>
      </c>
      <c r="BQ8" s="32" t="s">
        <v>5186</v>
      </c>
    </row>
    <row r="9" spans="1:69" ht="62.4" x14ac:dyDescent="0.3">
      <c r="A9" s="14" t="s">
        <v>962</v>
      </c>
      <c r="B9" s="2" t="s">
        <v>719</v>
      </c>
      <c r="C9" s="7"/>
      <c r="D9" s="7"/>
      <c r="E9" s="7"/>
      <c r="F9" s="3" t="s">
        <v>19</v>
      </c>
      <c r="G9" s="3" t="s">
        <v>1233</v>
      </c>
      <c r="H9" s="3" t="s">
        <v>720</v>
      </c>
      <c r="I9" s="3" t="s">
        <v>1204</v>
      </c>
      <c r="J9" s="3" t="s">
        <v>1204</v>
      </c>
      <c r="K9" s="5" t="s">
        <v>2288</v>
      </c>
      <c r="L9" s="13" t="s">
        <v>2289</v>
      </c>
      <c r="M9" s="5" t="s">
        <v>1376</v>
      </c>
      <c r="N9" s="5" t="s">
        <v>3003</v>
      </c>
      <c r="O9" s="11" t="e">
        <v>#N/A</v>
      </c>
      <c r="P9" s="11" t="e">
        <v>#N/A</v>
      </c>
      <c r="Q9" s="5" t="s">
        <v>2290</v>
      </c>
      <c r="R9" s="7"/>
      <c r="S9" s="10" t="s">
        <v>2291</v>
      </c>
      <c r="T9" s="5" t="s">
        <v>21</v>
      </c>
      <c r="U9" s="11" t="s">
        <v>3480</v>
      </c>
      <c r="V9" s="7"/>
      <c r="W9" s="8" t="s">
        <v>721</v>
      </c>
      <c r="X9" s="3" t="s">
        <v>3521</v>
      </c>
      <c r="Y9" s="8" t="s">
        <v>721</v>
      </c>
      <c r="Z9" s="3" t="s">
        <v>188</v>
      </c>
      <c r="AA9" s="8" t="s">
        <v>721</v>
      </c>
      <c r="AB9" s="3" t="s">
        <v>3523</v>
      </c>
      <c r="AC9" s="3" t="s">
        <v>21</v>
      </c>
      <c r="AD9" s="3" t="s">
        <v>21</v>
      </c>
      <c r="AE9" s="7"/>
      <c r="AF9" s="3" t="s">
        <v>21</v>
      </c>
      <c r="AG9" s="3"/>
      <c r="AH9" s="3" t="s">
        <v>27</v>
      </c>
      <c r="AI9" s="3" t="s">
        <v>28</v>
      </c>
      <c r="AJ9" s="3" t="s">
        <v>5285</v>
      </c>
      <c r="AK9" s="3"/>
      <c r="AL9" s="3" t="s">
        <v>722</v>
      </c>
      <c r="AM9" s="3" t="s">
        <v>2784</v>
      </c>
      <c r="AN9" s="11"/>
      <c r="AO9" s="11"/>
      <c r="AP9" s="11" t="s">
        <v>2811</v>
      </c>
      <c r="AQ9" s="11"/>
      <c r="AR9" s="11"/>
      <c r="AS9" s="14"/>
      <c r="AT9" s="14"/>
      <c r="AU9" s="14"/>
      <c r="AV9" s="14"/>
      <c r="AW9" s="14"/>
      <c r="AX9" s="3" t="s">
        <v>3508</v>
      </c>
      <c r="AY9" s="4"/>
      <c r="AZ9" s="4"/>
      <c r="BA9" s="11" t="s">
        <v>1339</v>
      </c>
      <c r="BB9" s="11"/>
      <c r="BC9" s="4"/>
      <c r="BD9" s="11" t="s">
        <v>1175</v>
      </c>
      <c r="BE9" s="4"/>
      <c r="BF9" s="4"/>
      <c r="BG9" s="11" t="s">
        <v>1175</v>
      </c>
      <c r="BH9" s="3" t="s">
        <v>107</v>
      </c>
      <c r="BI9" s="3"/>
      <c r="BJ9" s="3"/>
      <c r="BK9" s="3" t="s">
        <v>21</v>
      </c>
      <c r="BL9" s="3"/>
      <c r="BM9" s="3"/>
      <c r="BN9" s="3" t="s">
        <v>21</v>
      </c>
      <c r="BO9" s="3"/>
      <c r="BP9" s="3"/>
      <c r="BQ9" s="15"/>
    </row>
    <row r="10" spans="1:69" ht="78" x14ac:dyDescent="0.3">
      <c r="A10" s="14" t="s">
        <v>963</v>
      </c>
      <c r="B10" s="2" t="s">
        <v>898</v>
      </c>
      <c r="C10" s="7"/>
      <c r="D10" s="7"/>
      <c r="E10" s="7"/>
      <c r="F10" s="3" t="s">
        <v>52</v>
      </c>
      <c r="G10" s="3" t="s">
        <v>1234</v>
      </c>
      <c r="H10" s="3" t="s">
        <v>899</v>
      </c>
      <c r="I10" s="3" t="s">
        <v>1204</v>
      </c>
      <c r="J10" s="3" t="s">
        <v>1204</v>
      </c>
      <c r="K10" s="10" t="s">
        <v>2073</v>
      </c>
      <c r="L10" s="13" t="s">
        <v>2074</v>
      </c>
      <c r="M10" s="5" t="s">
        <v>1375</v>
      </c>
      <c r="N10" s="5" t="s">
        <v>3003</v>
      </c>
      <c r="O10" s="11" t="s">
        <v>2844</v>
      </c>
      <c r="P10" s="11" t="s">
        <v>3199</v>
      </c>
      <c r="Q10" s="5" t="s">
        <v>2075</v>
      </c>
      <c r="R10" s="7"/>
      <c r="S10" s="5" t="s">
        <v>2076</v>
      </c>
      <c r="T10" s="5" t="s">
        <v>21</v>
      </c>
      <c r="U10" s="11" t="s">
        <v>3478</v>
      </c>
      <c r="V10" s="7"/>
      <c r="W10" s="8" t="s">
        <v>318</v>
      </c>
      <c r="X10" s="3" t="s">
        <v>33</v>
      </c>
      <c r="Y10" s="8" t="s">
        <v>728</v>
      </c>
      <c r="Z10" s="3" t="s">
        <v>96</v>
      </c>
      <c r="AA10" s="8" t="s">
        <v>728</v>
      </c>
      <c r="AB10" s="3" t="s">
        <v>3523</v>
      </c>
      <c r="AC10" s="3" t="s">
        <v>21</v>
      </c>
      <c r="AD10" s="3" t="s">
        <v>21</v>
      </c>
      <c r="AE10" s="7"/>
      <c r="AF10" s="3" t="s">
        <v>21</v>
      </c>
      <c r="AG10" s="3"/>
      <c r="AH10" s="3" t="s">
        <v>27</v>
      </c>
      <c r="AI10" s="3" t="s">
        <v>28</v>
      </c>
      <c r="AJ10" s="3" t="s">
        <v>5285</v>
      </c>
      <c r="AK10" s="3"/>
      <c r="AL10" s="3" t="s">
        <v>146</v>
      </c>
      <c r="AM10" s="3"/>
      <c r="AN10" s="11"/>
      <c r="AO10" s="11"/>
      <c r="AP10" s="11" t="s">
        <v>2779</v>
      </c>
      <c r="AQ10" s="11"/>
      <c r="AR10" s="11"/>
      <c r="AS10" s="11"/>
      <c r="AT10" s="11"/>
      <c r="AU10" s="11"/>
      <c r="AV10" s="11"/>
      <c r="AW10" s="11"/>
      <c r="AX10" s="3" t="s">
        <v>47</v>
      </c>
      <c r="AY10" s="4"/>
      <c r="AZ10" s="4"/>
      <c r="BA10" s="3" t="s">
        <v>1217</v>
      </c>
      <c r="BB10" s="3"/>
      <c r="BC10" s="4"/>
      <c r="BD10" s="3" t="s">
        <v>1175</v>
      </c>
      <c r="BE10" s="4"/>
      <c r="BF10" s="4"/>
      <c r="BG10" s="11" t="s">
        <v>1175</v>
      </c>
      <c r="BH10" s="3" t="s">
        <v>21</v>
      </c>
      <c r="BI10" s="3"/>
      <c r="BJ10" s="3"/>
      <c r="BK10" s="3" t="s">
        <v>2664</v>
      </c>
      <c r="BL10" s="3"/>
      <c r="BM10" s="3"/>
      <c r="BN10" s="3" t="s">
        <v>21</v>
      </c>
      <c r="BO10" s="3"/>
      <c r="BP10" s="3"/>
      <c r="BQ10" s="15"/>
    </row>
    <row r="11" spans="1:69" ht="62.4" x14ac:dyDescent="0.3">
      <c r="A11" s="14" t="s">
        <v>964</v>
      </c>
      <c r="B11" s="2" t="s">
        <v>743</v>
      </c>
      <c r="C11" s="7"/>
      <c r="D11" s="7"/>
      <c r="E11" s="7"/>
      <c r="F11" s="3" t="s">
        <v>52</v>
      </c>
      <c r="G11" s="3" t="s">
        <v>1324</v>
      </c>
      <c r="H11" s="3" t="s">
        <v>744</v>
      </c>
      <c r="I11" s="3" t="s">
        <v>1204</v>
      </c>
      <c r="J11" s="3" t="s">
        <v>1204</v>
      </c>
      <c r="K11" s="10" t="s">
        <v>2109</v>
      </c>
      <c r="L11" s="13" t="s">
        <v>2110</v>
      </c>
      <c r="M11" s="5" t="s">
        <v>1376</v>
      </c>
      <c r="N11" s="5" t="s">
        <v>3003</v>
      </c>
      <c r="O11" s="11" t="e">
        <v>#N/A</v>
      </c>
      <c r="P11" s="11" t="e">
        <v>#N/A</v>
      </c>
      <c r="Q11" s="5" t="s">
        <v>2111</v>
      </c>
      <c r="R11" s="7"/>
      <c r="S11" s="10" t="s">
        <v>2112</v>
      </c>
      <c r="T11" s="20" t="s">
        <v>2113</v>
      </c>
      <c r="U11" s="11" t="s">
        <v>3479</v>
      </c>
      <c r="V11" s="7"/>
      <c r="W11" s="8" t="s">
        <v>745</v>
      </c>
      <c r="X11" s="3" t="s">
        <v>3521</v>
      </c>
      <c r="Y11" s="8" t="s">
        <v>745</v>
      </c>
      <c r="Z11" s="3" t="s">
        <v>188</v>
      </c>
      <c r="AA11" s="8" t="s">
        <v>745</v>
      </c>
      <c r="AB11" s="3" t="s">
        <v>3523</v>
      </c>
      <c r="AC11" s="3" t="s">
        <v>21</v>
      </c>
      <c r="AD11" s="3" t="s">
        <v>21</v>
      </c>
      <c r="AE11" s="7"/>
      <c r="AF11" s="3" t="s">
        <v>21</v>
      </c>
      <c r="AG11" s="3"/>
      <c r="AH11" s="3" t="s">
        <v>27</v>
      </c>
      <c r="AI11" s="3" t="s">
        <v>28</v>
      </c>
      <c r="AJ11" s="3" t="s">
        <v>5276</v>
      </c>
      <c r="AK11" s="3"/>
      <c r="AL11" s="3" t="s">
        <v>220</v>
      </c>
      <c r="AM11" s="3"/>
      <c r="AN11" s="11"/>
      <c r="AO11" s="11"/>
      <c r="AP11" s="11" t="s">
        <v>2779</v>
      </c>
      <c r="AQ11" s="11"/>
      <c r="AR11" s="11"/>
      <c r="AS11" s="11"/>
      <c r="AT11" s="11"/>
      <c r="AU11" s="11"/>
      <c r="AV11" s="11"/>
      <c r="AW11" s="11"/>
      <c r="AX11" s="11"/>
      <c r="AY11" s="4"/>
      <c r="AZ11" s="4"/>
      <c r="BA11" s="11"/>
      <c r="BB11" s="11"/>
      <c r="BC11" s="4"/>
      <c r="BD11" s="3" t="s">
        <v>1175</v>
      </c>
      <c r="BE11" s="4"/>
      <c r="BF11" s="4"/>
      <c r="BG11" s="1"/>
      <c r="BH11" s="3" t="s">
        <v>107</v>
      </c>
      <c r="BI11" s="3"/>
      <c r="BJ11" s="3"/>
      <c r="BK11" s="3" t="s">
        <v>2664</v>
      </c>
      <c r="BL11" s="3"/>
      <c r="BM11" s="3"/>
      <c r="BN11" s="3" t="s">
        <v>21</v>
      </c>
      <c r="BO11" s="3"/>
      <c r="BP11" s="3"/>
      <c r="BQ11" s="15"/>
    </row>
    <row r="12" spans="1:69" ht="78" x14ac:dyDescent="0.3">
      <c r="A12" s="14" t="s">
        <v>965</v>
      </c>
      <c r="B12" s="2" t="s">
        <v>940</v>
      </c>
      <c r="C12" s="7"/>
      <c r="D12" s="7"/>
      <c r="E12" s="7"/>
      <c r="F12" s="3" t="s">
        <v>52</v>
      </c>
      <c r="G12" s="3" t="s">
        <v>1319</v>
      </c>
      <c r="H12" s="3" t="s">
        <v>941</v>
      </c>
      <c r="I12" s="3" t="s">
        <v>1204</v>
      </c>
      <c r="J12" s="3" t="s">
        <v>1204</v>
      </c>
      <c r="K12" s="10" t="s">
        <v>1595</v>
      </c>
      <c r="L12" s="13" t="s">
        <v>1596</v>
      </c>
      <c r="M12" s="5" t="s">
        <v>1529</v>
      </c>
      <c r="N12" s="5" t="s">
        <v>3003</v>
      </c>
      <c r="O12" s="11" t="e">
        <v>#N/A</v>
      </c>
      <c r="P12" s="11" t="e">
        <v>#N/A</v>
      </c>
      <c r="Q12" s="5" t="s">
        <v>1597</v>
      </c>
      <c r="R12" s="7"/>
      <c r="S12" s="5" t="s">
        <v>1598</v>
      </c>
      <c r="T12" s="5" t="s">
        <v>1599</v>
      </c>
      <c r="U12" s="11" t="s">
        <v>3482</v>
      </c>
      <c r="V12" s="7"/>
      <c r="W12" s="8" t="s">
        <v>213</v>
      </c>
      <c r="X12" s="3" t="s">
        <v>3521</v>
      </c>
      <c r="Y12" s="8" t="s">
        <v>213</v>
      </c>
      <c r="Z12" s="3" t="s">
        <v>188</v>
      </c>
      <c r="AA12" s="8" t="s">
        <v>213</v>
      </c>
      <c r="AB12" s="3" t="s">
        <v>3523</v>
      </c>
      <c r="AC12" s="3" t="s">
        <v>21</v>
      </c>
      <c r="AD12" s="3" t="s">
        <v>21</v>
      </c>
      <c r="AE12" s="7"/>
      <c r="AF12" s="3" t="s">
        <v>21</v>
      </c>
      <c r="AG12" s="3"/>
      <c r="AH12" s="3" t="s">
        <v>27</v>
      </c>
      <c r="AI12" s="3" t="s">
        <v>28</v>
      </c>
      <c r="AJ12" s="3" t="s">
        <v>5285</v>
      </c>
      <c r="AK12" s="3"/>
      <c r="AL12" s="9" t="s">
        <v>2671</v>
      </c>
      <c r="AM12" s="9"/>
      <c r="AN12" s="11"/>
      <c r="AO12" s="11"/>
      <c r="AP12" s="11" t="s">
        <v>2835</v>
      </c>
      <c r="AQ12" s="11"/>
      <c r="AR12" s="11"/>
      <c r="AS12" s="11"/>
      <c r="AT12" s="11"/>
      <c r="AU12" s="11"/>
      <c r="AV12" s="11"/>
      <c r="AW12" s="11"/>
      <c r="AX12" s="3" t="s">
        <v>58</v>
      </c>
      <c r="AY12" s="4"/>
      <c r="AZ12" s="4"/>
      <c r="BA12" s="3" t="s">
        <v>1339</v>
      </c>
      <c r="BB12" s="3"/>
      <c r="BC12" s="4"/>
      <c r="BD12" s="3" t="s">
        <v>1175</v>
      </c>
      <c r="BE12" s="4"/>
      <c r="BF12" s="4"/>
      <c r="BG12" s="1"/>
      <c r="BH12" s="3" t="s">
        <v>107</v>
      </c>
      <c r="BI12" s="3"/>
      <c r="BJ12" s="3"/>
      <c r="BK12" s="3" t="s">
        <v>2664</v>
      </c>
      <c r="BL12" s="3"/>
      <c r="BM12" s="3"/>
      <c r="BN12" s="3" t="s">
        <v>21</v>
      </c>
      <c r="BO12" s="3"/>
      <c r="BP12" s="3"/>
      <c r="BQ12" s="15"/>
    </row>
    <row r="13" spans="1:69" ht="65.400000000000006" customHeight="1" x14ac:dyDescent="0.3">
      <c r="A13" s="14" t="s">
        <v>966</v>
      </c>
      <c r="B13" s="2" t="s">
        <v>945</v>
      </c>
      <c r="C13" s="7"/>
      <c r="D13" s="7"/>
      <c r="E13" s="7"/>
      <c r="F13" s="3" t="s">
        <v>52</v>
      </c>
      <c r="G13" s="3" t="s">
        <v>1233</v>
      </c>
      <c r="H13" s="3" t="s">
        <v>946</v>
      </c>
      <c r="I13" s="3" t="s">
        <v>1204</v>
      </c>
      <c r="J13" s="3" t="s">
        <v>1204</v>
      </c>
      <c r="K13" s="5" t="s">
        <v>1801</v>
      </c>
      <c r="L13" s="6" t="s">
        <v>1802</v>
      </c>
      <c r="M13" s="5" t="s">
        <v>1376</v>
      </c>
      <c r="N13" s="5" t="s">
        <v>3003</v>
      </c>
      <c r="O13" s="11" t="s">
        <v>3006</v>
      </c>
      <c r="P13" s="11" t="s">
        <v>1306</v>
      </c>
      <c r="Q13" s="5" t="s">
        <v>1803</v>
      </c>
      <c r="R13" s="7"/>
      <c r="S13" s="5" t="s">
        <v>1804</v>
      </c>
      <c r="T13" s="20" t="s">
        <v>1805</v>
      </c>
      <c r="U13" s="11" t="s">
        <v>3473</v>
      </c>
      <c r="V13" s="7"/>
      <c r="W13" s="8" t="s">
        <v>212</v>
      </c>
      <c r="X13" s="3" t="s">
        <v>33</v>
      </c>
      <c r="Y13" s="8" t="s">
        <v>539</v>
      </c>
      <c r="Z13" s="3" t="s">
        <v>96</v>
      </c>
      <c r="AA13" s="8" t="s">
        <v>539</v>
      </c>
      <c r="AB13" s="3" t="s">
        <v>3523</v>
      </c>
      <c r="AC13" s="3" t="s">
        <v>21</v>
      </c>
      <c r="AD13" s="3" t="s">
        <v>21</v>
      </c>
      <c r="AE13" s="7"/>
      <c r="AF13" s="3" t="s">
        <v>21</v>
      </c>
      <c r="AG13" s="3"/>
      <c r="AH13" s="3" t="s">
        <v>27</v>
      </c>
      <c r="AI13" s="3" t="s">
        <v>28</v>
      </c>
      <c r="AJ13" s="3" t="s">
        <v>5285</v>
      </c>
      <c r="AK13" s="3"/>
      <c r="AL13" s="3" t="s">
        <v>595</v>
      </c>
      <c r="AM13" s="3"/>
      <c r="AN13" s="11"/>
      <c r="AO13" s="11"/>
      <c r="AP13" s="11" t="s">
        <v>2779</v>
      </c>
      <c r="AQ13" s="11"/>
      <c r="AR13" s="11"/>
      <c r="AS13" s="11"/>
      <c r="AT13" s="11"/>
      <c r="AU13" s="11"/>
      <c r="AV13" s="11"/>
      <c r="AW13" s="11"/>
      <c r="AX13" s="11" t="s">
        <v>2985</v>
      </c>
      <c r="AY13" s="4"/>
      <c r="AZ13" s="4"/>
      <c r="BA13" s="11" t="s">
        <v>1339</v>
      </c>
      <c r="BB13" s="11"/>
      <c r="BC13" s="4"/>
      <c r="BD13" s="3" t="s">
        <v>1175</v>
      </c>
      <c r="BE13" s="4"/>
      <c r="BF13" s="4"/>
      <c r="BG13" s="1"/>
      <c r="BH13" s="3" t="s">
        <v>107</v>
      </c>
      <c r="BI13" s="3"/>
      <c r="BJ13" s="3"/>
      <c r="BK13" s="3" t="s">
        <v>2664</v>
      </c>
      <c r="BL13" s="3"/>
      <c r="BM13" s="3"/>
      <c r="BN13" s="3" t="s">
        <v>21</v>
      </c>
      <c r="BO13" s="3"/>
      <c r="BP13" s="3"/>
      <c r="BQ13" s="15"/>
    </row>
    <row r="16" spans="1:69" s="165" customFormat="1" ht="31.2" customHeight="1" x14ac:dyDescent="0.25">
      <c r="A16" s="220" t="s">
        <v>5243</v>
      </c>
      <c r="B16" s="226" t="s">
        <v>1192</v>
      </c>
      <c r="C16" s="226" t="s">
        <v>5244</v>
      </c>
      <c r="D16" s="220" t="s">
        <v>5245</v>
      </c>
      <c r="E16" s="220"/>
      <c r="F16" s="220"/>
      <c r="G16" s="220"/>
      <c r="H16" s="220"/>
      <c r="I16" s="220" t="s">
        <v>5246</v>
      </c>
      <c r="J16" s="220" t="s">
        <v>3753</v>
      </c>
      <c r="K16" s="220"/>
      <c r="L16" s="220"/>
      <c r="M16" s="220"/>
      <c r="N16" s="220"/>
      <c r="O16" s="220"/>
      <c r="P16" s="220" t="s">
        <v>5247</v>
      </c>
      <c r="Q16" s="220"/>
      <c r="R16" s="220"/>
      <c r="S16" s="220"/>
      <c r="T16" s="220"/>
      <c r="U16" s="220"/>
      <c r="V16" s="220"/>
      <c r="W16" s="220"/>
      <c r="X16" s="220"/>
      <c r="Y16" s="220" t="s">
        <v>5248</v>
      </c>
      <c r="Z16" s="220"/>
      <c r="AA16" s="220"/>
      <c r="AB16" s="220"/>
      <c r="AC16" s="220"/>
      <c r="AD16" s="220"/>
      <c r="AE16" s="220"/>
      <c r="AF16" s="220"/>
      <c r="AG16" s="220"/>
      <c r="AH16" s="220"/>
      <c r="AI16" s="220" t="s">
        <v>5249</v>
      </c>
      <c r="AJ16" s="220"/>
      <c r="AK16" s="220"/>
      <c r="AL16" s="220" t="s">
        <v>5250</v>
      </c>
      <c r="AM16" s="220"/>
      <c r="AN16" s="220" t="s">
        <v>5251</v>
      </c>
      <c r="AO16" s="220" t="s">
        <v>52</v>
      </c>
    </row>
    <row r="17" spans="1:41" s="165" customFormat="1" ht="75.599999999999994" customHeight="1" x14ac:dyDescent="0.25">
      <c r="A17" s="220"/>
      <c r="B17" s="227"/>
      <c r="C17" s="227"/>
      <c r="D17" s="182" t="s">
        <v>5252</v>
      </c>
      <c r="E17" s="182" t="s">
        <v>5253</v>
      </c>
      <c r="F17" s="182" t="s">
        <v>5254</v>
      </c>
      <c r="G17" s="182" t="s">
        <v>3522</v>
      </c>
      <c r="H17" s="182" t="s">
        <v>3525</v>
      </c>
      <c r="I17" s="220"/>
      <c r="J17" s="182" t="s">
        <v>29</v>
      </c>
      <c r="K17" s="182" t="s">
        <v>35</v>
      </c>
      <c r="L17" s="182" t="s">
        <v>74</v>
      </c>
      <c r="M17" s="182" t="s">
        <v>144</v>
      </c>
      <c r="N17" s="182" t="s">
        <v>45</v>
      </c>
      <c r="O17" s="182" t="s">
        <v>5255</v>
      </c>
      <c r="P17" s="182" t="s">
        <v>1339</v>
      </c>
      <c r="Q17" s="182" t="s">
        <v>1217</v>
      </c>
      <c r="R17" s="182" t="s">
        <v>3526</v>
      </c>
      <c r="S17" s="182" t="s">
        <v>3527</v>
      </c>
      <c r="T17" s="182" t="s">
        <v>3498</v>
      </c>
      <c r="U17" s="182" t="s">
        <v>3528</v>
      </c>
      <c r="V17" s="182" t="s">
        <v>1210</v>
      </c>
      <c r="W17" s="182" t="s">
        <v>2738</v>
      </c>
      <c r="X17" s="182" t="s">
        <v>5256</v>
      </c>
      <c r="Y17" s="182" t="s">
        <v>1339</v>
      </c>
      <c r="Z17" s="182" t="s">
        <v>1217</v>
      </c>
      <c r="AA17" s="182" t="s">
        <v>2688</v>
      </c>
      <c r="AB17" s="182" t="s">
        <v>3526</v>
      </c>
      <c r="AC17" s="182" t="s">
        <v>3527</v>
      </c>
      <c r="AD17" s="182" t="s">
        <v>3498</v>
      </c>
      <c r="AE17" s="182" t="s">
        <v>3528</v>
      </c>
      <c r="AF17" s="182" t="s">
        <v>32</v>
      </c>
      <c r="AG17" s="182" t="s">
        <v>48</v>
      </c>
      <c r="AH17" s="182" t="s">
        <v>3530</v>
      </c>
      <c r="AI17" s="182" t="s">
        <v>5257</v>
      </c>
      <c r="AJ17" s="182" t="s">
        <v>3526</v>
      </c>
      <c r="AK17" s="182" t="s">
        <v>5258</v>
      </c>
      <c r="AL17" s="182" t="s">
        <v>5259</v>
      </c>
      <c r="AM17" s="182" t="s">
        <v>5260</v>
      </c>
      <c r="AN17" s="220"/>
      <c r="AO17" s="220"/>
    </row>
    <row r="18" spans="1:41" s="148" customFormat="1" ht="52.8" customHeight="1" x14ac:dyDescent="0.25">
      <c r="A18" s="52"/>
      <c r="B18" s="149"/>
      <c r="C18" s="182">
        <f t="shared" ref="C18" si="0">SUM(D18:H18)</f>
        <v>7</v>
      </c>
      <c r="D18" s="54">
        <f>SUM((COUNTIF($AB$7:$AB$40,"HT")+(COUNTIF($AB$7:$AB$40,"TK")+(COUNTIF($AB$7:$AB$40,"TP"))+(COUNTIF($AB$7:$AB$40,"TTT")))))</f>
        <v>1</v>
      </c>
      <c r="E18" s="54">
        <f>SUM((COUNTIF($AB$7:$AB$40,"PHT")+(COUNTIF($AB$7:$AB$40,"PK")+(COUNTIF($AB$7:$AB$40,"PP"))+(COUNTIF($AB$7:$AB$40,"PTT")))))</f>
        <v>1</v>
      </c>
      <c r="F18" s="54">
        <f>SUM((COUNTIF($AB$7:$AB$40,"TBM")+(COUNTIF($AB$7:$AB$40,"TT"))))</f>
        <v>0</v>
      </c>
      <c r="G18" s="54">
        <f>COUNTIF($AB$7:$AB$40,"NV")</f>
        <v>5</v>
      </c>
      <c r="H18" s="54">
        <f>COUNTIF($AB$7:$AB$40,"GV")</f>
        <v>0</v>
      </c>
      <c r="I18" s="54">
        <f>COUNTIF($D$7:$D$40,"x")</f>
        <v>2</v>
      </c>
      <c r="J18" s="54">
        <f>COUNTIF($AJ$7:$AJ$40,"TS")</f>
        <v>0</v>
      </c>
      <c r="K18" s="54">
        <f>COUNTIF($AJ$7:$AJ$40,"THS")</f>
        <v>2</v>
      </c>
      <c r="L18" s="54">
        <f>COUNTIF($AJ$7:$AJ$40,"DH")</f>
        <v>4</v>
      </c>
      <c r="M18" s="54">
        <f>COUNTIF($AJ$7:$AJ$40,"CD")</f>
        <v>1</v>
      </c>
      <c r="N18" s="54">
        <f>COUNTIF($AJ$7:$AJ$13,"TC")</f>
        <v>0</v>
      </c>
      <c r="O18" s="54">
        <f>COUNTIF($AJ$7:$AJ$13,"")</f>
        <v>0</v>
      </c>
      <c r="P18" s="54">
        <f>COUNTIF($BA$7:$BA$40,"A")</f>
        <v>3</v>
      </c>
      <c r="Q18" s="54">
        <f>COUNTIF($BA$7:$BA$40,"B")</f>
        <v>1</v>
      </c>
      <c r="R18" s="54">
        <f>COUNTIF($BA$7:$BA$40,"TC")</f>
        <v>0</v>
      </c>
      <c r="S18" s="54">
        <f>COUNTIF($BA$7:$BA$40,"CD")</f>
        <v>0</v>
      </c>
      <c r="T18" s="54">
        <f>COUNTIF($BA$7:$BA$40,"DH")</f>
        <v>0</v>
      </c>
      <c r="U18" s="54">
        <f>COUNTIF($BA$7:$BA$40,"THS")</f>
        <v>0</v>
      </c>
      <c r="V18" s="54">
        <f>COUNTIF($BB$7:$BB$40,"IC3")</f>
        <v>0</v>
      </c>
      <c r="W18" s="54">
        <f>COUNTIF($BA$7:$BA$40,"UD CNTT CB")</f>
        <v>2</v>
      </c>
      <c r="X18" s="54">
        <f>COUNTIF($BA$7:$BA$40,"UD CNTT NC")</f>
        <v>0</v>
      </c>
      <c r="Y18" s="197">
        <f>SUM((COUNTIF($BG$7:$BG$40,"A"))+(COUNTIF($BG$7:$BG$40,"A1")))</f>
        <v>0</v>
      </c>
      <c r="Z18" s="197">
        <f>SUM((COUNTIF($BG$7:$BG$40,"B"))+(COUNTIF($BG$7:$BG$40,"A2")))</f>
        <v>2</v>
      </c>
      <c r="AA18" s="54">
        <f>COUNTIF($BG$7:$BG$40,"C")</f>
        <v>0</v>
      </c>
      <c r="AB18" s="54">
        <f>COUNTIF($BG$7:$BG$40,"TC")</f>
        <v>0</v>
      </c>
      <c r="AC18" s="54">
        <f>COUNTIF($BG$7:$BG$40,"CD")</f>
        <v>0</v>
      </c>
      <c r="AD18" s="54">
        <f>COUNTIF($BG$7:$BG$40,"DH")</f>
        <v>0</v>
      </c>
      <c r="AE18" s="54">
        <f>COUNTIF($BG$7:$BG$40,"THS")</f>
        <v>0</v>
      </c>
      <c r="AF18" s="54">
        <f>COUNTIF($BG$7:$BG$40,"B1")</f>
        <v>2</v>
      </c>
      <c r="AG18" s="54">
        <f>COUNTIF($BG$7:$BG$40,"B2")</f>
        <v>0</v>
      </c>
      <c r="AH18" s="54">
        <f>COUNTIF($BG$7:$BG$40,"C1")</f>
        <v>0</v>
      </c>
      <c r="AI18" s="54">
        <f>COUNTIF($BH$7:$BH$40,"Sơ cấp")</f>
        <v>4</v>
      </c>
      <c r="AJ18" s="54">
        <f>COUNTIF($BH$7:$BH$40,"Trung cấp")</f>
        <v>2</v>
      </c>
      <c r="AK18" s="54">
        <f>COUNTIF($BH$7:$BH$40,"Cao cấp")</f>
        <v>0</v>
      </c>
      <c r="AL18" s="54">
        <f>COUNTIF($X$7:$X$40,"Sở GDĐT TPHCM")</f>
        <v>4</v>
      </c>
      <c r="AM18" s="54">
        <f>COUNTIF($X$7:$X$40,"Trường CĐ Lý Tự Trọng TPHCM")</f>
        <v>3</v>
      </c>
      <c r="AN18" s="54">
        <f>COUNTIF($AG$7:$AG$40,"x")</f>
        <v>2</v>
      </c>
      <c r="AO18" s="54">
        <f>COUNTIF($F$7:$F$40,"Nữ")</f>
        <v>4</v>
      </c>
    </row>
    <row r="1276" spans="42:42" x14ac:dyDescent="0.3">
      <c r="AP1276" s="1">
        <f>COUNTIF(AJ7:AJ8,"Thạc sỹ")</f>
        <v>0</v>
      </c>
    </row>
  </sheetData>
  <autoFilter ref="A6:BQ13"/>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6:AO17"/>
    <mergeCell ref="A16:A17"/>
    <mergeCell ref="B16:B17"/>
    <mergeCell ref="C16:C17"/>
    <mergeCell ref="D16:H16"/>
    <mergeCell ref="I16:I17"/>
    <mergeCell ref="J16:O16"/>
    <mergeCell ref="P16:X16"/>
    <mergeCell ref="Y16:AH16"/>
    <mergeCell ref="AI16:AK16"/>
    <mergeCell ref="AL16:AM16"/>
    <mergeCell ref="AN16:AN17"/>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5"/>
  <sheetViews>
    <sheetView topLeftCell="AL4" zoomScaleNormal="100" zoomScaleSheetLayoutView="90" workbookViewId="0">
      <pane ySplit="3" topLeftCell="A13" activePane="bottomLeft" state="frozen"/>
      <selection activeCell="A4" sqref="A4"/>
      <selection pane="bottomLeft" activeCell="Y14" sqref="A14:XFD16"/>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93.6" customHeight="1" x14ac:dyDescent="0.3">
      <c r="A7" s="14" t="s">
        <v>960</v>
      </c>
      <c r="B7" s="2" t="s">
        <v>123</v>
      </c>
      <c r="C7" s="11"/>
      <c r="D7" s="11" t="s">
        <v>1176</v>
      </c>
      <c r="E7" s="11" t="s">
        <v>1176</v>
      </c>
      <c r="F7" s="3" t="s">
        <v>19</v>
      </c>
      <c r="G7" s="3" t="s">
        <v>1234</v>
      </c>
      <c r="H7" s="3" t="s">
        <v>124</v>
      </c>
      <c r="I7" s="3" t="s">
        <v>1195</v>
      </c>
      <c r="J7" s="3" t="s">
        <v>2944</v>
      </c>
      <c r="K7" s="10" t="s">
        <v>1522</v>
      </c>
      <c r="L7" s="13" t="s">
        <v>1523</v>
      </c>
      <c r="M7" s="5" t="s">
        <v>1376</v>
      </c>
      <c r="N7" s="5" t="s">
        <v>3003</v>
      </c>
      <c r="O7" s="11" t="s">
        <v>2844</v>
      </c>
      <c r="P7" s="11" t="s">
        <v>3034</v>
      </c>
      <c r="Q7" s="5" t="s">
        <v>1524</v>
      </c>
      <c r="R7" s="7"/>
      <c r="S7" s="5" t="s">
        <v>1525</v>
      </c>
      <c r="T7" s="5" t="s">
        <v>1526</v>
      </c>
      <c r="U7" s="11" t="s">
        <v>3455</v>
      </c>
      <c r="V7" s="7"/>
      <c r="W7" s="8" t="s">
        <v>126</v>
      </c>
      <c r="X7" s="3" t="s">
        <v>33</v>
      </c>
      <c r="Y7" s="8" t="s">
        <v>127</v>
      </c>
      <c r="Z7" s="3" t="s">
        <v>96</v>
      </c>
      <c r="AA7" s="8" t="s">
        <v>115</v>
      </c>
      <c r="AB7" s="3" t="s">
        <v>5284</v>
      </c>
      <c r="AC7" s="3" t="s">
        <v>90</v>
      </c>
      <c r="AD7" s="8" t="s">
        <v>100</v>
      </c>
      <c r="AE7" s="7"/>
      <c r="AF7" s="8" t="s">
        <v>128</v>
      </c>
      <c r="AG7" s="8" t="s">
        <v>1176</v>
      </c>
      <c r="AH7" s="3" t="s">
        <v>27</v>
      </c>
      <c r="AI7" s="3" t="s">
        <v>28</v>
      </c>
      <c r="AJ7" s="3" t="s">
        <v>3528</v>
      </c>
      <c r="AK7" s="9" t="s">
        <v>3516</v>
      </c>
      <c r="AL7" s="9" t="s">
        <v>3550</v>
      </c>
      <c r="AM7" s="9" t="s">
        <v>5054</v>
      </c>
      <c r="AN7" s="14" t="s">
        <v>5055</v>
      </c>
      <c r="AO7" s="11" t="s">
        <v>3710</v>
      </c>
      <c r="AP7" s="9" t="s">
        <v>2817</v>
      </c>
      <c r="AQ7" s="9" t="s">
        <v>5056</v>
      </c>
      <c r="AR7" s="3" t="s">
        <v>2798</v>
      </c>
      <c r="AS7" s="3"/>
      <c r="AT7" s="3"/>
      <c r="AU7" s="3"/>
      <c r="AV7" s="3"/>
      <c r="AW7" s="3"/>
      <c r="AX7" s="3" t="s">
        <v>74</v>
      </c>
      <c r="AY7" s="62">
        <v>38244</v>
      </c>
      <c r="AZ7" s="62" t="s">
        <v>5057</v>
      </c>
      <c r="BA7" s="3" t="s">
        <v>5285</v>
      </c>
      <c r="BB7" s="3"/>
      <c r="BC7" s="3" t="s">
        <v>32</v>
      </c>
      <c r="BD7" s="3" t="s">
        <v>32</v>
      </c>
      <c r="BE7" s="3" t="s">
        <v>3607</v>
      </c>
      <c r="BF7" s="11" t="s">
        <v>4311</v>
      </c>
      <c r="BG7" s="3" t="s">
        <v>32</v>
      </c>
      <c r="BH7" s="30" t="s">
        <v>45</v>
      </c>
      <c r="BI7" s="3"/>
      <c r="BJ7" s="3"/>
      <c r="BK7" s="3" t="s">
        <v>21</v>
      </c>
      <c r="BL7" s="3"/>
      <c r="BM7" s="3"/>
      <c r="BN7" s="3" t="s">
        <v>37</v>
      </c>
      <c r="BO7" s="9" t="s">
        <v>4312</v>
      </c>
      <c r="BP7" s="3" t="s">
        <v>4311</v>
      </c>
      <c r="BQ7" s="32" t="s">
        <v>5058</v>
      </c>
    </row>
    <row r="8" spans="1:69" ht="78" x14ac:dyDescent="0.3">
      <c r="A8" s="14" t="s">
        <v>961</v>
      </c>
      <c r="B8" s="2" t="s">
        <v>325</v>
      </c>
      <c r="C8" s="7"/>
      <c r="D8" s="7"/>
      <c r="E8" s="7"/>
      <c r="F8" s="3" t="s">
        <v>52</v>
      </c>
      <c r="G8" s="3" t="s">
        <v>1299</v>
      </c>
      <c r="H8" s="3" t="s">
        <v>326</v>
      </c>
      <c r="I8" s="3" t="s">
        <v>2944</v>
      </c>
      <c r="J8" s="3" t="s">
        <v>2944</v>
      </c>
      <c r="K8" s="5" t="s">
        <v>1455</v>
      </c>
      <c r="L8" s="6" t="s">
        <v>1456</v>
      </c>
      <c r="M8" s="5" t="s">
        <v>1390</v>
      </c>
      <c r="N8" s="5" t="s">
        <v>3003</v>
      </c>
      <c r="O8" s="11" t="s">
        <v>2844</v>
      </c>
      <c r="P8" s="11" t="s">
        <v>3188</v>
      </c>
      <c r="Q8" s="5" t="s">
        <v>1457</v>
      </c>
      <c r="R8" s="7"/>
      <c r="S8" s="10" t="s">
        <v>1458</v>
      </c>
      <c r="T8" s="5" t="s">
        <v>21</v>
      </c>
      <c r="U8" s="11" t="s">
        <v>3456</v>
      </c>
      <c r="V8" s="7"/>
      <c r="W8" s="8" t="s">
        <v>328</v>
      </c>
      <c r="X8" s="3" t="s">
        <v>33</v>
      </c>
      <c r="Y8" s="8" t="s">
        <v>327</v>
      </c>
      <c r="Z8" s="3" t="s">
        <v>96</v>
      </c>
      <c r="AA8" s="8" t="s">
        <v>327</v>
      </c>
      <c r="AB8" s="3" t="s">
        <v>3523</v>
      </c>
      <c r="AC8" s="3" t="s">
        <v>21</v>
      </c>
      <c r="AD8" s="3" t="s">
        <v>21</v>
      </c>
      <c r="AE8" s="7"/>
      <c r="AF8" s="3" t="s">
        <v>21</v>
      </c>
      <c r="AG8" s="3"/>
      <c r="AH8" s="3" t="s">
        <v>27</v>
      </c>
      <c r="AI8" s="3" t="s">
        <v>28</v>
      </c>
      <c r="AJ8" s="3" t="s">
        <v>5285</v>
      </c>
      <c r="AK8" s="3"/>
      <c r="AL8" s="3" t="s">
        <v>329</v>
      </c>
      <c r="AM8" s="3"/>
      <c r="AN8" s="11"/>
      <c r="AO8" s="11"/>
      <c r="AP8" s="11"/>
      <c r="AQ8" s="11"/>
      <c r="AR8" s="11"/>
      <c r="AS8" s="11"/>
      <c r="AT8" s="11"/>
      <c r="AU8" s="11"/>
      <c r="AV8" s="11"/>
      <c r="AW8" s="11"/>
      <c r="AX8" s="3" t="s">
        <v>58</v>
      </c>
      <c r="AY8" s="4"/>
      <c r="AZ8" s="4"/>
      <c r="BA8" s="3" t="s">
        <v>1339</v>
      </c>
      <c r="BB8" s="3"/>
      <c r="BC8" s="4"/>
      <c r="BD8" s="3" t="s">
        <v>1175</v>
      </c>
      <c r="BE8" s="4"/>
      <c r="BF8" s="4"/>
      <c r="BG8" s="3" t="s">
        <v>1175</v>
      </c>
      <c r="BH8" s="3" t="s">
        <v>107</v>
      </c>
      <c r="BI8" s="3"/>
      <c r="BJ8" s="3"/>
      <c r="BK8" s="3" t="s">
        <v>21</v>
      </c>
      <c r="BL8" s="3"/>
      <c r="BM8" s="3"/>
      <c r="BN8" s="3" t="s">
        <v>21</v>
      </c>
      <c r="BO8" s="3"/>
      <c r="BP8" s="3"/>
      <c r="BQ8" s="15"/>
    </row>
    <row r="9" spans="1:69" ht="62.4" x14ac:dyDescent="0.3">
      <c r="A9" s="14" t="s">
        <v>962</v>
      </c>
      <c r="B9" s="2" t="s">
        <v>423</v>
      </c>
      <c r="C9" s="7"/>
      <c r="D9" s="7"/>
      <c r="E9" s="7"/>
      <c r="F9" s="3" t="s">
        <v>19</v>
      </c>
      <c r="G9" s="3" t="s">
        <v>1327</v>
      </c>
      <c r="H9" s="3" t="s">
        <v>424</v>
      </c>
      <c r="I9" s="3" t="s">
        <v>2944</v>
      </c>
      <c r="J9" s="3" t="s">
        <v>2944</v>
      </c>
      <c r="K9" s="5" t="s">
        <v>2192</v>
      </c>
      <c r="L9" s="6" t="s">
        <v>2193</v>
      </c>
      <c r="M9" s="5" t="s">
        <v>1375</v>
      </c>
      <c r="N9" s="5" t="s">
        <v>3003</v>
      </c>
      <c r="O9" s="11" t="s">
        <v>3006</v>
      </c>
      <c r="P9" s="11" t="s">
        <v>3189</v>
      </c>
      <c r="Q9" s="5" t="s">
        <v>2194</v>
      </c>
      <c r="R9" s="7"/>
      <c r="S9" s="10" t="s">
        <v>2195</v>
      </c>
      <c r="T9" s="5" t="s">
        <v>21</v>
      </c>
      <c r="U9" s="11" t="s">
        <v>3457</v>
      </c>
      <c r="V9" s="7"/>
      <c r="W9" s="8" t="s">
        <v>225</v>
      </c>
      <c r="X9" s="3" t="s">
        <v>33</v>
      </c>
      <c r="Y9" s="8" t="s">
        <v>225</v>
      </c>
      <c r="Z9" s="3" t="s">
        <v>24</v>
      </c>
      <c r="AA9" s="8" t="s">
        <v>425</v>
      </c>
      <c r="AB9" s="3" t="s">
        <v>3523</v>
      </c>
      <c r="AC9" s="3" t="s">
        <v>21</v>
      </c>
      <c r="AD9" s="3" t="s">
        <v>21</v>
      </c>
      <c r="AE9" s="7"/>
      <c r="AF9" s="3" t="s">
        <v>21</v>
      </c>
      <c r="AG9" s="3"/>
      <c r="AH9" s="3" t="s">
        <v>27</v>
      </c>
      <c r="AI9" s="3" t="s">
        <v>28</v>
      </c>
      <c r="AJ9" s="3" t="s">
        <v>5285</v>
      </c>
      <c r="AK9" s="3"/>
      <c r="AL9" s="3" t="s">
        <v>426</v>
      </c>
      <c r="AM9" s="3"/>
      <c r="AN9" s="11"/>
      <c r="AO9" s="11"/>
      <c r="AP9" s="11" t="s">
        <v>2779</v>
      </c>
      <c r="AQ9" s="11"/>
      <c r="AR9" s="11"/>
      <c r="AS9" s="11"/>
      <c r="AT9" s="11"/>
      <c r="AU9" s="11"/>
      <c r="AV9" s="11"/>
      <c r="AW9" s="11"/>
      <c r="AX9" s="11" t="s">
        <v>2954</v>
      </c>
      <c r="AY9" s="4"/>
      <c r="AZ9" s="4"/>
      <c r="BA9" s="11" t="s">
        <v>2738</v>
      </c>
      <c r="BB9" s="11"/>
      <c r="BC9" s="4"/>
      <c r="BD9" s="3" t="s">
        <v>1175</v>
      </c>
      <c r="BE9" s="4"/>
      <c r="BF9" s="4"/>
      <c r="BG9" s="3" t="s">
        <v>1175</v>
      </c>
      <c r="BH9" s="3" t="s">
        <v>21</v>
      </c>
      <c r="BI9" s="3"/>
      <c r="BJ9" s="3"/>
      <c r="BK9" s="3" t="s">
        <v>2664</v>
      </c>
      <c r="BL9" s="3"/>
      <c r="BM9" s="3"/>
      <c r="BN9" s="3" t="s">
        <v>21</v>
      </c>
      <c r="BO9" s="3"/>
      <c r="BP9" s="3"/>
      <c r="BQ9" s="15"/>
    </row>
    <row r="10" spans="1:69" ht="78" x14ac:dyDescent="0.3">
      <c r="A10" s="14" t="s">
        <v>963</v>
      </c>
      <c r="B10" s="2" t="s">
        <v>921</v>
      </c>
      <c r="C10" s="7"/>
      <c r="D10" s="7"/>
      <c r="E10" s="7"/>
      <c r="F10" s="3" t="s">
        <v>52</v>
      </c>
      <c r="G10" s="3" t="s">
        <v>1246</v>
      </c>
      <c r="H10" s="3" t="s">
        <v>922</v>
      </c>
      <c r="I10" s="3" t="s">
        <v>2944</v>
      </c>
      <c r="J10" s="3" t="s">
        <v>2944</v>
      </c>
      <c r="K10" s="5" t="s">
        <v>2456</v>
      </c>
      <c r="L10" s="6" t="s">
        <v>2457</v>
      </c>
      <c r="M10" s="5" t="s">
        <v>2458</v>
      </c>
      <c r="N10" s="5" t="s">
        <v>3003</v>
      </c>
      <c r="O10" s="11" t="s">
        <v>2844</v>
      </c>
      <c r="P10" s="11" t="s">
        <v>3190</v>
      </c>
      <c r="Q10" s="5" t="s">
        <v>2459</v>
      </c>
      <c r="R10" s="7"/>
      <c r="S10" s="5" t="s">
        <v>2460</v>
      </c>
      <c r="T10" s="5" t="s">
        <v>21</v>
      </c>
      <c r="U10" s="11" t="s">
        <v>3458</v>
      </c>
      <c r="V10" s="7"/>
      <c r="W10" s="8" t="s">
        <v>212</v>
      </c>
      <c r="X10" s="3" t="s">
        <v>33</v>
      </c>
      <c r="Y10" s="8" t="s">
        <v>924</v>
      </c>
      <c r="Z10" s="3" t="s">
        <v>96</v>
      </c>
      <c r="AA10" s="8" t="s">
        <v>923</v>
      </c>
      <c r="AB10" s="3" t="s">
        <v>3523</v>
      </c>
      <c r="AC10" s="3" t="s">
        <v>21</v>
      </c>
      <c r="AD10" s="3" t="s">
        <v>21</v>
      </c>
      <c r="AE10" s="7"/>
      <c r="AF10" s="3" t="s">
        <v>21</v>
      </c>
      <c r="AG10" s="3"/>
      <c r="AH10" s="3" t="s">
        <v>27</v>
      </c>
      <c r="AI10" s="3" t="s">
        <v>28</v>
      </c>
      <c r="AJ10" s="3" t="s">
        <v>5285</v>
      </c>
      <c r="AK10" s="3"/>
      <c r="AL10" s="3" t="s">
        <v>662</v>
      </c>
      <c r="AM10" s="3"/>
      <c r="AN10" s="11"/>
      <c r="AO10" s="11"/>
      <c r="AP10" s="11" t="s">
        <v>2779</v>
      </c>
      <c r="AQ10" s="11"/>
      <c r="AR10" s="11"/>
      <c r="AS10" s="11"/>
      <c r="AT10" s="11"/>
      <c r="AU10" s="11"/>
      <c r="AV10" s="11"/>
      <c r="AW10" s="11"/>
      <c r="AX10" s="3" t="s">
        <v>58</v>
      </c>
      <c r="AY10" s="4"/>
      <c r="AZ10" s="4"/>
      <c r="BA10" s="3" t="s">
        <v>1339</v>
      </c>
      <c r="BB10" s="3"/>
      <c r="BC10" s="4"/>
      <c r="BD10" s="11" t="s">
        <v>3530</v>
      </c>
      <c r="BE10" s="4"/>
      <c r="BF10" s="4"/>
      <c r="BG10" s="3" t="s">
        <v>1175</v>
      </c>
      <c r="BH10" s="3" t="s">
        <v>45</v>
      </c>
      <c r="BI10" s="3"/>
      <c r="BJ10" s="3"/>
      <c r="BK10" s="3" t="s">
        <v>2664</v>
      </c>
      <c r="BL10" s="3"/>
      <c r="BM10" s="3"/>
      <c r="BN10" s="3" t="s">
        <v>21</v>
      </c>
      <c r="BO10" s="3"/>
      <c r="BP10" s="3"/>
      <c r="BQ10" s="15"/>
    </row>
    <row r="11" spans="1:69" ht="62.4" x14ac:dyDescent="0.3">
      <c r="A11" s="14" t="s">
        <v>964</v>
      </c>
      <c r="B11" s="2" t="s">
        <v>955</v>
      </c>
      <c r="C11" s="7"/>
      <c r="D11" s="7"/>
      <c r="E11" s="7"/>
      <c r="F11" s="3" t="s">
        <v>52</v>
      </c>
      <c r="G11" s="3" t="s">
        <v>1318</v>
      </c>
      <c r="H11" s="3" t="s">
        <v>956</v>
      </c>
      <c r="I11" s="3" t="s">
        <v>2944</v>
      </c>
      <c r="J11" s="3" t="s">
        <v>2944</v>
      </c>
      <c r="K11" s="5" t="s">
        <v>1585</v>
      </c>
      <c r="L11" s="6" t="s">
        <v>1586</v>
      </c>
      <c r="M11" s="5" t="s">
        <v>1587</v>
      </c>
      <c r="N11" s="5" t="s">
        <v>3003</v>
      </c>
      <c r="O11" s="11" t="e">
        <v>#N/A</v>
      </c>
      <c r="P11" s="11" t="e">
        <v>#N/A</v>
      </c>
      <c r="Q11" s="5" t="s">
        <v>1588</v>
      </c>
      <c r="R11" s="7"/>
      <c r="S11" s="5" t="s">
        <v>1589</v>
      </c>
      <c r="T11" s="5" t="s">
        <v>1590</v>
      </c>
      <c r="U11" s="11" t="s">
        <v>3460</v>
      </c>
      <c r="V11" s="7"/>
      <c r="W11" s="8" t="s">
        <v>953</v>
      </c>
      <c r="X11" s="3" t="s">
        <v>3521</v>
      </c>
      <c r="Y11" s="8" t="s">
        <v>953</v>
      </c>
      <c r="Z11" s="3" t="s">
        <v>188</v>
      </c>
      <c r="AA11" s="8" t="s">
        <v>953</v>
      </c>
      <c r="AB11" s="3" t="s">
        <v>3523</v>
      </c>
      <c r="AC11" s="3" t="s">
        <v>21</v>
      </c>
      <c r="AD11" s="3" t="s">
        <v>21</v>
      </c>
      <c r="AE11" s="7"/>
      <c r="AF11" s="3" t="s">
        <v>21</v>
      </c>
      <c r="AG11" s="3"/>
      <c r="AH11" s="3" t="s">
        <v>27</v>
      </c>
      <c r="AI11" s="3" t="s">
        <v>28</v>
      </c>
      <c r="AJ11" s="3" t="s">
        <v>5285</v>
      </c>
      <c r="AK11" s="3"/>
      <c r="AL11" s="3" t="s">
        <v>931</v>
      </c>
      <c r="AM11" s="3"/>
      <c r="AN11" s="11"/>
      <c r="AO11" s="11"/>
      <c r="AP11" s="11"/>
      <c r="AQ11" s="11"/>
      <c r="AR11" s="11"/>
      <c r="AS11" s="11"/>
      <c r="AT11" s="11"/>
      <c r="AU11" s="11"/>
      <c r="AV11" s="11"/>
      <c r="AW11" s="11"/>
      <c r="AX11" s="3" t="s">
        <v>47</v>
      </c>
      <c r="AY11" s="4"/>
      <c r="AZ11" s="4"/>
      <c r="BA11" s="3" t="s">
        <v>1217</v>
      </c>
      <c r="BB11" s="3"/>
      <c r="BC11" s="4"/>
      <c r="BD11" s="3" t="s">
        <v>1175</v>
      </c>
      <c r="BE11" s="4"/>
      <c r="BF11" s="4"/>
      <c r="BG11" s="3" t="s">
        <v>32</v>
      </c>
      <c r="BH11" s="3" t="s">
        <v>107</v>
      </c>
      <c r="BI11" s="3"/>
      <c r="BJ11" s="3"/>
      <c r="BK11" s="3" t="s">
        <v>21</v>
      </c>
      <c r="BL11" s="3"/>
      <c r="BM11" s="3"/>
      <c r="BN11" s="3" t="s">
        <v>21</v>
      </c>
      <c r="BO11" s="3"/>
      <c r="BP11" s="3"/>
      <c r="BQ11" s="15"/>
    </row>
    <row r="12" spans="1:69" ht="62.4" x14ac:dyDescent="0.3">
      <c r="A12" s="14" t="s">
        <v>965</v>
      </c>
      <c r="B12" s="2" t="s">
        <v>927</v>
      </c>
      <c r="C12" s="7"/>
      <c r="D12" s="7"/>
      <c r="E12" s="7"/>
      <c r="F12" s="3" t="s">
        <v>52</v>
      </c>
      <c r="G12" s="3" t="s">
        <v>1299</v>
      </c>
      <c r="H12" s="3" t="s">
        <v>928</v>
      </c>
      <c r="I12" s="3" t="s">
        <v>2944</v>
      </c>
      <c r="J12" s="3" t="s">
        <v>2944</v>
      </c>
      <c r="K12" s="5" t="s">
        <v>2146</v>
      </c>
      <c r="L12" s="6" t="s">
        <v>1653</v>
      </c>
      <c r="M12" s="5" t="s">
        <v>2147</v>
      </c>
      <c r="N12" s="5" t="s">
        <v>3003</v>
      </c>
      <c r="O12" s="11" t="e">
        <v>#N/A</v>
      </c>
      <c r="P12" s="11" t="e">
        <v>#N/A</v>
      </c>
      <c r="Q12" s="5" t="s">
        <v>2148</v>
      </c>
      <c r="R12" s="7"/>
      <c r="S12" s="5" t="s">
        <v>2149</v>
      </c>
      <c r="T12" s="5" t="s">
        <v>2150</v>
      </c>
      <c r="U12" s="11" t="s">
        <v>3461</v>
      </c>
      <c r="V12" s="7"/>
      <c r="W12" s="8" t="s">
        <v>930</v>
      </c>
      <c r="X12" s="3" t="s">
        <v>3521</v>
      </c>
      <c r="Y12" s="8" t="s">
        <v>929</v>
      </c>
      <c r="Z12" s="3" t="s">
        <v>188</v>
      </c>
      <c r="AA12" s="8" t="s">
        <v>929</v>
      </c>
      <c r="AB12" s="3" t="s">
        <v>3523</v>
      </c>
      <c r="AC12" s="3" t="s">
        <v>21</v>
      </c>
      <c r="AD12" s="3" t="s">
        <v>21</v>
      </c>
      <c r="AE12" s="7"/>
      <c r="AF12" s="3" t="s">
        <v>21</v>
      </c>
      <c r="AG12" s="3"/>
      <c r="AH12" s="3" t="s">
        <v>27</v>
      </c>
      <c r="AI12" s="3" t="s">
        <v>28</v>
      </c>
      <c r="AJ12" s="3" t="s">
        <v>5285</v>
      </c>
      <c r="AK12" s="3"/>
      <c r="AL12" s="3" t="s">
        <v>931</v>
      </c>
      <c r="AM12" s="3"/>
      <c r="AN12" s="11"/>
      <c r="AO12" s="11"/>
      <c r="AP12" s="11"/>
      <c r="AQ12" s="11"/>
      <c r="AR12" s="11"/>
      <c r="AS12" s="11"/>
      <c r="AT12" s="11"/>
      <c r="AU12" s="11"/>
      <c r="AV12" s="11"/>
      <c r="AW12" s="11"/>
      <c r="AX12" s="11"/>
      <c r="AY12" s="4"/>
      <c r="AZ12" s="4"/>
      <c r="BA12" s="11"/>
      <c r="BB12" s="11"/>
      <c r="BC12" s="4"/>
      <c r="BD12" s="3" t="s">
        <v>1175</v>
      </c>
      <c r="BE12" s="4"/>
      <c r="BF12" s="4"/>
      <c r="BG12" s="3" t="s">
        <v>1175</v>
      </c>
      <c r="BH12" s="3" t="s">
        <v>107</v>
      </c>
      <c r="BI12" s="3"/>
      <c r="BJ12" s="3"/>
      <c r="BK12" s="3" t="s">
        <v>21</v>
      </c>
      <c r="BL12" s="3"/>
      <c r="BM12" s="3"/>
      <c r="BN12" s="3" t="s">
        <v>21</v>
      </c>
      <c r="BO12" s="3"/>
      <c r="BP12" s="3"/>
      <c r="BQ12" s="15"/>
    </row>
    <row r="14" spans="1:69" s="165" customFormat="1" ht="31.2" customHeight="1" x14ac:dyDescent="0.25">
      <c r="A14" s="220" t="s">
        <v>5243</v>
      </c>
      <c r="B14" s="226" t="s">
        <v>1192</v>
      </c>
      <c r="C14" s="226" t="s">
        <v>5244</v>
      </c>
      <c r="D14" s="220" t="s">
        <v>5245</v>
      </c>
      <c r="E14" s="220"/>
      <c r="F14" s="220"/>
      <c r="G14" s="220"/>
      <c r="H14" s="220"/>
      <c r="I14" s="220" t="s">
        <v>5246</v>
      </c>
      <c r="J14" s="220" t="s">
        <v>3753</v>
      </c>
      <c r="K14" s="220"/>
      <c r="L14" s="220"/>
      <c r="M14" s="220"/>
      <c r="N14" s="220"/>
      <c r="O14" s="220"/>
      <c r="P14" s="220" t="s">
        <v>5247</v>
      </c>
      <c r="Q14" s="220"/>
      <c r="R14" s="220"/>
      <c r="S14" s="220"/>
      <c r="T14" s="220"/>
      <c r="U14" s="220"/>
      <c r="V14" s="220"/>
      <c r="W14" s="220"/>
      <c r="X14" s="220"/>
      <c r="Y14" s="220" t="s">
        <v>5248</v>
      </c>
      <c r="Z14" s="220"/>
      <c r="AA14" s="220"/>
      <c r="AB14" s="220"/>
      <c r="AC14" s="220"/>
      <c r="AD14" s="220"/>
      <c r="AE14" s="220"/>
      <c r="AF14" s="220"/>
      <c r="AG14" s="220"/>
      <c r="AH14" s="220"/>
      <c r="AI14" s="220" t="s">
        <v>5249</v>
      </c>
      <c r="AJ14" s="220"/>
      <c r="AK14" s="220"/>
      <c r="AL14" s="220" t="s">
        <v>5250</v>
      </c>
      <c r="AM14" s="220"/>
      <c r="AN14" s="220" t="s">
        <v>5251</v>
      </c>
      <c r="AO14" s="220" t="s">
        <v>52</v>
      </c>
    </row>
    <row r="15" spans="1:69" s="165" customFormat="1" ht="75.599999999999994" customHeight="1" x14ac:dyDescent="0.25">
      <c r="A15" s="220"/>
      <c r="B15" s="227"/>
      <c r="C15" s="227"/>
      <c r="D15" s="182" t="s">
        <v>5252</v>
      </c>
      <c r="E15" s="182" t="s">
        <v>5253</v>
      </c>
      <c r="F15" s="182" t="s">
        <v>5254</v>
      </c>
      <c r="G15" s="182" t="s">
        <v>3522</v>
      </c>
      <c r="H15" s="182" t="s">
        <v>3525</v>
      </c>
      <c r="I15" s="220"/>
      <c r="J15" s="182" t="s">
        <v>29</v>
      </c>
      <c r="K15" s="182" t="s">
        <v>35</v>
      </c>
      <c r="L15" s="182" t="s">
        <v>74</v>
      </c>
      <c r="M15" s="182" t="s">
        <v>144</v>
      </c>
      <c r="N15" s="182" t="s">
        <v>45</v>
      </c>
      <c r="O15" s="182" t="s">
        <v>5255</v>
      </c>
      <c r="P15" s="182" t="s">
        <v>1339</v>
      </c>
      <c r="Q15" s="182" t="s">
        <v>1217</v>
      </c>
      <c r="R15" s="182" t="s">
        <v>3526</v>
      </c>
      <c r="S15" s="182" t="s">
        <v>3527</v>
      </c>
      <c r="T15" s="182" t="s">
        <v>3498</v>
      </c>
      <c r="U15" s="182" t="s">
        <v>3528</v>
      </c>
      <c r="V15" s="182" t="s">
        <v>1210</v>
      </c>
      <c r="W15" s="182" t="s">
        <v>2738</v>
      </c>
      <c r="X15" s="182" t="s">
        <v>5256</v>
      </c>
      <c r="Y15" s="182" t="s">
        <v>1339</v>
      </c>
      <c r="Z15" s="182" t="s">
        <v>1217</v>
      </c>
      <c r="AA15" s="182" t="s">
        <v>2688</v>
      </c>
      <c r="AB15" s="182" t="s">
        <v>3526</v>
      </c>
      <c r="AC15" s="182" t="s">
        <v>3527</v>
      </c>
      <c r="AD15" s="182" t="s">
        <v>3498</v>
      </c>
      <c r="AE15" s="182" t="s">
        <v>3528</v>
      </c>
      <c r="AF15" s="182" t="s">
        <v>32</v>
      </c>
      <c r="AG15" s="182" t="s">
        <v>48</v>
      </c>
      <c r="AH15" s="182" t="s">
        <v>3530</v>
      </c>
      <c r="AI15" s="182" t="s">
        <v>5257</v>
      </c>
      <c r="AJ15" s="182" t="s">
        <v>3526</v>
      </c>
      <c r="AK15" s="182" t="s">
        <v>5258</v>
      </c>
      <c r="AL15" s="182" t="s">
        <v>5259</v>
      </c>
      <c r="AM15" s="182" t="s">
        <v>5260</v>
      </c>
      <c r="AN15" s="220"/>
      <c r="AO15" s="220"/>
    </row>
    <row r="16" spans="1:69" s="148" customFormat="1" ht="52.8" customHeight="1" x14ac:dyDescent="0.25">
      <c r="A16" s="52"/>
      <c r="B16" s="149"/>
      <c r="C16" s="182">
        <f t="shared" ref="C16" si="0">SUM(D16:H16)</f>
        <v>6</v>
      </c>
      <c r="D16" s="54">
        <f>SUM((COUNTIF($AB$7:$AB$40,"HT")+(COUNTIF($AB$7:$AB$40,"TK")+(COUNTIF($AB$7:$AB$40,"TP"))+(COUNTIF($AB$7:$AB$40,"TTT")))))</f>
        <v>1</v>
      </c>
      <c r="E16" s="54">
        <f>SUM((COUNTIF($AB$7:$AB$40,"PHT")+(COUNTIF($AB$7:$AB$40,"PK")+(COUNTIF($AB$7:$AB$40,"PP"))+(COUNTIF($AB$7:$AB$40,"PTT")))))</f>
        <v>0</v>
      </c>
      <c r="F16" s="54">
        <f>SUM((COUNTIF($AB$7:$AB$40,"TBM")+(COUNTIF($AB$7:$AB$40,"TT"))))</f>
        <v>0</v>
      </c>
      <c r="G16" s="54">
        <f>COUNTIF($AB$7:$AB$40,"NV")</f>
        <v>5</v>
      </c>
      <c r="H16" s="54">
        <f>COUNTIF($AB$7:$AB$40,"GV")</f>
        <v>0</v>
      </c>
      <c r="I16" s="54">
        <f>COUNTIF($D$7:$D$40,"x")</f>
        <v>1</v>
      </c>
      <c r="J16" s="54">
        <f>COUNTIF($AJ$7:$AJ$40,"TS")</f>
        <v>0</v>
      </c>
      <c r="K16" s="54">
        <f>COUNTIF($AJ$7:$AJ$40,"THS")</f>
        <v>1</v>
      </c>
      <c r="L16" s="54">
        <f>COUNTIF($AJ$7:$AJ$40,"DH")</f>
        <v>5</v>
      </c>
      <c r="M16" s="54">
        <f>COUNTIF($AJ$7:$AJ$40,"CD")</f>
        <v>0</v>
      </c>
      <c r="N16" s="54">
        <f>COUNTIF($AJ$7:$AJ$12,"TC")</f>
        <v>0</v>
      </c>
      <c r="O16" s="54">
        <f>COUNTIF($AJ$7:$AJ$12,"")</f>
        <v>0</v>
      </c>
      <c r="P16" s="54">
        <f>COUNTIF($BA$7:$BA$40,"A")</f>
        <v>2</v>
      </c>
      <c r="Q16" s="54">
        <f>COUNTIF($BA$7:$BA$40,"B")</f>
        <v>1</v>
      </c>
      <c r="R16" s="54">
        <f>COUNTIF($BA$7:$BA$40,"TC")</f>
        <v>0</v>
      </c>
      <c r="S16" s="54">
        <f>COUNTIF($BA$7:$BA$40,"CD")</f>
        <v>0</v>
      </c>
      <c r="T16" s="54">
        <f>COUNTIF($BA$7:$BA$40,"DH")</f>
        <v>1</v>
      </c>
      <c r="U16" s="54">
        <f>COUNTIF($BA$7:$BA$40,"THS")</f>
        <v>0</v>
      </c>
      <c r="V16" s="54">
        <f>COUNTIF($BB$7:$BB$40,"IC3")</f>
        <v>0</v>
      </c>
      <c r="W16" s="54">
        <f>COUNTIF($BA$7:$BA$40,"UD CNTT CB")</f>
        <v>1</v>
      </c>
      <c r="X16" s="54">
        <f>COUNTIF($BA$7:$BA$40,"UD CNTT NC")</f>
        <v>0</v>
      </c>
      <c r="Y16" s="197">
        <f>SUM((COUNTIF($BG$7:$BG$40,"A"))+(COUNTIF($BG$7:$BG$40,"A1")))</f>
        <v>0</v>
      </c>
      <c r="Z16" s="197">
        <f>SUM((COUNTIF($BG$7:$BG$40,"B"))+(COUNTIF($BG$7:$BG$40,"A2")))</f>
        <v>4</v>
      </c>
      <c r="AA16" s="54">
        <f>COUNTIF($BG$7:$BG$40,"C")</f>
        <v>0</v>
      </c>
      <c r="AB16" s="54">
        <f>COUNTIF($BG$7:$BG$40,"TC")</f>
        <v>0</v>
      </c>
      <c r="AC16" s="54">
        <f>COUNTIF($BG$7:$BG$40,"CD")</f>
        <v>0</v>
      </c>
      <c r="AD16" s="54">
        <f>COUNTIF($BG$7:$BG$40,"DH")</f>
        <v>0</v>
      </c>
      <c r="AE16" s="54">
        <f>COUNTIF($BG$7:$BG$40,"THS")</f>
        <v>0</v>
      </c>
      <c r="AF16" s="54">
        <f>COUNTIF($BG$7:$BG$40,"B1")</f>
        <v>2</v>
      </c>
      <c r="AG16" s="54">
        <f>COUNTIF($BG$7:$BG$40,"B2")</f>
        <v>0</v>
      </c>
      <c r="AH16" s="54">
        <f>COUNTIF($BG$7:$BG$40,"C1")</f>
        <v>0</v>
      </c>
      <c r="AI16" s="54">
        <f>COUNTIF($BH$7:$BH$40,"Sơ cấp")</f>
        <v>3</v>
      </c>
      <c r="AJ16" s="54">
        <f>COUNTIF($BH$7:$BH$40,"Trung cấp")</f>
        <v>2</v>
      </c>
      <c r="AK16" s="54">
        <f>COUNTIF($BH$7:$BH$40,"Cao cấp")</f>
        <v>0</v>
      </c>
      <c r="AL16" s="54">
        <f>COUNTIF($X$7:$X$40,"Sở GDĐT TPHCM")</f>
        <v>4</v>
      </c>
      <c r="AM16" s="54">
        <f>COUNTIF($X$7:$X$40,"Trường CĐ Lý Tự Trọng TPHCM")</f>
        <v>2</v>
      </c>
      <c r="AN16" s="54">
        <f>COUNTIF($AG$7:$AG$40,"x")</f>
        <v>1</v>
      </c>
      <c r="AO16" s="54">
        <f>COUNTIF($F$7:$F$40,"Nữ")</f>
        <v>4</v>
      </c>
    </row>
    <row r="1275" spans="42:42" x14ac:dyDescent="0.3">
      <c r="AP1275" s="1">
        <f>COUNTIF(AJ7:AJ7,"Thạc sỹ")</f>
        <v>0</v>
      </c>
    </row>
  </sheetData>
  <autoFilter ref="A6:BQ12"/>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L14:AM14"/>
    <mergeCell ref="AN14:AN15"/>
    <mergeCell ref="AO14:AO15"/>
    <mergeCell ref="A14:A15"/>
    <mergeCell ref="B14:B15"/>
    <mergeCell ref="C14:C15"/>
    <mergeCell ref="D14:H14"/>
    <mergeCell ref="I14:I15"/>
    <mergeCell ref="J14:O14"/>
    <mergeCell ref="P14:X14"/>
    <mergeCell ref="Y14:AH14"/>
    <mergeCell ref="AI14:AK14"/>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2"/>
  <sheetViews>
    <sheetView topLeftCell="AG4" zoomScaleNormal="100" zoomScaleSheetLayoutView="90" workbookViewId="0">
      <pane ySplit="3" topLeftCell="A10" activePane="bottomLeft" state="frozen"/>
      <selection activeCell="A4" sqref="A4"/>
      <selection pane="bottomLeft" activeCell="AP11" sqref="A11:XFD13"/>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95"/>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62.4" x14ac:dyDescent="0.3">
      <c r="A7" s="71" t="s">
        <v>960</v>
      </c>
      <c r="B7" s="2" t="s">
        <v>895</v>
      </c>
      <c r="C7" s="7"/>
      <c r="D7" s="7"/>
      <c r="E7" s="7"/>
      <c r="F7" s="3" t="s">
        <v>19</v>
      </c>
      <c r="G7" s="3" t="s">
        <v>1312</v>
      </c>
      <c r="H7" s="3" t="s">
        <v>896</v>
      </c>
      <c r="I7" s="3" t="s">
        <v>1207</v>
      </c>
      <c r="J7" s="3" t="s">
        <v>1207</v>
      </c>
      <c r="K7" s="5" t="s">
        <v>1479</v>
      </c>
      <c r="L7" s="6" t="s">
        <v>1480</v>
      </c>
      <c r="M7" s="5" t="s">
        <v>1376</v>
      </c>
      <c r="N7" s="5" t="s">
        <v>3003</v>
      </c>
      <c r="O7" s="11" t="e">
        <v>#N/A</v>
      </c>
      <c r="P7" s="11" t="e">
        <v>#N/A</v>
      </c>
      <c r="Q7" s="5" t="s">
        <v>1481</v>
      </c>
      <c r="R7" s="7"/>
      <c r="S7" s="10" t="s">
        <v>1482</v>
      </c>
      <c r="T7" s="5" t="s">
        <v>21</v>
      </c>
      <c r="U7" s="11" t="s">
        <v>3464</v>
      </c>
      <c r="V7" s="7"/>
      <c r="W7" s="8" t="s">
        <v>897</v>
      </c>
      <c r="X7" s="3" t="s">
        <v>3521</v>
      </c>
      <c r="Y7" s="8" t="s">
        <v>897</v>
      </c>
      <c r="Z7" s="3" t="s">
        <v>188</v>
      </c>
      <c r="AA7" s="8" t="s">
        <v>799</v>
      </c>
      <c r="AB7" s="61" t="s">
        <v>3523</v>
      </c>
      <c r="AC7" s="3" t="s">
        <v>21</v>
      </c>
      <c r="AD7" s="3" t="s">
        <v>21</v>
      </c>
      <c r="AE7" s="7"/>
      <c r="AF7" s="3" t="s">
        <v>21</v>
      </c>
      <c r="AG7" s="3"/>
      <c r="AH7" s="3" t="s">
        <v>27</v>
      </c>
      <c r="AI7" s="3" t="s">
        <v>28</v>
      </c>
      <c r="AJ7" s="73" t="s">
        <v>3528</v>
      </c>
      <c r="AK7" s="3"/>
      <c r="AL7" s="3" t="s">
        <v>295</v>
      </c>
      <c r="AM7" s="3"/>
      <c r="AN7" s="11"/>
      <c r="AO7" s="11"/>
      <c r="AP7" s="11"/>
      <c r="AQ7" s="11"/>
      <c r="AR7" s="11"/>
      <c r="AS7" s="11"/>
      <c r="AT7" s="11"/>
      <c r="AU7" s="11"/>
      <c r="AV7" s="11"/>
      <c r="AW7" s="11"/>
      <c r="AX7" s="3" t="s">
        <v>35</v>
      </c>
      <c r="AY7" s="4"/>
      <c r="AZ7" s="4"/>
      <c r="BA7" s="3" t="s">
        <v>3528</v>
      </c>
      <c r="BB7" s="3"/>
      <c r="BC7" s="4"/>
      <c r="BD7" s="3"/>
      <c r="BE7" s="4"/>
      <c r="BF7" s="4"/>
      <c r="BG7" s="3" t="s">
        <v>32</v>
      </c>
      <c r="BH7" s="3" t="s">
        <v>21</v>
      </c>
      <c r="BI7" s="3"/>
      <c r="BJ7" s="3"/>
      <c r="BK7" s="3" t="s">
        <v>21</v>
      </c>
      <c r="BL7" s="3"/>
      <c r="BM7" s="3"/>
      <c r="BN7" s="3" t="s">
        <v>21</v>
      </c>
      <c r="BO7" s="3"/>
      <c r="BP7" s="3"/>
      <c r="BQ7" s="15"/>
    </row>
    <row r="8" spans="1:69" ht="62.4" x14ac:dyDescent="0.3">
      <c r="A8" s="71" t="s">
        <v>961</v>
      </c>
      <c r="B8" s="2" t="s">
        <v>887</v>
      </c>
      <c r="C8" s="7"/>
      <c r="D8" s="7"/>
      <c r="E8" s="7"/>
      <c r="F8" s="3" t="s">
        <v>52</v>
      </c>
      <c r="G8" s="3" t="s">
        <v>1313</v>
      </c>
      <c r="H8" s="3" t="s">
        <v>888</v>
      </c>
      <c r="I8" s="3" t="s">
        <v>1207</v>
      </c>
      <c r="J8" s="3" t="s">
        <v>1207</v>
      </c>
      <c r="K8" s="5" t="s">
        <v>1508</v>
      </c>
      <c r="L8" s="6" t="s">
        <v>1509</v>
      </c>
      <c r="M8" s="5" t="s">
        <v>1375</v>
      </c>
      <c r="N8" s="5" t="s">
        <v>3003</v>
      </c>
      <c r="O8" s="11" t="s">
        <v>2844</v>
      </c>
      <c r="P8" s="11" t="s">
        <v>3034</v>
      </c>
      <c r="Q8" s="5" t="s">
        <v>1510</v>
      </c>
      <c r="R8" s="7"/>
      <c r="S8" s="5" t="s">
        <v>1511</v>
      </c>
      <c r="T8" s="5" t="s">
        <v>21</v>
      </c>
      <c r="U8" s="11" t="s">
        <v>3462</v>
      </c>
      <c r="V8" s="7"/>
      <c r="W8" s="8" t="s">
        <v>221</v>
      </c>
      <c r="X8" s="3" t="s">
        <v>33</v>
      </c>
      <c r="Y8" s="8" t="s">
        <v>889</v>
      </c>
      <c r="Z8" s="3" t="s">
        <v>96</v>
      </c>
      <c r="AA8" s="8" t="s">
        <v>890</v>
      </c>
      <c r="AB8" s="61" t="s">
        <v>3523</v>
      </c>
      <c r="AC8" s="3" t="s">
        <v>21</v>
      </c>
      <c r="AD8" s="3" t="s">
        <v>21</v>
      </c>
      <c r="AE8" s="7"/>
      <c r="AF8" s="3" t="s">
        <v>21</v>
      </c>
      <c r="AG8" s="3"/>
      <c r="AH8" s="3" t="s">
        <v>27</v>
      </c>
      <c r="AI8" s="3" t="s">
        <v>28</v>
      </c>
      <c r="AJ8" s="3" t="s">
        <v>3526</v>
      </c>
      <c r="AK8" s="3"/>
      <c r="AL8" s="3" t="s">
        <v>748</v>
      </c>
      <c r="AM8" s="3"/>
      <c r="AN8" s="11"/>
      <c r="AO8" s="11"/>
      <c r="AP8" s="11" t="s">
        <v>2992</v>
      </c>
      <c r="AQ8" s="11"/>
      <c r="AR8" s="11"/>
      <c r="AS8" s="11"/>
      <c r="AT8" s="11"/>
      <c r="AU8" s="11"/>
      <c r="AV8" s="11"/>
      <c r="AW8" s="11"/>
      <c r="AX8" s="3" t="s">
        <v>733</v>
      </c>
      <c r="AY8" s="4"/>
      <c r="AZ8" s="4"/>
      <c r="BA8" s="3" t="s">
        <v>3526</v>
      </c>
      <c r="BB8" s="3"/>
      <c r="BC8" s="4"/>
      <c r="BD8" s="3" t="s">
        <v>1175</v>
      </c>
      <c r="BE8" s="4"/>
      <c r="BF8" s="4"/>
      <c r="BG8" s="11"/>
      <c r="BH8" s="3" t="s">
        <v>21</v>
      </c>
      <c r="BI8" s="3"/>
      <c r="BJ8" s="3"/>
      <c r="BK8" s="3" t="s">
        <v>21</v>
      </c>
      <c r="BL8" s="3"/>
      <c r="BM8" s="3"/>
      <c r="BN8" s="3" t="s">
        <v>21</v>
      </c>
      <c r="BO8" s="3"/>
      <c r="BP8" s="3"/>
      <c r="BQ8" s="15"/>
    </row>
    <row r="9" spans="1:69" ht="78" x14ac:dyDescent="0.3">
      <c r="A9" s="71" t="s">
        <v>962</v>
      </c>
      <c r="B9" s="2" t="s">
        <v>861</v>
      </c>
      <c r="C9" s="7"/>
      <c r="D9" s="7"/>
      <c r="E9" s="7"/>
      <c r="F9" s="3" t="s">
        <v>52</v>
      </c>
      <c r="G9" s="3" t="s">
        <v>1321</v>
      </c>
      <c r="H9" s="3" t="s">
        <v>862</v>
      </c>
      <c r="I9" s="3" t="s">
        <v>1207</v>
      </c>
      <c r="J9" s="3" t="s">
        <v>1207</v>
      </c>
      <c r="K9" s="5" t="s">
        <v>1781</v>
      </c>
      <c r="L9" s="6" t="s">
        <v>1782</v>
      </c>
      <c r="M9" s="5" t="s">
        <v>1302</v>
      </c>
      <c r="N9" s="5" t="s">
        <v>3003</v>
      </c>
      <c r="O9" s="11" t="s">
        <v>2844</v>
      </c>
      <c r="P9" s="11" t="s">
        <v>3191</v>
      </c>
      <c r="Q9" s="5" t="s">
        <v>1783</v>
      </c>
      <c r="R9" s="7"/>
      <c r="S9" s="5" t="s">
        <v>1784</v>
      </c>
      <c r="T9" s="5" t="s">
        <v>21</v>
      </c>
      <c r="U9" s="11" t="s">
        <v>3463</v>
      </c>
      <c r="V9" s="7"/>
      <c r="W9" s="8" t="s">
        <v>221</v>
      </c>
      <c r="X9" s="3" t="s">
        <v>33</v>
      </c>
      <c r="Y9" s="8" t="s">
        <v>863</v>
      </c>
      <c r="Z9" s="3" t="s">
        <v>96</v>
      </c>
      <c r="AA9" s="8" t="s">
        <v>863</v>
      </c>
      <c r="AB9" s="61" t="s">
        <v>3523</v>
      </c>
      <c r="AC9" s="3" t="s">
        <v>21</v>
      </c>
      <c r="AD9" s="3" t="s">
        <v>21</v>
      </c>
      <c r="AE9" s="7"/>
      <c r="AF9" s="3" t="s">
        <v>21</v>
      </c>
      <c r="AG9" s="3"/>
      <c r="AH9" s="3" t="s">
        <v>27</v>
      </c>
      <c r="AI9" s="3" t="s">
        <v>28</v>
      </c>
      <c r="AJ9" s="3" t="s">
        <v>21</v>
      </c>
      <c r="AK9" s="3"/>
      <c r="AL9" s="3" t="s">
        <v>21</v>
      </c>
      <c r="AM9" s="3"/>
      <c r="AN9" s="11"/>
      <c r="AO9" s="11"/>
      <c r="AP9" s="11"/>
      <c r="AQ9" s="11"/>
      <c r="AR9" s="11"/>
      <c r="AS9" s="11"/>
      <c r="AT9" s="11"/>
      <c r="AU9" s="11"/>
      <c r="AV9" s="11"/>
      <c r="AW9" s="11"/>
      <c r="AX9" s="3" t="s">
        <v>47</v>
      </c>
      <c r="AY9" s="4"/>
      <c r="AZ9" s="4"/>
      <c r="BA9" s="3" t="s">
        <v>1217</v>
      </c>
      <c r="BB9" s="3"/>
      <c r="BC9" s="4"/>
      <c r="BD9" s="3" t="s">
        <v>1175</v>
      </c>
      <c r="BE9" s="4"/>
      <c r="BF9" s="4"/>
      <c r="BG9" s="3" t="s">
        <v>1175</v>
      </c>
      <c r="BH9" s="3" t="s">
        <v>21</v>
      </c>
      <c r="BI9" s="3"/>
      <c r="BJ9" s="3"/>
      <c r="BK9" s="3" t="s">
        <v>21</v>
      </c>
      <c r="BL9" s="3"/>
      <c r="BM9" s="3"/>
      <c r="BN9" s="3" t="s">
        <v>21</v>
      </c>
      <c r="BO9" s="3"/>
      <c r="BP9" s="3"/>
      <c r="BQ9" s="15"/>
    </row>
    <row r="11" spans="1:69" s="165" customFormat="1" ht="31.2" customHeight="1" x14ac:dyDescent="0.25">
      <c r="A11" s="220" t="s">
        <v>5243</v>
      </c>
      <c r="B11" s="226" t="s">
        <v>1192</v>
      </c>
      <c r="C11" s="226" t="s">
        <v>5244</v>
      </c>
      <c r="D11" s="220" t="s">
        <v>5245</v>
      </c>
      <c r="E11" s="220"/>
      <c r="F11" s="220"/>
      <c r="G11" s="220"/>
      <c r="H11" s="220"/>
      <c r="I11" s="220" t="s">
        <v>5246</v>
      </c>
      <c r="J11" s="220" t="s">
        <v>3753</v>
      </c>
      <c r="K11" s="220"/>
      <c r="L11" s="220"/>
      <c r="M11" s="220"/>
      <c r="N11" s="220"/>
      <c r="O11" s="220"/>
      <c r="P11" s="220" t="s">
        <v>5247</v>
      </c>
      <c r="Q11" s="220"/>
      <c r="R11" s="220"/>
      <c r="S11" s="220"/>
      <c r="T11" s="220"/>
      <c r="U11" s="220"/>
      <c r="V11" s="220"/>
      <c r="W11" s="220"/>
      <c r="X11" s="220"/>
      <c r="Y11" s="220" t="s">
        <v>5248</v>
      </c>
      <c r="Z11" s="220"/>
      <c r="AA11" s="220"/>
      <c r="AB11" s="220"/>
      <c r="AC11" s="220"/>
      <c r="AD11" s="220"/>
      <c r="AE11" s="220"/>
      <c r="AF11" s="220"/>
      <c r="AG11" s="220"/>
      <c r="AH11" s="220"/>
      <c r="AI11" s="220" t="s">
        <v>5249</v>
      </c>
      <c r="AJ11" s="220"/>
      <c r="AK11" s="220"/>
      <c r="AL11" s="220" t="s">
        <v>5250</v>
      </c>
      <c r="AM11" s="220"/>
      <c r="AN11" s="220" t="s">
        <v>5251</v>
      </c>
      <c r="AO11" s="220" t="s">
        <v>52</v>
      </c>
    </row>
    <row r="12" spans="1:69" s="165" customFormat="1" ht="75.599999999999994" customHeight="1" x14ac:dyDescent="0.25">
      <c r="A12" s="220"/>
      <c r="B12" s="227"/>
      <c r="C12" s="227"/>
      <c r="D12" s="182" t="s">
        <v>5252</v>
      </c>
      <c r="E12" s="182" t="s">
        <v>5253</v>
      </c>
      <c r="F12" s="182" t="s">
        <v>5254</v>
      </c>
      <c r="G12" s="182" t="s">
        <v>3522</v>
      </c>
      <c r="H12" s="182" t="s">
        <v>3525</v>
      </c>
      <c r="I12" s="220"/>
      <c r="J12" s="182" t="s">
        <v>29</v>
      </c>
      <c r="K12" s="182" t="s">
        <v>35</v>
      </c>
      <c r="L12" s="182" t="s">
        <v>74</v>
      </c>
      <c r="M12" s="182" t="s">
        <v>144</v>
      </c>
      <c r="N12" s="182" t="s">
        <v>45</v>
      </c>
      <c r="O12" s="182" t="s">
        <v>5255</v>
      </c>
      <c r="P12" s="182" t="s">
        <v>1339</v>
      </c>
      <c r="Q12" s="182" t="s">
        <v>1217</v>
      </c>
      <c r="R12" s="182" t="s">
        <v>3526</v>
      </c>
      <c r="S12" s="182" t="s">
        <v>3527</v>
      </c>
      <c r="T12" s="182" t="s">
        <v>3498</v>
      </c>
      <c r="U12" s="182" t="s">
        <v>3528</v>
      </c>
      <c r="V12" s="182" t="s">
        <v>1210</v>
      </c>
      <c r="W12" s="182" t="s">
        <v>2738</v>
      </c>
      <c r="X12" s="182" t="s">
        <v>5256</v>
      </c>
      <c r="Y12" s="182" t="s">
        <v>1339</v>
      </c>
      <c r="Z12" s="182" t="s">
        <v>1217</v>
      </c>
      <c r="AA12" s="182" t="s">
        <v>2688</v>
      </c>
      <c r="AB12" s="182" t="s">
        <v>3526</v>
      </c>
      <c r="AC12" s="182" t="s">
        <v>3527</v>
      </c>
      <c r="AD12" s="182" t="s">
        <v>3498</v>
      </c>
      <c r="AE12" s="182" t="s">
        <v>3528</v>
      </c>
      <c r="AF12" s="182" t="s">
        <v>32</v>
      </c>
      <c r="AG12" s="182" t="s">
        <v>48</v>
      </c>
      <c r="AH12" s="182" t="s">
        <v>3530</v>
      </c>
      <c r="AI12" s="182" t="s">
        <v>5257</v>
      </c>
      <c r="AJ12" s="182" t="s">
        <v>3526</v>
      </c>
      <c r="AK12" s="182" t="s">
        <v>5258</v>
      </c>
      <c r="AL12" s="182" t="s">
        <v>5259</v>
      </c>
      <c r="AM12" s="182" t="s">
        <v>5260</v>
      </c>
      <c r="AN12" s="220"/>
      <c r="AO12" s="220"/>
    </row>
    <row r="13" spans="1:69" s="148" customFormat="1" ht="52.8" customHeight="1" x14ac:dyDescent="0.25">
      <c r="A13" s="52"/>
      <c r="B13" s="149"/>
      <c r="C13" s="182">
        <f t="shared" ref="C13" si="0">SUM(D13:H13)</f>
        <v>3</v>
      </c>
      <c r="D13" s="54">
        <f>SUM((COUNTIF($AB$7:$AB$40,"HT")+(COUNTIF($AB$7:$AB$40,"TK")+(COUNTIF($AB$7:$AB$40,"TP"))+(COUNTIF($AB$7:$AB$40,"TTT")))))</f>
        <v>0</v>
      </c>
      <c r="E13" s="54">
        <f>SUM((COUNTIF($AB$7:$AB$40,"PHT")+(COUNTIF($AB$7:$AB$40,"PK")+(COUNTIF($AB$7:$AB$40,"PP"))+(COUNTIF($AB$7:$AB$40,"PTT")))))</f>
        <v>0</v>
      </c>
      <c r="F13" s="54">
        <f>SUM((COUNTIF($AB$7:$AB$40,"TBM")+(COUNTIF($AB$7:$AB$40,"TT"))))</f>
        <v>0</v>
      </c>
      <c r="G13" s="54">
        <f>COUNTIF($AB$7:$AB$40,"NV")</f>
        <v>3</v>
      </c>
      <c r="H13" s="54">
        <f>COUNTIF($AB$7:$AB$40,"GV")</f>
        <v>0</v>
      </c>
      <c r="I13" s="54">
        <f>COUNTIF($D$7:$D$40,"x")</f>
        <v>0</v>
      </c>
      <c r="J13" s="54">
        <f>COUNTIF($AJ$7:$AJ$40,"TS")</f>
        <v>0</v>
      </c>
      <c r="K13" s="54">
        <f>COUNTIF($AJ$7:$AJ$40,"THS")</f>
        <v>1</v>
      </c>
      <c r="L13" s="54">
        <f>COUNTIF($AJ$7:$AJ$40,"DH")</f>
        <v>0</v>
      </c>
      <c r="M13" s="54">
        <f>COUNTIF($AJ$7:$AJ$40,"CD")</f>
        <v>0</v>
      </c>
      <c r="N13" s="54">
        <f>COUNTIF($AJ$7:$AJ$9,"TC")</f>
        <v>1</v>
      </c>
      <c r="O13" s="54">
        <f>COUNTIF($AJ$7:$AJ$9,"")</f>
        <v>1</v>
      </c>
      <c r="P13" s="54">
        <f>COUNTIF($BA$7:$BA$40,"A")</f>
        <v>0</v>
      </c>
      <c r="Q13" s="54">
        <f>COUNTIF($BA$7:$BA$40,"B")</f>
        <v>1</v>
      </c>
      <c r="R13" s="54">
        <f>COUNTIF($BA$7:$BA$40,"TC")</f>
        <v>1</v>
      </c>
      <c r="S13" s="54">
        <f>COUNTIF($BA$7:$BA$40,"CD")</f>
        <v>0</v>
      </c>
      <c r="T13" s="54">
        <f>COUNTIF($BA$7:$BA$40,"DH")</f>
        <v>0</v>
      </c>
      <c r="U13" s="54">
        <f>COUNTIF($BA$7:$BA$40,"THS")</f>
        <v>1</v>
      </c>
      <c r="V13" s="54">
        <f>COUNTIF($BB$7:$BB$40,"IC3")</f>
        <v>0</v>
      </c>
      <c r="W13" s="54">
        <f>COUNTIF($BA$7:$BA$40,"UD CNTT CB")</f>
        <v>0</v>
      </c>
      <c r="X13" s="54">
        <f>COUNTIF($BA$7:$BA$40,"UD CNTT NC")</f>
        <v>0</v>
      </c>
      <c r="Y13" s="197">
        <f>SUM((COUNTIF($BG$7:$BG$40,"A"))+(COUNTIF($BG$7:$BG$40,"A1")))</f>
        <v>0</v>
      </c>
      <c r="Z13" s="197">
        <f>SUM((COUNTIF($BG$7:$BG$40,"B"))+(COUNTIF($BG$7:$BG$40,"A2")))</f>
        <v>1</v>
      </c>
      <c r="AA13" s="54">
        <f>COUNTIF($BG$7:$BG$40,"C")</f>
        <v>0</v>
      </c>
      <c r="AB13" s="54">
        <f>COUNTIF($BG$7:$BG$40,"TC")</f>
        <v>0</v>
      </c>
      <c r="AC13" s="54">
        <f>COUNTIF($BG$7:$BG$40,"CD")</f>
        <v>0</v>
      </c>
      <c r="AD13" s="54">
        <f>COUNTIF($BG$7:$BG$40,"DH")</f>
        <v>0</v>
      </c>
      <c r="AE13" s="54">
        <f>COUNTIF($BG$7:$BG$40,"THS")</f>
        <v>0</v>
      </c>
      <c r="AF13" s="54">
        <f>COUNTIF($BG$7:$BG$40,"B1")</f>
        <v>1</v>
      </c>
      <c r="AG13" s="54">
        <f>COUNTIF($BG$7:$BG$40,"B2")</f>
        <v>0</v>
      </c>
      <c r="AH13" s="54">
        <f>COUNTIF($BG$7:$BG$40,"C1")</f>
        <v>0</v>
      </c>
      <c r="AI13" s="54">
        <f>COUNTIF($BH$7:$BH$40,"Sơ cấp")</f>
        <v>0</v>
      </c>
      <c r="AJ13" s="54">
        <f>COUNTIF($BH$7:$BH$40,"Trung cấp")</f>
        <v>0</v>
      </c>
      <c r="AK13" s="54">
        <f>COUNTIF($BH$7:$BH$40,"Cao cấp")</f>
        <v>0</v>
      </c>
      <c r="AL13" s="54">
        <f>COUNTIF($X$7:$X$40,"Sở GDĐT TPHCM")</f>
        <v>2</v>
      </c>
      <c r="AM13" s="54">
        <f>COUNTIF($X$7:$X$40,"Trường CĐ Lý Tự Trọng TPHCM")</f>
        <v>1</v>
      </c>
      <c r="AN13" s="54">
        <f>COUNTIF($AG$7:$AG$40,"x")</f>
        <v>0</v>
      </c>
      <c r="AO13" s="54">
        <f>COUNTIF($F$7:$F$40,"Nữ")</f>
        <v>2</v>
      </c>
    </row>
    <row r="1272" spans="42:42" x14ac:dyDescent="0.3">
      <c r="AP1272" s="1" t="e">
        <f>COUNTIF(#REF!,"Thạc sỹ")</f>
        <v>#REF!</v>
      </c>
    </row>
  </sheetData>
  <autoFilter ref="A6:BQ9"/>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1:AO12"/>
    <mergeCell ref="A11:A12"/>
    <mergeCell ref="B11:B12"/>
    <mergeCell ref="C11:C12"/>
    <mergeCell ref="D11:H11"/>
    <mergeCell ref="I11:I12"/>
    <mergeCell ref="J11:O11"/>
    <mergeCell ref="P11:X11"/>
    <mergeCell ref="Y11:AH11"/>
    <mergeCell ref="AI11:AK11"/>
    <mergeCell ref="AL11:AM11"/>
    <mergeCell ref="AN11:AN12"/>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2"/>
  <sheetViews>
    <sheetView topLeftCell="AH4" zoomScaleNormal="100" zoomScaleSheetLayoutView="90" workbookViewId="0">
      <pane ySplit="3" topLeftCell="A9" activePane="bottomLeft" state="frozen"/>
      <selection activeCell="A4" sqref="A4"/>
      <selection pane="bottomLeft" activeCell="O14" sqref="O14"/>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99.6" customHeight="1" x14ac:dyDescent="0.3">
      <c r="A7" s="14" t="s">
        <v>960</v>
      </c>
      <c r="B7" s="2" t="s">
        <v>362</v>
      </c>
      <c r="C7" s="11"/>
      <c r="D7" s="11" t="s">
        <v>1176</v>
      </c>
      <c r="E7" s="11" t="s">
        <v>1176</v>
      </c>
      <c r="F7" s="3" t="s">
        <v>52</v>
      </c>
      <c r="G7" s="3" t="s">
        <v>1239</v>
      </c>
      <c r="H7" s="3" t="s">
        <v>363</v>
      </c>
      <c r="I7" s="3" t="s">
        <v>2947</v>
      </c>
      <c r="J7" s="3" t="s">
        <v>1202</v>
      </c>
      <c r="K7" s="5" t="s">
        <v>2156</v>
      </c>
      <c r="L7" s="6" t="s">
        <v>2142</v>
      </c>
      <c r="M7" s="5" t="s">
        <v>1376</v>
      </c>
      <c r="N7" s="5" t="s">
        <v>3003</v>
      </c>
      <c r="O7" s="11" t="s">
        <v>2844</v>
      </c>
      <c r="P7" s="11" t="s">
        <v>3064</v>
      </c>
      <c r="Q7" s="5" t="s">
        <v>2157</v>
      </c>
      <c r="R7" s="7"/>
      <c r="S7" s="5" t="s">
        <v>2158</v>
      </c>
      <c r="T7" s="5" t="s">
        <v>2159</v>
      </c>
      <c r="U7" s="11" t="e">
        <v>#N/A</v>
      </c>
      <c r="V7" s="7"/>
      <c r="W7" s="8" t="s">
        <v>115</v>
      </c>
      <c r="X7" s="3" t="s">
        <v>33</v>
      </c>
      <c r="Y7" s="8" t="s">
        <v>364</v>
      </c>
      <c r="Z7" s="3" t="s">
        <v>96</v>
      </c>
      <c r="AA7" s="8" t="s">
        <v>365</v>
      </c>
      <c r="AB7" s="3" t="s">
        <v>3523</v>
      </c>
      <c r="AC7" s="3" t="s">
        <v>21</v>
      </c>
      <c r="AD7" s="3" t="s">
        <v>21</v>
      </c>
      <c r="AE7" s="7"/>
      <c r="AF7" s="3" t="s">
        <v>21</v>
      </c>
      <c r="AG7" s="3"/>
      <c r="AH7" s="3" t="s">
        <v>27</v>
      </c>
      <c r="AI7" s="3" t="s">
        <v>28</v>
      </c>
      <c r="AJ7" s="3" t="s">
        <v>5285</v>
      </c>
      <c r="AK7" s="3" t="s">
        <v>74</v>
      </c>
      <c r="AL7" s="3" t="s">
        <v>5215</v>
      </c>
      <c r="AM7" s="3" t="s">
        <v>4139</v>
      </c>
      <c r="AN7" s="14" t="s">
        <v>4183</v>
      </c>
      <c r="AO7" s="11" t="s">
        <v>3710</v>
      </c>
      <c r="AP7" s="3" t="s">
        <v>2832</v>
      </c>
      <c r="AQ7" s="9" t="s">
        <v>5216</v>
      </c>
      <c r="AR7" s="3" t="s">
        <v>5217</v>
      </c>
      <c r="AS7" s="9" t="s">
        <v>5218</v>
      </c>
      <c r="AT7" s="9" t="s">
        <v>5219</v>
      </c>
      <c r="AU7" s="9" t="s">
        <v>5220</v>
      </c>
      <c r="AV7" s="9" t="s">
        <v>3710</v>
      </c>
      <c r="AW7" s="9"/>
      <c r="AX7" s="3" t="s">
        <v>1217</v>
      </c>
      <c r="AY7" s="62">
        <v>37236</v>
      </c>
      <c r="AZ7" s="62" t="s">
        <v>5221</v>
      </c>
      <c r="BA7" s="3" t="s">
        <v>1217</v>
      </c>
      <c r="BB7" s="3"/>
      <c r="BC7" s="3" t="s">
        <v>2688</v>
      </c>
      <c r="BD7" s="3" t="s">
        <v>32</v>
      </c>
      <c r="BE7" s="3" t="s">
        <v>3585</v>
      </c>
      <c r="BF7" s="11" t="s">
        <v>4083</v>
      </c>
      <c r="BG7" s="34" t="s">
        <v>2688</v>
      </c>
      <c r="BH7" s="30" t="s">
        <v>107</v>
      </c>
      <c r="BI7" s="3"/>
      <c r="BJ7" s="3"/>
      <c r="BK7" s="3" t="s">
        <v>21</v>
      </c>
      <c r="BL7" s="3"/>
      <c r="BM7" s="3"/>
      <c r="BN7" s="3" t="s">
        <v>5224</v>
      </c>
      <c r="BO7" s="9" t="s">
        <v>5222</v>
      </c>
      <c r="BP7" s="3" t="s">
        <v>5223</v>
      </c>
      <c r="BQ7" s="32" t="s">
        <v>5225</v>
      </c>
    </row>
    <row r="8" spans="1:69" ht="78" x14ac:dyDescent="0.3">
      <c r="A8" s="14" t="s">
        <v>961</v>
      </c>
      <c r="B8" s="2" t="s">
        <v>710</v>
      </c>
      <c r="C8" s="7"/>
      <c r="D8" s="7"/>
      <c r="E8" s="7"/>
      <c r="F8" s="3" t="s">
        <v>19</v>
      </c>
      <c r="G8" s="3" t="s">
        <v>1322</v>
      </c>
      <c r="H8" s="3" t="s">
        <v>711</v>
      </c>
      <c r="I8" s="3" t="s">
        <v>1202</v>
      </c>
      <c r="J8" s="3" t="s">
        <v>1202</v>
      </c>
      <c r="K8" s="10" t="s">
        <v>1785</v>
      </c>
      <c r="L8" s="13" t="s">
        <v>1355</v>
      </c>
      <c r="M8" s="5" t="s">
        <v>2915</v>
      </c>
      <c r="N8" s="5" t="s">
        <v>3003</v>
      </c>
      <c r="O8" s="11" t="s">
        <v>2844</v>
      </c>
      <c r="P8" s="11" t="s">
        <v>3196</v>
      </c>
      <c r="Q8" s="5" t="s">
        <v>1786</v>
      </c>
      <c r="R8" s="7"/>
      <c r="S8" s="10" t="s">
        <v>1787</v>
      </c>
      <c r="T8" s="5" t="s">
        <v>1788</v>
      </c>
      <c r="U8" s="11" t="s">
        <v>3474</v>
      </c>
      <c r="V8" s="7"/>
      <c r="W8" s="8" t="s">
        <v>303</v>
      </c>
      <c r="X8" s="3" t="s">
        <v>33</v>
      </c>
      <c r="Y8" s="8" t="s">
        <v>303</v>
      </c>
      <c r="Z8" s="3" t="s">
        <v>188</v>
      </c>
      <c r="AA8" s="8" t="s">
        <v>303</v>
      </c>
      <c r="AB8" s="3" t="s">
        <v>5286</v>
      </c>
      <c r="AC8" s="3" t="s">
        <v>3717</v>
      </c>
      <c r="AD8" s="9" t="s">
        <v>5287</v>
      </c>
      <c r="AE8" s="7"/>
      <c r="AF8" s="3" t="s">
        <v>21</v>
      </c>
      <c r="AG8" s="3" t="s">
        <v>1176</v>
      </c>
      <c r="AH8" s="3" t="s">
        <v>27</v>
      </c>
      <c r="AI8" s="3" t="s">
        <v>28</v>
      </c>
      <c r="AJ8" s="3" t="s">
        <v>5285</v>
      </c>
      <c r="AK8" s="3"/>
      <c r="AL8" s="3" t="s">
        <v>1336</v>
      </c>
      <c r="AM8" s="3"/>
      <c r="AN8" s="11"/>
      <c r="AO8" s="11"/>
      <c r="AP8" s="14" t="s">
        <v>4781</v>
      </c>
      <c r="AQ8" s="14" t="s">
        <v>5141</v>
      </c>
      <c r="AR8" s="14" t="s">
        <v>3949</v>
      </c>
      <c r="AS8" s="14" t="s">
        <v>2811</v>
      </c>
      <c r="AT8" s="14"/>
      <c r="AU8" s="14"/>
      <c r="AV8" s="14"/>
      <c r="AW8" s="14"/>
      <c r="AX8" s="3" t="s">
        <v>58</v>
      </c>
      <c r="AY8" s="4"/>
      <c r="AZ8" s="4"/>
      <c r="BA8" s="3" t="s">
        <v>1339</v>
      </c>
      <c r="BB8" s="3"/>
      <c r="BC8" s="4"/>
      <c r="BD8" s="11" t="s">
        <v>1175</v>
      </c>
      <c r="BE8" s="4"/>
      <c r="BF8" s="4"/>
      <c r="BG8" s="11" t="s">
        <v>1175</v>
      </c>
      <c r="BH8" s="3" t="s">
        <v>107</v>
      </c>
      <c r="BI8" s="3"/>
      <c r="BJ8" s="3"/>
      <c r="BK8" s="3" t="s">
        <v>21</v>
      </c>
      <c r="BL8" s="3"/>
      <c r="BM8" s="3"/>
      <c r="BN8" s="3" t="s">
        <v>21</v>
      </c>
      <c r="BO8" s="3"/>
      <c r="BP8" s="3"/>
      <c r="BQ8" s="15"/>
    </row>
    <row r="9" spans="1:69" ht="62.4" x14ac:dyDescent="0.3">
      <c r="A9" s="14" t="s">
        <v>962</v>
      </c>
      <c r="B9" s="2" t="s">
        <v>210</v>
      </c>
      <c r="C9" s="7"/>
      <c r="D9" s="7"/>
      <c r="E9" s="7"/>
      <c r="F9" s="3" t="s">
        <v>19</v>
      </c>
      <c r="G9" s="3" t="s">
        <v>1299</v>
      </c>
      <c r="H9" s="3" t="s">
        <v>211</v>
      </c>
      <c r="I9" s="3" t="s">
        <v>1202</v>
      </c>
      <c r="J9" s="3" t="s">
        <v>1202</v>
      </c>
      <c r="K9" s="5" t="s">
        <v>2201</v>
      </c>
      <c r="L9" s="6" t="s">
        <v>2068</v>
      </c>
      <c r="M9" s="5" t="s">
        <v>2202</v>
      </c>
      <c r="N9" s="5" t="s">
        <v>3003</v>
      </c>
      <c r="O9" s="11" t="s">
        <v>2844</v>
      </c>
      <c r="P9" s="11" t="s">
        <v>3195</v>
      </c>
      <c r="Q9" s="5" t="s">
        <v>2203</v>
      </c>
      <c r="R9" s="7"/>
      <c r="S9" s="5" t="s">
        <v>2204</v>
      </c>
      <c r="T9" s="5" t="s">
        <v>2205</v>
      </c>
      <c r="U9" s="11" t="s">
        <v>3472</v>
      </c>
      <c r="V9" s="7"/>
      <c r="W9" s="8" t="s">
        <v>212</v>
      </c>
      <c r="X9" s="3" t="s">
        <v>33</v>
      </c>
      <c r="Y9" s="8" t="s">
        <v>213</v>
      </c>
      <c r="Z9" s="3" t="s">
        <v>96</v>
      </c>
      <c r="AA9" s="8" t="s">
        <v>213</v>
      </c>
      <c r="AB9" s="3" t="s">
        <v>5284</v>
      </c>
      <c r="AC9" s="3" t="s">
        <v>3504</v>
      </c>
      <c r="AD9" s="12" t="s">
        <v>5287</v>
      </c>
      <c r="AE9" s="7"/>
      <c r="AF9" s="8" t="s">
        <v>214</v>
      </c>
      <c r="AG9" s="8" t="s">
        <v>1176</v>
      </c>
      <c r="AH9" s="3" t="s">
        <v>27</v>
      </c>
      <c r="AI9" s="3" t="s">
        <v>28</v>
      </c>
      <c r="AJ9" s="3" t="s">
        <v>3528</v>
      </c>
      <c r="AK9" s="3"/>
      <c r="AL9" s="9" t="s">
        <v>3517</v>
      </c>
      <c r="AM9" s="3"/>
      <c r="AN9" s="11"/>
      <c r="AO9" s="11"/>
      <c r="AP9" s="3" t="s">
        <v>21</v>
      </c>
      <c r="AQ9" s="3"/>
      <c r="AR9" s="3"/>
      <c r="AS9" s="3"/>
      <c r="AT9" s="3"/>
      <c r="AU9" s="3"/>
      <c r="AV9" s="3"/>
      <c r="AW9" s="3"/>
      <c r="AX9" s="9" t="s">
        <v>1208</v>
      </c>
      <c r="AY9" s="4"/>
      <c r="AZ9" s="4"/>
      <c r="BA9" s="9" t="s">
        <v>1217</v>
      </c>
      <c r="BB9" s="9"/>
      <c r="BC9" s="4"/>
      <c r="BD9" s="3" t="s">
        <v>32</v>
      </c>
      <c r="BE9" s="4"/>
      <c r="BF9" s="4"/>
      <c r="BG9" s="3" t="s">
        <v>32</v>
      </c>
      <c r="BH9" s="3" t="s">
        <v>45</v>
      </c>
      <c r="BI9" s="3"/>
      <c r="BJ9" s="3"/>
      <c r="BK9" s="3" t="s">
        <v>21</v>
      </c>
      <c r="BL9" s="3"/>
      <c r="BM9" s="3"/>
      <c r="BN9" s="3" t="s">
        <v>21</v>
      </c>
      <c r="BO9" s="3"/>
      <c r="BP9" s="3"/>
      <c r="BQ9" s="2" t="s">
        <v>3515</v>
      </c>
    </row>
    <row r="12" spans="1:69" s="165" customFormat="1" ht="31.2" customHeight="1" x14ac:dyDescent="0.25">
      <c r="A12" s="220" t="s">
        <v>5243</v>
      </c>
      <c r="B12" s="226" t="s">
        <v>1192</v>
      </c>
      <c r="C12" s="226" t="s">
        <v>5244</v>
      </c>
      <c r="D12" s="220" t="s">
        <v>5245</v>
      </c>
      <c r="E12" s="220"/>
      <c r="F12" s="220"/>
      <c r="G12" s="220"/>
      <c r="H12" s="220"/>
      <c r="I12" s="220" t="s">
        <v>5246</v>
      </c>
      <c r="J12" s="220" t="s">
        <v>3753</v>
      </c>
      <c r="K12" s="220"/>
      <c r="L12" s="220"/>
      <c r="M12" s="220"/>
      <c r="N12" s="220"/>
      <c r="O12" s="220"/>
      <c r="P12" s="220" t="s">
        <v>5247</v>
      </c>
      <c r="Q12" s="220"/>
      <c r="R12" s="220"/>
      <c r="S12" s="220"/>
      <c r="T12" s="220"/>
      <c r="U12" s="220"/>
      <c r="V12" s="220"/>
      <c r="W12" s="220"/>
      <c r="X12" s="220"/>
      <c r="Y12" s="220" t="s">
        <v>5248</v>
      </c>
      <c r="Z12" s="220"/>
      <c r="AA12" s="220"/>
      <c r="AB12" s="220"/>
      <c r="AC12" s="220"/>
      <c r="AD12" s="220"/>
      <c r="AE12" s="220"/>
      <c r="AF12" s="220"/>
      <c r="AG12" s="220"/>
      <c r="AH12" s="220"/>
      <c r="AI12" s="220" t="s">
        <v>5249</v>
      </c>
      <c r="AJ12" s="220"/>
      <c r="AK12" s="220"/>
      <c r="AL12" s="220" t="s">
        <v>5250</v>
      </c>
      <c r="AM12" s="220"/>
      <c r="AN12" s="220" t="s">
        <v>5251</v>
      </c>
      <c r="AO12" s="220" t="s">
        <v>52</v>
      </c>
    </row>
    <row r="13" spans="1:69" s="165" customFormat="1" ht="75.599999999999994" customHeight="1" x14ac:dyDescent="0.25">
      <c r="A13" s="220"/>
      <c r="B13" s="227"/>
      <c r="C13" s="227"/>
      <c r="D13" s="182" t="s">
        <v>5252</v>
      </c>
      <c r="E13" s="182" t="s">
        <v>5253</v>
      </c>
      <c r="F13" s="182" t="s">
        <v>5254</v>
      </c>
      <c r="G13" s="182" t="s">
        <v>3522</v>
      </c>
      <c r="H13" s="182" t="s">
        <v>3525</v>
      </c>
      <c r="I13" s="220"/>
      <c r="J13" s="182" t="s">
        <v>29</v>
      </c>
      <c r="K13" s="182" t="s">
        <v>35</v>
      </c>
      <c r="L13" s="182" t="s">
        <v>74</v>
      </c>
      <c r="M13" s="182" t="s">
        <v>144</v>
      </c>
      <c r="N13" s="182" t="s">
        <v>45</v>
      </c>
      <c r="O13" s="182" t="s">
        <v>5255</v>
      </c>
      <c r="P13" s="182" t="s">
        <v>1339</v>
      </c>
      <c r="Q13" s="182" t="s">
        <v>1217</v>
      </c>
      <c r="R13" s="182" t="s">
        <v>3526</v>
      </c>
      <c r="S13" s="182" t="s">
        <v>3527</v>
      </c>
      <c r="T13" s="182" t="s">
        <v>3498</v>
      </c>
      <c r="U13" s="182" t="s">
        <v>3528</v>
      </c>
      <c r="V13" s="182" t="s">
        <v>1210</v>
      </c>
      <c r="W13" s="182" t="s">
        <v>2738</v>
      </c>
      <c r="X13" s="182" t="s">
        <v>5256</v>
      </c>
      <c r="Y13" s="182" t="s">
        <v>1339</v>
      </c>
      <c r="Z13" s="182" t="s">
        <v>1217</v>
      </c>
      <c r="AA13" s="182" t="s">
        <v>2688</v>
      </c>
      <c r="AB13" s="182" t="s">
        <v>3526</v>
      </c>
      <c r="AC13" s="182" t="s">
        <v>3527</v>
      </c>
      <c r="AD13" s="182" t="s">
        <v>3498</v>
      </c>
      <c r="AE13" s="182" t="s">
        <v>3528</v>
      </c>
      <c r="AF13" s="182" t="s">
        <v>32</v>
      </c>
      <c r="AG13" s="182" t="s">
        <v>48</v>
      </c>
      <c r="AH13" s="182" t="s">
        <v>3530</v>
      </c>
      <c r="AI13" s="182" t="s">
        <v>5257</v>
      </c>
      <c r="AJ13" s="182" t="s">
        <v>3526</v>
      </c>
      <c r="AK13" s="182" t="s">
        <v>5258</v>
      </c>
      <c r="AL13" s="182" t="s">
        <v>5259</v>
      </c>
      <c r="AM13" s="182" t="s">
        <v>5260</v>
      </c>
      <c r="AN13" s="220"/>
      <c r="AO13" s="220"/>
    </row>
    <row r="14" spans="1:69" s="148" customFormat="1" ht="52.8" customHeight="1" x14ac:dyDescent="0.25">
      <c r="A14" s="52"/>
      <c r="B14" s="149"/>
      <c r="C14" s="182">
        <f t="shared" ref="C14" si="0">SUM(D14:H14)</f>
        <v>3</v>
      </c>
      <c r="D14" s="54">
        <f>SUM((COUNTIF($AB$7:$AB$40,"HT")+(COUNTIF($AB$7:$AB$40,"TK")+(COUNTIF($AB$7:$AB$40,"TP"))+(COUNTIF($AB$7:$AB$40,"TTT")))))</f>
        <v>1</v>
      </c>
      <c r="E14" s="54">
        <f>SUM((COUNTIF($AB$7:$AB$40,"PHT")+(COUNTIF($AB$7:$AB$40,"PK")+(COUNTIF($AB$7:$AB$40,"PP"))+(COUNTIF($AB$7:$AB$40,"PTT")))))</f>
        <v>1</v>
      </c>
      <c r="F14" s="54">
        <f>SUM((COUNTIF($AB$7:$AB$40,"TBM")+(COUNTIF($AB$7:$AB$40,"TT"))))</f>
        <v>0</v>
      </c>
      <c r="G14" s="54">
        <f>COUNTIF($AB$7:$AB$40,"NV")</f>
        <v>1</v>
      </c>
      <c r="H14" s="54">
        <f>COUNTIF($AB$7:$AB$40,"GV")</f>
        <v>0</v>
      </c>
      <c r="I14" s="54">
        <f>COUNTIF($D$7:$D$40,"x")</f>
        <v>1</v>
      </c>
      <c r="J14" s="54">
        <f>COUNTIF($AJ$7:$AJ$40,"TS")</f>
        <v>0</v>
      </c>
      <c r="K14" s="54">
        <f>COUNTIF($AJ$7:$AJ$40,"THS")</f>
        <v>1</v>
      </c>
      <c r="L14" s="54">
        <f>COUNTIF($AJ$7:$AJ$40,"DH")</f>
        <v>2</v>
      </c>
      <c r="M14" s="54">
        <f>COUNTIF($AJ$7:$AJ$40,"CD")</f>
        <v>0</v>
      </c>
      <c r="N14" s="54">
        <f>COUNTIF($AJ$7:$AJ$9,"TC")</f>
        <v>0</v>
      </c>
      <c r="O14" s="54">
        <f>COUNTIF($AJ$7:$AJ$9,"")</f>
        <v>0</v>
      </c>
      <c r="P14" s="54">
        <f>COUNTIF($BA$7:$BA$40,"A")</f>
        <v>1</v>
      </c>
      <c r="Q14" s="54">
        <f>COUNTIF($BA$7:$BA$40,"B")</f>
        <v>2</v>
      </c>
      <c r="R14" s="54">
        <f>COUNTIF($BA$7:$BA$40,"TC")</f>
        <v>0</v>
      </c>
      <c r="S14" s="54">
        <f>COUNTIF($BA$7:$BA$40,"CD")</f>
        <v>0</v>
      </c>
      <c r="T14" s="54">
        <f>COUNTIF($BA$7:$BA$40,"DH")</f>
        <v>0</v>
      </c>
      <c r="U14" s="54">
        <f>COUNTIF($BA$7:$BA$40,"THS")</f>
        <v>0</v>
      </c>
      <c r="V14" s="54">
        <f>COUNTIF($BB$7:$BB$40,"IC3")</f>
        <v>0</v>
      </c>
      <c r="W14" s="54">
        <f>COUNTIF($BA$7:$BA$40,"UD CNTT CB")</f>
        <v>0</v>
      </c>
      <c r="X14" s="54">
        <f>COUNTIF($BA$7:$BA$40,"UD CNTT NC")</f>
        <v>0</v>
      </c>
      <c r="Y14" s="197">
        <f>SUM((COUNTIF($BG$7:$BG$40,"A"))+(COUNTIF($BG$7:$BG$40,"A1")))</f>
        <v>0</v>
      </c>
      <c r="Z14" s="197">
        <f>SUM((COUNTIF($BG$7:$BG$40,"B"))+(COUNTIF($BG$7:$BG$40,"A2")))</f>
        <v>1</v>
      </c>
      <c r="AA14" s="54">
        <f>COUNTIF($BG$7:$BG$40,"C")</f>
        <v>1</v>
      </c>
      <c r="AB14" s="54">
        <f>COUNTIF($BG$7:$BG$40,"TC")</f>
        <v>0</v>
      </c>
      <c r="AC14" s="54">
        <f>COUNTIF($BG$7:$BG$40,"CD")</f>
        <v>0</v>
      </c>
      <c r="AD14" s="54">
        <f>COUNTIF($BG$7:$BG$40,"DH")</f>
        <v>0</v>
      </c>
      <c r="AE14" s="54">
        <f>COUNTIF($BG$7:$BG$40,"THS")</f>
        <v>0</v>
      </c>
      <c r="AF14" s="54">
        <f>COUNTIF($BG$7:$BG$40,"B1")</f>
        <v>1</v>
      </c>
      <c r="AG14" s="54">
        <f>COUNTIF($BG$7:$BG$40,"B2")</f>
        <v>0</v>
      </c>
      <c r="AH14" s="54">
        <f>COUNTIF($BG$7:$BG$40,"C1")</f>
        <v>0</v>
      </c>
      <c r="AI14" s="54">
        <f>COUNTIF($BH$7:$BH$40,"Sơ cấp")</f>
        <v>2</v>
      </c>
      <c r="AJ14" s="54">
        <f>COUNTIF($BH$7:$BH$40,"Trung cấp")</f>
        <v>1</v>
      </c>
      <c r="AK14" s="54">
        <f>COUNTIF($BH$7:$BH$40,"Cao cấp")</f>
        <v>0</v>
      </c>
      <c r="AL14" s="54">
        <f>COUNTIF($X$7:$X$40,"Sở GDĐT TPHCM")</f>
        <v>3</v>
      </c>
      <c r="AM14" s="54">
        <f>COUNTIF($X$7:$X$40,"Trường CĐ Lý Tự Trọng TPHCM")</f>
        <v>0</v>
      </c>
      <c r="AN14" s="54">
        <f>COUNTIF($AG$7:$AG$40,"x")</f>
        <v>2</v>
      </c>
      <c r="AO14" s="54">
        <f>COUNTIF($F$7:$F$40,"Nữ")</f>
        <v>1</v>
      </c>
    </row>
    <row r="1272" spans="42:42" x14ac:dyDescent="0.3">
      <c r="AP1272" s="1">
        <f>COUNTIF(AJ7:AJ7,"Thạc sỹ")</f>
        <v>0</v>
      </c>
    </row>
  </sheetData>
  <autoFilter ref="A6:BQ9"/>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O12:AO13"/>
    <mergeCell ref="A12:A13"/>
    <mergeCell ref="B12:B13"/>
    <mergeCell ref="C12:C13"/>
    <mergeCell ref="D12:H12"/>
    <mergeCell ref="I12:I13"/>
    <mergeCell ref="J12:O12"/>
    <mergeCell ref="P12:X12"/>
    <mergeCell ref="Y12:AH12"/>
    <mergeCell ref="AI12:AK12"/>
    <mergeCell ref="AL12:AM12"/>
    <mergeCell ref="AN12:AN13"/>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4"/>
  <sheetViews>
    <sheetView topLeftCell="AK4" zoomScaleNormal="100" zoomScaleSheetLayoutView="90" workbookViewId="0">
      <pane ySplit="3" topLeftCell="A13" activePane="bottomLeft" state="frozen"/>
      <selection activeCell="A4" sqref="A4"/>
      <selection pane="bottomLeft" activeCell="R17" sqref="R17"/>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4" width="11.33203125" style="1"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183"/>
      <c r="AL1" s="58"/>
      <c r="AM1" s="58"/>
      <c r="AN1" s="185"/>
      <c r="AO1" s="185"/>
      <c r="AP1" s="229" t="s">
        <v>3543</v>
      </c>
      <c r="AQ1" s="229"/>
      <c r="AR1" s="229"/>
      <c r="AS1" s="229"/>
      <c r="AT1" s="229"/>
      <c r="AU1" s="229"/>
      <c r="AV1" s="229"/>
      <c r="AW1" s="229"/>
      <c r="AX1" s="229"/>
      <c r="AY1" s="230"/>
      <c r="AZ1" s="230"/>
      <c r="BA1" s="229"/>
      <c r="BB1" s="229"/>
      <c r="BC1" s="229"/>
      <c r="BD1" s="229"/>
      <c r="BE1" s="230"/>
      <c r="BF1" s="230"/>
      <c r="BG1" s="59"/>
      <c r="BH1" s="59"/>
      <c r="BI1" s="59"/>
      <c r="BJ1" s="59"/>
      <c r="BK1" s="59"/>
      <c r="BQ1" s="87"/>
    </row>
    <row r="2" spans="1:69" s="45" customFormat="1" ht="18.600000000000001" customHeight="1" x14ac:dyDescent="0.35">
      <c r="A2" s="183"/>
      <c r="B2" s="183"/>
      <c r="C2" s="183"/>
      <c r="D2" s="183"/>
      <c r="E2" s="183"/>
      <c r="F2" s="183"/>
      <c r="G2" s="183"/>
      <c r="H2" s="183"/>
      <c r="I2" s="183"/>
      <c r="J2" s="183"/>
      <c r="K2" s="183"/>
      <c r="L2" s="57"/>
      <c r="M2" s="57"/>
      <c r="AC2" s="184"/>
      <c r="AD2" s="184"/>
      <c r="AE2" s="184"/>
      <c r="AF2" s="184"/>
      <c r="AG2" s="184"/>
      <c r="AH2" s="184"/>
      <c r="AI2" s="184"/>
      <c r="AJ2" s="184"/>
      <c r="AK2" s="184"/>
      <c r="AL2" s="184"/>
      <c r="AM2" s="184"/>
      <c r="AN2" s="185"/>
      <c r="AO2" s="185"/>
      <c r="AP2" s="184"/>
      <c r="AQ2" s="184"/>
      <c r="AR2" s="184"/>
      <c r="AS2" s="184"/>
      <c r="AT2" s="184"/>
      <c r="AU2" s="184"/>
      <c r="AV2" s="184"/>
      <c r="AW2" s="184"/>
      <c r="AX2" s="184"/>
      <c r="AY2" s="185"/>
      <c r="AZ2" s="185"/>
      <c r="BA2" s="184"/>
      <c r="BB2" s="184"/>
      <c r="BD2" s="184"/>
      <c r="BE2" s="185"/>
      <c r="BF2" s="185"/>
      <c r="BG2" s="59"/>
      <c r="BH2" s="184"/>
      <c r="BI2" s="184"/>
      <c r="BJ2" s="184"/>
      <c r="BK2" s="184"/>
      <c r="BL2" s="184"/>
      <c r="BM2" s="184"/>
      <c r="BN2" s="184"/>
      <c r="BO2" s="184"/>
      <c r="BP2" s="184"/>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94"/>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193" t="s">
        <v>3533</v>
      </c>
      <c r="AK6" s="193" t="s">
        <v>12</v>
      </c>
      <c r="AL6" s="193" t="s">
        <v>13</v>
      </c>
      <c r="AM6" s="193" t="s">
        <v>2772</v>
      </c>
      <c r="AN6" s="193" t="s">
        <v>2773</v>
      </c>
      <c r="AO6" s="193" t="s">
        <v>3721</v>
      </c>
      <c r="AP6" s="193" t="s">
        <v>2839</v>
      </c>
      <c r="AQ6" s="193" t="s">
        <v>3736</v>
      </c>
      <c r="AR6" s="193" t="s">
        <v>3722</v>
      </c>
      <c r="AS6" s="193" t="s">
        <v>3743</v>
      </c>
      <c r="AT6" s="193" t="s">
        <v>3736</v>
      </c>
      <c r="AU6" s="193" t="s">
        <v>3722</v>
      </c>
      <c r="AV6" s="193" t="s">
        <v>3745</v>
      </c>
      <c r="AW6" s="193" t="s">
        <v>3744</v>
      </c>
      <c r="AX6" s="193" t="s">
        <v>17</v>
      </c>
      <c r="AY6" s="193" t="s">
        <v>3749</v>
      </c>
      <c r="AZ6" s="193" t="s">
        <v>3722</v>
      </c>
      <c r="BA6" s="193" t="s">
        <v>3534</v>
      </c>
      <c r="BB6" s="193" t="s">
        <v>4306</v>
      </c>
      <c r="BC6" s="193" t="s">
        <v>2775</v>
      </c>
      <c r="BD6" s="193" t="s">
        <v>3496</v>
      </c>
      <c r="BE6" s="193" t="s">
        <v>3736</v>
      </c>
      <c r="BF6" s="193" t="s">
        <v>3484</v>
      </c>
      <c r="BG6" s="193" t="s">
        <v>3752</v>
      </c>
      <c r="BH6" s="193" t="s">
        <v>14</v>
      </c>
      <c r="BI6" s="193" t="s">
        <v>3749</v>
      </c>
      <c r="BJ6" s="193" t="s">
        <v>3722</v>
      </c>
      <c r="BK6" s="193" t="s">
        <v>15</v>
      </c>
      <c r="BL6" s="193" t="s">
        <v>3749</v>
      </c>
      <c r="BM6" s="193" t="s">
        <v>3722</v>
      </c>
      <c r="BN6" s="193" t="s">
        <v>16</v>
      </c>
      <c r="BO6" s="193" t="s">
        <v>3749</v>
      </c>
      <c r="BP6" s="193" t="s">
        <v>3722</v>
      </c>
      <c r="BQ6" s="239"/>
    </row>
    <row r="7" spans="1:69" ht="94.8" customHeight="1" x14ac:dyDescent="0.3">
      <c r="A7" s="14" t="s">
        <v>960</v>
      </c>
      <c r="B7" s="2" t="s">
        <v>534</v>
      </c>
      <c r="C7" s="11"/>
      <c r="D7" s="11" t="s">
        <v>1176</v>
      </c>
      <c r="E7" s="11" t="s">
        <v>1176</v>
      </c>
      <c r="F7" s="3" t="s">
        <v>19</v>
      </c>
      <c r="G7" s="3" t="s">
        <v>1233</v>
      </c>
      <c r="H7" s="3" t="s">
        <v>535</v>
      </c>
      <c r="I7" s="3" t="s">
        <v>1195</v>
      </c>
      <c r="J7" s="3" t="s">
        <v>1368</v>
      </c>
      <c r="K7" s="5" t="s">
        <v>1875</v>
      </c>
      <c r="L7" s="13" t="s">
        <v>1876</v>
      </c>
      <c r="M7" s="5" t="s">
        <v>1376</v>
      </c>
      <c r="N7" s="5" t="s">
        <v>3003</v>
      </c>
      <c r="O7" s="11" t="s">
        <v>2844</v>
      </c>
      <c r="P7" s="11" t="s">
        <v>3194</v>
      </c>
      <c r="Q7" s="5" t="s">
        <v>1877</v>
      </c>
      <c r="R7" s="7"/>
      <c r="S7" s="5" t="s">
        <v>1878</v>
      </c>
      <c r="T7" s="20" t="s">
        <v>1879</v>
      </c>
      <c r="U7" s="11" t="s">
        <v>3468</v>
      </c>
      <c r="V7" s="7"/>
      <c r="W7" s="8" t="s">
        <v>221</v>
      </c>
      <c r="X7" s="3" t="s">
        <v>33</v>
      </c>
      <c r="Y7" s="8" t="s">
        <v>221</v>
      </c>
      <c r="Z7" s="3" t="s">
        <v>96</v>
      </c>
      <c r="AA7" s="8" t="s">
        <v>221</v>
      </c>
      <c r="AB7" s="3" t="s">
        <v>5284</v>
      </c>
      <c r="AC7" s="3" t="s">
        <v>90</v>
      </c>
      <c r="AD7" s="9" t="s">
        <v>2997</v>
      </c>
      <c r="AE7" s="28" t="s">
        <v>536</v>
      </c>
      <c r="AF7" s="8">
        <v>42726</v>
      </c>
      <c r="AG7" s="8" t="s">
        <v>1176</v>
      </c>
      <c r="AH7" s="3" t="s">
        <v>27</v>
      </c>
      <c r="AI7" s="3" t="s">
        <v>28</v>
      </c>
      <c r="AJ7" s="3" t="s">
        <v>3528</v>
      </c>
      <c r="AK7" s="9" t="s">
        <v>3516</v>
      </c>
      <c r="AL7" s="9" t="s">
        <v>5081</v>
      </c>
      <c r="AM7" s="9" t="s">
        <v>5082</v>
      </c>
      <c r="AN7" s="14" t="s">
        <v>5083</v>
      </c>
      <c r="AO7" s="14" t="s">
        <v>4317</v>
      </c>
      <c r="AP7" s="9" t="s">
        <v>5084</v>
      </c>
      <c r="AQ7" s="9" t="s">
        <v>5085</v>
      </c>
      <c r="AR7" s="9" t="s">
        <v>5086</v>
      </c>
      <c r="AS7" s="3"/>
      <c r="AT7" s="3"/>
      <c r="AU7" s="3"/>
      <c r="AV7" s="3"/>
      <c r="AW7" s="3"/>
      <c r="AX7" s="3" t="s">
        <v>35</v>
      </c>
      <c r="AY7" s="62">
        <v>42676</v>
      </c>
      <c r="AZ7" s="62" t="s">
        <v>5087</v>
      </c>
      <c r="BA7" s="3" t="s">
        <v>3528</v>
      </c>
      <c r="BB7" s="3"/>
      <c r="BC7" s="3" t="s">
        <v>32</v>
      </c>
      <c r="BD7" s="3" t="s">
        <v>32</v>
      </c>
      <c r="BE7" s="3" t="s">
        <v>3608</v>
      </c>
      <c r="BF7" s="62" t="s">
        <v>5087</v>
      </c>
      <c r="BG7" s="34" t="s">
        <v>32</v>
      </c>
      <c r="BH7" s="3" t="s">
        <v>45</v>
      </c>
      <c r="BI7" s="9" t="s">
        <v>3942</v>
      </c>
      <c r="BJ7" s="3" t="s">
        <v>3943</v>
      </c>
      <c r="BK7" s="3" t="s">
        <v>21</v>
      </c>
      <c r="BL7" s="3"/>
      <c r="BM7" s="3"/>
      <c r="BN7" s="3" t="s">
        <v>46</v>
      </c>
      <c r="BO7" s="9" t="s">
        <v>4267</v>
      </c>
      <c r="BP7" s="3" t="s">
        <v>5080</v>
      </c>
      <c r="BQ7" s="32" t="s">
        <v>5088</v>
      </c>
    </row>
    <row r="8" spans="1:69" ht="62.4" x14ac:dyDescent="0.3">
      <c r="A8" s="14" t="s">
        <v>961</v>
      </c>
      <c r="B8" s="2" t="s">
        <v>772</v>
      </c>
      <c r="C8" s="7"/>
      <c r="D8" s="7"/>
      <c r="E8" s="7"/>
      <c r="F8" s="3" t="s">
        <v>19</v>
      </c>
      <c r="G8" s="3" t="s">
        <v>1240</v>
      </c>
      <c r="H8" s="3" t="s">
        <v>773</v>
      </c>
      <c r="I8" s="3" t="s">
        <v>1368</v>
      </c>
      <c r="J8" s="3" t="s">
        <v>1368</v>
      </c>
      <c r="K8" s="5" t="s">
        <v>2432</v>
      </c>
      <c r="L8" s="13" t="s">
        <v>140</v>
      </c>
      <c r="M8" s="5" t="s">
        <v>2433</v>
      </c>
      <c r="N8" s="5" t="s">
        <v>3003</v>
      </c>
      <c r="O8" s="11" t="e">
        <v>#N/A</v>
      </c>
      <c r="P8" s="11" t="e">
        <v>#N/A</v>
      </c>
      <c r="Q8" s="5" t="s">
        <v>2434</v>
      </c>
      <c r="R8" s="7"/>
      <c r="S8" s="10" t="s">
        <v>2435</v>
      </c>
      <c r="T8" s="5" t="s">
        <v>21</v>
      </c>
      <c r="U8" s="11" t="s">
        <v>3471</v>
      </c>
      <c r="V8" s="7"/>
      <c r="W8" s="8" t="s">
        <v>774</v>
      </c>
      <c r="X8" s="3" t="s">
        <v>3521</v>
      </c>
      <c r="Y8" s="8" t="s">
        <v>774</v>
      </c>
      <c r="Z8" s="3" t="s">
        <v>188</v>
      </c>
      <c r="AA8" s="8" t="s">
        <v>774</v>
      </c>
      <c r="AB8" s="3" t="s">
        <v>3523</v>
      </c>
      <c r="AC8" s="3" t="s">
        <v>21</v>
      </c>
      <c r="AD8" s="3" t="s">
        <v>21</v>
      </c>
      <c r="AE8" s="7"/>
      <c r="AF8" s="9" t="s">
        <v>2732</v>
      </c>
      <c r="AG8" s="8" t="s">
        <v>1176</v>
      </c>
      <c r="AH8" s="3" t="s">
        <v>27</v>
      </c>
      <c r="AI8" s="3" t="s">
        <v>28</v>
      </c>
      <c r="AJ8" s="3" t="s">
        <v>5285</v>
      </c>
      <c r="AK8" s="3"/>
      <c r="AL8" s="3" t="s">
        <v>295</v>
      </c>
      <c r="AM8" s="3"/>
      <c r="AN8" s="11"/>
      <c r="AO8" s="11"/>
      <c r="AP8" s="11" t="s">
        <v>2739</v>
      </c>
      <c r="AQ8" s="11"/>
      <c r="AR8" s="11"/>
      <c r="AS8" s="11"/>
      <c r="AT8" s="11"/>
      <c r="AU8" s="11"/>
      <c r="AV8" s="11"/>
      <c r="AW8" s="11"/>
      <c r="AX8" s="11" t="s">
        <v>74</v>
      </c>
      <c r="AY8" s="4"/>
      <c r="AZ8" s="4"/>
      <c r="BA8" s="11" t="s">
        <v>5285</v>
      </c>
      <c r="BB8" s="11"/>
      <c r="BC8" s="4"/>
      <c r="BD8" s="3" t="s">
        <v>1175</v>
      </c>
      <c r="BE8" s="4"/>
      <c r="BF8" s="4"/>
      <c r="BG8" s="3" t="s">
        <v>1175</v>
      </c>
      <c r="BH8" s="3" t="s">
        <v>107</v>
      </c>
      <c r="BI8" s="3"/>
      <c r="BJ8" s="3"/>
      <c r="BK8" s="3" t="s">
        <v>21</v>
      </c>
      <c r="BL8" s="3"/>
      <c r="BM8" s="3"/>
      <c r="BN8" s="3" t="s">
        <v>21</v>
      </c>
      <c r="BO8" s="3"/>
      <c r="BP8" s="3"/>
      <c r="BQ8" s="15"/>
    </row>
    <row r="9" spans="1:69" ht="62.4" x14ac:dyDescent="0.3">
      <c r="A9" s="14" t="s">
        <v>962</v>
      </c>
      <c r="B9" s="2" t="s">
        <v>907</v>
      </c>
      <c r="C9" s="7"/>
      <c r="D9" s="7"/>
      <c r="E9" s="7"/>
      <c r="F9" s="3" t="s">
        <v>19</v>
      </c>
      <c r="G9" s="3" t="s">
        <v>1334</v>
      </c>
      <c r="H9" s="3" t="s">
        <v>908</v>
      </c>
      <c r="I9" s="3" t="s">
        <v>1368</v>
      </c>
      <c r="J9" s="3" t="s">
        <v>1368</v>
      </c>
      <c r="K9" s="10" t="s">
        <v>2540</v>
      </c>
      <c r="L9" s="6" t="s">
        <v>2541</v>
      </c>
      <c r="M9" s="5" t="s">
        <v>2542</v>
      </c>
      <c r="N9" s="5" t="s">
        <v>3003</v>
      </c>
      <c r="O9" s="11" t="s">
        <v>2844</v>
      </c>
      <c r="P9" s="11" t="s">
        <v>3150</v>
      </c>
      <c r="Q9" s="5" t="s">
        <v>2543</v>
      </c>
      <c r="R9" s="7"/>
      <c r="S9" s="5" t="s">
        <v>2544</v>
      </c>
      <c r="T9" s="5" t="s">
        <v>2545</v>
      </c>
      <c r="U9" s="11" t="s">
        <v>3459</v>
      </c>
      <c r="V9" s="7"/>
      <c r="W9" s="8" t="s">
        <v>212</v>
      </c>
      <c r="X9" s="3" t="s">
        <v>33</v>
      </c>
      <c r="Y9" s="8" t="s">
        <v>909</v>
      </c>
      <c r="Z9" s="3" t="s">
        <v>96</v>
      </c>
      <c r="AA9" s="8" t="s">
        <v>909</v>
      </c>
      <c r="AB9" s="3" t="s">
        <v>3523</v>
      </c>
      <c r="AC9" s="3" t="s">
        <v>21</v>
      </c>
      <c r="AD9" s="3" t="s">
        <v>21</v>
      </c>
      <c r="AE9" s="7"/>
      <c r="AF9" s="3" t="s">
        <v>21</v>
      </c>
      <c r="AG9" s="3"/>
      <c r="AH9" s="3" t="s">
        <v>27</v>
      </c>
      <c r="AI9" s="3" t="s">
        <v>28</v>
      </c>
      <c r="AJ9" s="3" t="s">
        <v>5285</v>
      </c>
      <c r="AK9" s="3"/>
      <c r="AL9" s="3" t="s">
        <v>295</v>
      </c>
      <c r="AM9" s="3"/>
      <c r="AN9" s="11"/>
      <c r="AO9" s="11"/>
      <c r="AP9" s="11" t="s">
        <v>3540</v>
      </c>
      <c r="AQ9" s="11"/>
      <c r="AR9" s="11"/>
      <c r="AS9" s="11"/>
      <c r="AT9" s="11"/>
      <c r="AU9" s="11"/>
      <c r="AV9" s="11"/>
      <c r="AW9" s="11"/>
      <c r="AX9" s="3" t="s">
        <v>74</v>
      </c>
      <c r="AY9" s="4"/>
      <c r="AZ9" s="4"/>
      <c r="BA9" s="3" t="s">
        <v>5285</v>
      </c>
      <c r="BB9" s="3"/>
      <c r="BC9" s="4"/>
      <c r="BD9" s="3" t="s">
        <v>1175</v>
      </c>
      <c r="BE9" s="4"/>
      <c r="BF9" s="4"/>
      <c r="BG9" s="3" t="s">
        <v>1175</v>
      </c>
      <c r="BH9" s="3" t="s">
        <v>107</v>
      </c>
      <c r="BI9" s="3"/>
      <c r="BJ9" s="3"/>
      <c r="BK9" s="3" t="s">
        <v>2664</v>
      </c>
      <c r="BL9" s="3"/>
      <c r="BM9" s="3"/>
      <c r="BN9" s="3" t="s">
        <v>21</v>
      </c>
      <c r="BO9" s="3"/>
      <c r="BP9" s="3"/>
      <c r="BQ9" s="32" t="s">
        <v>3788</v>
      </c>
    </row>
    <row r="10" spans="1:69" ht="62.4" x14ac:dyDescent="0.3">
      <c r="A10" s="14" t="s">
        <v>963</v>
      </c>
      <c r="B10" s="2" t="s">
        <v>864</v>
      </c>
      <c r="C10" s="7"/>
      <c r="D10" s="7"/>
      <c r="E10" s="7"/>
      <c r="F10" s="3" t="s">
        <v>52</v>
      </c>
      <c r="G10" s="3" t="s">
        <v>1233</v>
      </c>
      <c r="H10" s="3" t="s">
        <v>865</v>
      </c>
      <c r="I10" s="3" t="s">
        <v>1368</v>
      </c>
      <c r="J10" s="3" t="s">
        <v>1368</v>
      </c>
      <c r="K10" s="5" t="s">
        <v>2292</v>
      </c>
      <c r="L10" s="6" t="s">
        <v>212</v>
      </c>
      <c r="M10" s="5" t="s">
        <v>1375</v>
      </c>
      <c r="N10" s="5" t="s">
        <v>3003</v>
      </c>
      <c r="O10" s="11" t="e">
        <v>#N/A</v>
      </c>
      <c r="P10" s="11" t="e">
        <v>#N/A</v>
      </c>
      <c r="Q10" s="5" t="s">
        <v>2293</v>
      </c>
      <c r="R10" s="7"/>
      <c r="S10" s="10" t="s">
        <v>2294</v>
      </c>
      <c r="T10" s="20" t="s">
        <v>2295</v>
      </c>
      <c r="U10" s="11" t="s">
        <v>3469</v>
      </c>
      <c r="V10" s="7"/>
      <c r="W10" s="8" t="s">
        <v>38</v>
      </c>
      <c r="X10" s="3" t="s">
        <v>3521</v>
      </c>
      <c r="Y10" s="8" t="s">
        <v>866</v>
      </c>
      <c r="Z10" s="3" t="s">
        <v>188</v>
      </c>
      <c r="AA10" s="8" t="s">
        <v>866</v>
      </c>
      <c r="AB10" s="3" t="s">
        <v>3523</v>
      </c>
      <c r="AC10" s="3" t="s">
        <v>21</v>
      </c>
      <c r="AD10" s="3" t="s">
        <v>21</v>
      </c>
      <c r="AE10" s="7"/>
      <c r="AF10" s="3" t="s">
        <v>21</v>
      </c>
      <c r="AG10" s="3"/>
      <c r="AH10" s="3" t="s">
        <v>27</v>
      </c>
      <c r="AI10" s="3" t="s">
        <v>28</v>
      </c>
      <c r="AJ10" s="3" t="s">
        <v>21</v>
      </c>
      <c r="AK10" s="3"/>
      <c r="AL10" s="3" t="s">
        <v>21</v>
      </c>
      <c r="AM10" s="3"/>
      <c r="AN10" s="11"/>
      <c r="AO10" s="11"/>
      <c r="AP10" s="11"/>
      <c r="AQ10" s="11"/>
      <c r="AR10" s="11"/>
      <c r="AS10" s="11"/>
      <c r="AT10" s="11"/>
      <c r="AU10" s="11"/>
      <c r="AV10" s="11"/>
      <c r="AW10" s="11"/>
      <c r="AX10" s="3" t="s">
        <v>58</v>
      </c>
      <c r="AY10" s="4"/>
      <c r="AZ10" s="4"/>
      <c r="BA10" s="3" t="s">
        <v>1339</v>
      </c>
      <c r="BB10" s="3"/>
      <c r="BC10" s="4"/>
      <c r="BD10" s="3" t="s">
        <v>1175</v>
      </c>
      <c r="BE10" s="4"/>
      <c r="BF10" s="4"/>
      <c r="BG10" s="3" t="s">
        <v>1175</v>
      </c>
      <c r="BH10" s="3" t="s">
        <v>21</v>
      </c>
      <c r="BI10" s="3"/>
      <c r="BJ10" s="3"/>
      <c r="BK10" s="3" t="s">
        <v>21</v>
      </c>
      <c r="BL10" s="3"/>
      <c r="BM10" s="3"/>
      <c r="BN10" s="3" t="s">
        <v>21</v>
      </c>
      <c r="BO10" s="3"/>
      <c r="BP10" s="3"/>
      <c r="BQ10" s="15"/>
    </row>
    <row r="11" spans="1:69" ht="62.4" x14ac:dyDescent="0.3">
      <c r="A11" s="14" t="s">
        <v>964</v>
      </c>
      <c r="B11" s="2" t="s">
        <v>759</v>
      </c>
      <c r="C11" s="7"/>
      <c r="D11" s="7"/>
      <c r="E11" s="7"/>
      <c r="F11" s="3" t="s">
        <v>52</v>
      </c>
      <c r="G11" s="3" t="s">
        <v>1323</v>
      </c>
      <c r="H11" s="3" t="s">
        <v>760</v>
      </c>
      <c r="I11" s="3" t="s">
        <v>1368</v>
      </c>
      <c r="J11" s="3" t="s">
        <v>1368</v>
      </c>
      <c r="K11" s="10" t="s">
        <v>2928</v>
      </c>
      <c r="L11" s="13" t="s">
        <v>2929</v>
      </c>
      <c r="M11" s="5" t="s">
        <v>2930</v>
      </c>
      <c r="N11" s="5" t="s">
        <v>3003</v>
      </c>
      <c r="O11" s="11" t="e">
        <v>#N/A</v>
      </c>
      <c r="P11" s="11" t="e">
        <v>#N/A</v>
      </c>
      <c r="Q11" s="5" t="s">
        <v>2097</v>
      </c>
      <c r="R11" s="7"/>
      <c r="S11" s="5" t="s">
        <v>2098</v>
      </c>
      <c r="T11" s="5" t="s">
        <v>21</v>
      </c>
      <c r="U11" s="11" t="s">
        <v>3470</v>
      </c>
      <c r="V11" s="7"/>
      <c r="W11" s="8" t="s">
        <v>50</v>
      </c>
      <c r="X11" s="3" t="s">
        <v>3521</v>
      </c>
      <c r="Y11" s="8" t="s">
        <v>50</v>
      </c>
      <c r="Z11" s="3" t="s">
        <v>188</v>
      </c>
      <c r="AA11" s="8" t="s">
        <v>50</v>
      </c>
      <c r="AB11" s="3" t="s">
        <v>3523</v>
      </c>
      <c r="AC11" s="3" t="s">
        <v>21</v>
      </c>
      <c r="AD11" s="3" t="s">
        <v>21</v>
      </c>
      <c r="AE11" s="7"/>
      <c r="AF11" s="3" t="s">
        <v>21</v>
      </c>
      <c r="AG11" s="3"/>
      <c r="AH11" s="3" t="s">
        <v>27</v>
      </c>
      <c r="AI11" s="3" t="s">
        <v>28</v>
      </c>
      <c r="AJ11" s="3" t="s">
        <v>5285</v>
      </c>
      <c r="AK11" s="3"/>
      <c r="AL11" s="3" t="s">
        <v>220</v>
      </c>
      <c r="AM11" s="3"/>
      <c r="AN11" s="11"/>
      <c r="AO11" s="11"/>
      <c r="AP11" s="11" t="s">
        <v>3513</v>
      </c>
      <c r="AQ11" s="11"/>
      <c r="AR11" s="11"/>
      <c r="AS11" s="11"/>
      <c r="AT11" s="11"/>
      <c r="AU11" s="11"/>
      <c r="AV11" s="11"/>
      <c r="AW11" s="11"/>
      <c r="AX11" s="3" t="s">
        <v>47</v>
      </c>
      <c r="AY11" s="4"/>
      <c r="AZ11" s="4"/>
      <c r="BA11" s="3" t="s">
        <v>1217</v>
      </c>
      <c r="BB11" s="3"/>
      <c r="BC11" s="4"/>
      <c r="BD11" s="3" t="s">
        <v>1175</v>
      </c>
      <c r="BE11" s="4"/>
      <c r="BF11" s="4"/>
      <c r="BG11" s="3" t="s">
        <v>1175</v>
      </c>
      <c r="BH11" s="3" t="s">
        <v>21</v>
      </c>
      <c r="BI11" s="3"/>
      <c r="BJ11" s="3"/>
      <c r="BK11" s="3" t="s">
        <v>21</v>
      </c>
      <c r="BL11" s="3"/>
      <c r="BM11" s="3"/>
      <c r="BN11" s="3" t="s">
        <v>21</v>
      </c>
      <c r="BO11" s="3"/>
      <c r="BP11" s="3"/>
      <c r="BQ11" s="15" t="s">
        <v>3514</v>
      </c>
    </row>
    <row r="14" spans="1:69" s="165" customFormat="1" ht="31.2" customHeight="1" x14ac:dyDescent="0.25">
      <c r="A14" s="220" t="s">
        <v>5243</v>
      </c>
      <c r="B14" s="226" t="s">
        <v>1192</v>
      </c>
      <c r="C14" s="226" t="s">
        <v>5244</v>
      </c>
      <c r="D14" s="220" t="s">
        <v>5245</v>
      </c>
      <c r="E14" s="220"/>
      <c r="F14" s="220"/>
      <c r="G14" s="220"/>
      <c r="H14" s="220"/>
      <c r="I14" s="220" t="s">
        <v>5246</v>
      </c>
      <c r="J14" s="220" t="s">
        <v>3753</v>
      </c>
      <c r="K14" s="220"/>
      <c r="L14" s="220"/>
      <c r="M14" s="220"/>
      <c r="N14" s="220"/>
      <c r="O14" s="220"/>
      <c r="P14" s="220" t="s">
        <v>5247</v>
      </c>
      <c r="Q14" s="220"/>
      <c r="R14" s="220"/>
      <c r="S14" s="220"/>
      <c r="T14" s="220"/>
      <c r="U14" s="220"/>
      <c r="V14" s="220"/>
      <c r="W14" s="220"/>
      <c r="X14" s="220"/>
      <c r="Y14" s="220" t="s">
        <v>5248</v>
      </c>
      <c r="Z14" s="220"/>
      <c r="AA14" s="220"/>
      <c r="AB14" s="220"/>
      <c r="AC14" s="220"/>
      <c r="AD14" s="220"/>
      <c r="AE14" s="220"/>
      <c r="AF14" s="220"/>
      <c r="AG14" s="220"/>
      <c r="AH14" s="220"/>
      <c r="AI14" s="220" t="s">
        <v>5249</v>
      </c>
      <c r="AJ14" s="220"/>
      <c r="AK14" s="220"/>
      <c r="AL14" s="220" t="s">
        <v>5250</v>
      </c>
      <c r="AM14" s="220"/>
      <c r="AN14" s="220" t="s">
        <v>5251</v>
      </c>
      <c r="AO14" s="220" t="s">
        <v>52</v>
      </c>
    </row>
    <row r="15" spans="1:69" s="165" customFormat="1" ht="75.599999999999994" customHeight="1" x14ac:dyDescent="0.25">
      <c r="A15" s="220"/>
      <c r="B15" s="227"/>
      <c r="C15" s="227"/>
      <c r="D15" s="182" t="s">
        <v>5252</v>
      </c>
      <c r="E15" s="182" t="s">
        <v>5253</v>
      </c>
      <c r="F15" s="182" t="s">
        <v>5254</v>
      </c>
      <c r="G15" s="182" t="s">
        <v>3522</v>
      </c>
      <c r="H15" s="182" t="s">
        <v>3525</v>
      </c>
      <c r="I15" s="220"/>
      <c r="J15" s="182" t="s">
        <v>29</v>
      </c>
      <c r="K15" s="182" t="s">
        <v>35</v>
      </c>
      <c r="L15" s="182" t="s">
        <v>74</v>
      </c>
      <c r="M15" s="182" t="s">
        <v>144</v>
      </c>
      <c r="N15" s="182" t="s">
        <v>45</v>
      </c>
      <c r="O15" s="182" t="s">
        <v>5255</v>
      </c>
      <c r="P15" s="182" t="s">
        <v>1339</v>
      </c>
      <c r="Q15" s="182" t="s">
        <v>1217</v>
      </c>
      <c r="R15" s="182" t="s">
        <v>3526</v>
      </c>
      <c r="S15" s="182" t="s">
        <v>3527</v>
      </c>
      <c r="T15" s="182" t="s">
        <v>3498</v>
      </c>
      <c r="U15" s="182" t="s">
        <v>3528</v>
      </c>
      <c r="V15" s="182" t="s">
        <v>1210</v>
      </c>
      <c r="W15" s="182" t="s">
        <v>2738</v>
      </c>
      <c r="X15" s="182" t="s">
        <v>5256</v>
      </c>
      <c r="Y15" s="182" t="s">
        <v>1339</v>
      </c>
      <c r="Z15" s="182" t="s">
        <v>1217</v>
      </c>
      <c r="AA15" s="182" t="s">
        <v>2688</v>
      </c>
      <c r="AB15" s="182" t="s">
        <v>3526</v>
      </c>
      <c r="AC15" s="182" t="s">
        <v>3527</v>
      </c>
      <c r="AD15" s="182" t="s">
        <v>3498</v>
      </c>
      <c r="AE15" s="182" t="s">
        <v>3528</v>
      </c>
      <c r="AF15" s="182" t="s">
        <v>32</v>
      </c>
      <c r="AG15" s="182" t="s">
        <v>48</v>
      </c>
      <c r="AH15" s="182" t="s">
        <v>3530</v>
      </c>
      <c r="AI15" s="182" t="s">
        <v>5257</v>
      </c>
      <c r="AJ15" s="182" t="s">
        <v>3526</v>
      </c>
      <c r="AK15" s="182" t="s">
        <v>5258</v>
      </c>
      <c r="AL15" s="182" t="s">
        <v>5259</v>
      </c>
      <c r="AM15" s="182" t="s">
        <v>5260</v>
      </c>
      <c r="AN15" s="220"/>
      <c r="AO15" s="220"/>
    </row>
    <row r="16" spans="1:69" s="148" customFormat="1" ht="52.8" customHeight="1" x14ac:dyDescent="0.25">
      <c r="A16" s="52"/>
      <c r="B16" s="149"/>
      <c r="C16" s="182">
        <f t="shared" ref="C16" si="0">SUM(D16:H16)</f>
        <v>5</v>
      </c>
      <c r="D16" s="54">
        <f>SUM((COUNTIF($AB$7:$AB$40,"HT")+(COUNTIF($AB$7:$AB$40,"TK")+(COUNTIF($AB$7:$AB$40,"TP"))+(COUNTIF($AB$7:$AB$40,"TTT")))))</f>
        <v>1</v>
      </c>
      <c r="E16" s="54">
        <f>SUM((COUNTIF($AB$7:$AB$40,"PHT")+(COUNTIF($AB$7:$AB$40,"PK")+(COUNTIF($AB$7:$AB$40,"PP"))+(COUNTIF($AB$7:$AB$40,"PTT")))))</f>
        <v>0</v>
      </c>
      <c r="F16" s="54">
        <f>SUM((COUNTIF($AB$7:$AB$40,"TBM")+(COUNTIF($AB$7:$AB$40,"TT"))))</f>
        <v>0</v>
      </c>
      <c r="G16" s="54">
        <f>COUNTIF($AB$7:$AB$40,"NV")</f>
        <v>4</v>
      </c>
      <c r="H16" s="54">
        <f>COUNTIF($AB$7:$AB$40,"GV")</f>
        <v>0</v>
      </c>
      <c r="I16" s="54">
        <f>COUNTIF($D$7:$D$40,"x")</f>
        <v>1</v>
      </c>
      <c r="J16" s="54">
        <f>COUNTIF($AJ$7:$AJ$40,"TS")</f>
        <v>0</v>
      </c>
      <c r="K16" s="54">
        <f>COUNTIF($AJ$7:$AJ$40,"THS")</f>
        <v>1</v>
      </c>
      <c r="L16" s="54">
        <f>COUNTIF($AJ$7:$AJ$40,"DH")</f>
        <v>3</v>
      </c>
      <c r="M16" s="54">
        <f>COUNTIF($AJ$7:$AJ$40,"CD")</f>
        <v>0</v>
      </c>
      <c r="N16" s="54">
        <f>COUNTIF($AJ$7:$AJ$11,"TC")</f>
        <v>0</v>
      </c>
      <c r="O16" s="54">
        <f>COUNTIF($AJ$7:$AJ$11,"")</f>
        <v>1</v>
      </c>
      <c r="P16" s="54">
        <f>COUNTIF($BA$7:$BA$40,"A")</f>
        <v>1</v>
      </c>
      <c r="Q16" s="54">
        <f>COUNTIF($BA$7:$BA$40,"B")</f>
        <v>1</v>
      </c>
      <c r="R16" s="54">
        <f>COUNTIF($BA$7:$BA$40,"TC")</f>
        <v>0</v>
      </c>
      <c r="S16" s="54">
        <f>COUNTIF($BA$7:$BA$40,"CD")</f>
        <v>0</v>
      </c>
      <c r="T16" s="54">
        <f>COUNTIF($BA$7:$BA$40,"DH")</f>
        <v>2</v>
      </c>
      <c r="U16" s="54">
        <f>COUNTIF($BA$7:$BA$40,"THS")</f>
        <v>1</v>
      </c>
      <c r="V16" s="54">
        <f>COUNTIF($BB$7:$BB$40,"IC3")</f>
        <v>0</v>
      </c>
      <c r="W16" s="54">
        <f>COUNTIF($BA$7:$BA$40,"UD CNTT CB")</f>
        <v>0</v>
      </c>
      <c r="X16" s="54">
        <f>COUNTIF($BA$7:$BA$40,"UD CNTT NC")</f>
        <v>0</v>
      </c>
      <c r="Y16" s="197">
        <f>SUM((COUNTIF($BG$7:$BG$40,"A"))+(COUNTIF($BG$7:$BG$40,"A1")))</f>
        <v>0</v>
      </c>
      <c r="Z16" s="197">
        <f>SUM((COUNTIF($BG$7:$BG$40,"B"))+(COUNTIF($BG$7:$BG$40,"A2")))</f>
        <v>4</v>
      </c>
      <c r="AA16" s="54">
        <f>COUNTIF($BG$7:$BG$40,"C")</f>
        <v>0</v>
      </c>
      <c r="AB16" s="54">
        <f>COUNTIF($BG$7:$BG$40,"TC")</f>
        <v>0</v>
      </c>
      <c r="AC16" s="54">
        <f>COUNTIF($BG$7:$BG$40,"CD")</f>
        <v>0</v>
      </c>
      <c r="AD16" s="54">
        <f>COUNTIF($BG$7:$BG$40,"DH")</f>
        <v>0</v>
      </c>
      <c r="AE16" s="54">
        <f>COUNTIF($BG$7:$BG$40,"THS")</f>
        <v>0</v>
      </c>
      <c r="AF16" s="54">
        <f>COUNTIF($BG$7:$BG$40,"B1")</f>
        <v>1</v>
      </c>
      <c r="AG16" s="54">
        <f>COUNTIF($BG$7:$BG$40,"B2")</f>
        <v>0</v>
      </c>
      <c r="AH16" s="54">
        <f>COUNTIF($BG$7:$BG$40,"C1")</f>
        <v>0</v>
      </c>
      <c r="AI16" s="54">
        <f>COUNTIF($BH$7:$BH$40,"Sơ cấp")</f>
        <v>2</v>
      </c>
      <c r="AJ16" s="54">
        <f>COUNTIF($BH$7:$BH$40,"Trung cấp")</f>
        <v>1</v>
      </c>
      <c r="AK16" s="54">
        <f>COUNTIF($BH$7:$BH$40,"Cao cấp")</f>
        <v>0</v>
      </c>
      <c r="AL16" s="54">
        <f>COUNTIF($X$7:$X$40,"Sở GDĐT TPHCM")</f>
        <v>2</v>
      </c>
      <c r="AM16" s="54">
        <f>COUNTIF($X$7:$X$40,"Trường CĐ Lý Tự Trọng TPHCM")</f>
        <v>3</v>
      </c>
      <c r="AN16" s="54">
        <f>COUNTIF($AG$7:$AG$40,"x")</f>
        <v>2</v>
      </c>
      <c r="AO16" s="54">
        <f>COUNTIF($F$7:$F$40,"Nữ")</f>
        <v>2</v>
      </c>
    </row>
    <row r="1274" spans="42:42" x14ac:dyDescent="0.3">
      <c r="AP1274" s="1">
        <f>COUNTIF(AJ7:AJ7,"Thạc sỹ")</f>
        <v>0</v>
      </c>
    </row>
  </sheetData>
  <autoFilter ref="A6:BQ11"/>
  <mergeCells count="59">
    <mergeCell ref="M5:M6"/>
    <mergeCell ref="A1:AJ1"/>
    <mergeCell ref="AP1:BF1"/>
    <mergeCell ref="A3:BF3"/>
    <mergeCell ref="A5:A6"/>
    <mergeCell ref="B5:B6"/>
    <mergeCell ref="C5:C6"/>
    <mergeCell ref="D5:D6"/>
    <mergeCell ref="E5:E6"/>
    <mergeCell ref="F5:F6"/>
    <mergeCell ref="G5:G6"/>
    <mergeCell ref="H5:H6"/>
    <mergeCell ref="I5:I6"/>
    <mergeCell ref="J5:J6"/>
    <mergeCell ref="K5:K6"/>
    <mergeCell ref="L5:L6"/>
    <mergeCell ref="Y5:Y6"/>
    <mergeCell ref="N5:N6"/>
    <mergeCell ref="O5:O6"/>
    <mergeCell ref="P5:P6"/>
    <mergeCell ref="Q5:Q6"/>
    <mergeCell ref="R5:R6"/>
    <mergeCell ref="S5:S6"/>
    <mergeCell ref="T5:T6"/>
    <mergeCell ref="U5:U6"/>
    <mergeCell ref="V5:V6"/>
    <mergeCell ref="W5:W6"/>
    <mergeCell ref="X5:X6"/>
    <mergeCell ref="AP5:AR5"/>
    <mergeCell ref="Z5:Z6"/>
    <mergeCell ref="AA5:AA6"/>
    <mergeCell ref="AB5:AB6"/>
    <mergeCell ref="AC5:AC6"/>
    <mergeCell ref="AD5:AD6"/>
    <mergeCell ref="AE5:AE6"/>
    <mergeCell ref="AF5:AF6"/>
    <mergeCell ref="AG5:AG6"/>
    <mergeCell ref="AH5:AH6"/>
    <mergeCell ref="AI5:AI6"/>
    <mergeCell ref="AJ5:AO5"/>
    <mergeCell ref="BQ5:BQ6"/>
    <mergeCell ref="AS5:AW5"/>
    <mergeCell ref="AX5:BA5"/>
    <mergeCell ref="BC5:BG5"/>
    <mergeCell ref="BH5:BJ5"/>
    <mergeCell ref="BK5:BM5"/>
    <mergeCell ref="BN5:BP5"/>
    <mergeCell ref="AL14:AM14"/>
    <mergeCell ref="AN14:AN15"/>
    <mergeCell ref="AO14:AO15"/>
    <mergeCell ref="A14:A15"/>
    <mergeCell ref="B14:B15"/>
    <mergeCell ref="C14:C15"/>
    <mergeCell ref="D14:H14"/>
    <mergeCell ref="I14:I15"/>
    <mergeCell ref="J14:O14"/>
    <mergeCell ref="P14:X14"/>
    <mergeCell ref="Y14:AH14"/>
    <mergeCell ref="AI14:AK14"/>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3"/>
  <sheetViews>
    <sheetView topLeftCell="AH1" zoomScaleNormal="100" zoomScaleSheetLayoutView="90" workbookViewId="0">
      <pane ySplit="6" topLeftCell="A15" activePane="bottomLeft" state="frozen"/>
      <selection pane="bottomLeft" activeCell="D16" sqref="A16:XFD18"/>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00"/>
      <c r="AL1" s="58"/>
      <c r="AM1" s="58"/>
      <c r="AN1" s="202"/>
      <c r="AO1" s="202"/>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200"/>
      <c r="B2" s="200"/>
      <c r="C2" s="200"/>
      <c r="D2" s="200"/>
      <c r="E2" s="200"/>
      <c r="F2" s="200"/>
      <c r="G2" s="200"/>
      <c r="H2" s="200"/>
      <c r="I2" s="200"/>
      <c r="J2" s="200"/>
      <c r="K2" s="200"/>
      <c r="L2" s="57"/>
      <c r="M2" s="57"/>
      <c r="AC2" s="201"/>
      <c r="AD2" s="201"/>
      <c r="AE2" s="201"/>
      <c r="AF2" s="201"/>
      <c r="AG2" s="201"/>
      <c r="AH2" s="201"/>
      <c r="AI2" s="201"/>
      <c r="AJ2" s="201"/>
      <c r="AK2" s="201"/>
      <c r="AL2" s="201"/>
      <c r="AM2" s="201"/>
      <c r="AN2" s="202"/>
      <c r="AO2" s="202"/>
      <c r="AP2" s="201"/>
      <c r="AQ2" s="201"/>
      <c r="AR2" s="201"/>
      <c r="AS2" s="201"/>
      <c r="AT2" s="201"/>
      <c r="AU2" s="201"/>
      <c r="AV2" s="201"/>
      <c r="AW2" s="201"/>
      <c r="AX2" s="201"/>
      <c r="AY2" s="202"/>
      <c r="AZ2" s="202"/>
      <c r="BA2" s="201"/>
      <c r="BB2" s="204"/>
      <c r="BD2" s="201"/>
      <c r="BE2" s="202"/>
      <c r="BF2" s="202"/>
      <c r="BG2" s="59"/>
      <c r="BH2" s="201"/>
      <c r="BI2" s="201"/>
      <c r="BJ2" s="201"/>
      <c r="BK2" s="201"/>
      <c r="BL2" s="201"/>
      <c r="BM2" s="201"/>
      <c r="BN2" s="201"/>
      <c r="BO2" s="201"/>
      <c r="BP2" s="201"/>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03" t="s">
        <v>3533</v>
      </c>
      <c r="AK6" s="203" t="s">
        <v>12</v>
      </c>
      <c r="AL6" s="203" t="s">
        <v>13</v>
      </c>
      <c r="AM6" s="203" t="s">
        <v>2772</v>
      </c>
      <c r="AN6" s="203" t="s">
        <v>2773</v>
      </c>
      <c r="AO6" s="203" t="s">
        <v>3721</v>
      </c>
      <c r="AP6" s="203" t="s">
        <v>2839</v>
      </c>
      <c r="AQ6" s="203" t="s">
        <v>3736</v>
      </c>
      <c r="AR6" s="203" t="s">
        <v>3722</v>
      </c>
      <c r="AS6" s="203" t="s">
        <v>3743</v>
      </c>
      <c r="AT6" s="203" t="s">
        <v>3736</v>
      </c>
      <c r="AU6" s="203" t="s">
        <v>3722</v>
      </c>
      <c r="AV6" s="203" t="s">
        <v>3745</v>
      </c>
      <c r="AW6" s="203" t="s">
        <v>3744</v>
      </c>
      <c r="AX6" s="203" t="s">
        <v>17</v>
      </c>
      <c r="AY6" s="203" t="s">
        <v>3749</v>
      </c>
      <c r="AZ6" s="203" t="s">
        <v>3722</v>
      </c>
      <c r="BA6" s="203" t="s">
        <v>3534</v>
      </c>
      <c r="BB6" s="203" t="s">
        <v>4306</v>
      </c>
      <c r="BC6" s="203" t="s">
        <v>2775</v>
      </c>
      <c r="BD6" s="203" t="s">
        <v>3496</v>
      </c>
      <c r="BE6" s="203" t="s">
        <v>3736</v>
      </c>
      <c r="BF6" s="203" t="s">
        <v>3484</v>
      </c>
      <c r="BG6" s="203" t="s">
        <v>3752</v>
      </c>
      <c r="BH6" s="203" t="s">
        <v>14</v>
      </c>
      <c r="BI6" s="203" t="s">
        <v>3749</v>
      </c>
      <c r="BJ6" s="203" t="s">
        <v>3722</v>
      </c>
      <c r="BK6" s="203" t="s">
        <v>15</v>
      </c>
      <c r="BL6" s="203" t="s">
        <v>3749</v>
      </c>
      <c r="BM6" s="203" t="s">
        <v>3722</v>
      </c>
      <c r="BN6" s="203" t="s">
        <v>16</v>
      </c>
      <c r="BO6" s="203" t="s">
        <v>3749</v>
      </c>
      <c r="BP6" s="203" t="s">
        <v>3722</v>
      </c>
      <c r="BQ6" s="239"/>
    </row>
    <row r="7" spans="1:69" ht="60" customHeight="1" x14ac:dyDescent="0.3">
      <c r="A7" s="71" t="s">
        <v>960</v>
      </c>
      <c r="B7" s="2" t="s">
        <v>18</v>
      </c>
      <c r="C7" s="11"/>
      <c r="D7" s="11" t="s">
        <v>1176</v>
      </c>
      <c r="E7" s="11" t="s">
        <v>1176</v>
      </c>
      <c r="F7" s="3" t="s">
        <v>19</v>
      </c>
      <c r="G7" s="3" t="s">
        <v>3008</v>
      </c>
      <c r="H7" s="3" t="s">
        <v>20</v>
      </c>
      <c r="I7" s="3" t="s">
        <v>2947</v>
      </c>
      <c r="J7" s="3" t="s">
        <v>25</v>
      </c>
      <c r="K7" s="5" t="s">
        <v>2274</v>
      </c>
      <c r="L7" s="6" t="s">
        <v>2275</v>
      </c>
      <c r="M7" s="5" t="s">
        <v>1376</v>
      </c>
      <c r="N7" s="5" t="s">
        <v>3003</v>
      </c>
      <c r="O7" s="11" t="s">
        <v>2844</v>
      </c>
      <c r="P7" s="11" t="s">
        <v>3008</v>
      </c>
      <c r="Q7" s="5" t="s">
        <v>2276</v>
      </c>
      <c r="R7" s="7"/>
      <c r="S7" s="5" t="s">
        <v>2277</v>
      </c>
      <c r="T7" s="20" t="s">
        <v>2278</v>
      </c>
      <c r="U7" s="11" t="s">
        <v>3200</v>
      </c>
      <c r="V7" s="7"/>
      <c r="W7" s="8" t="s">
        <v>22</v>
      </c>
      <c r="X7" s="3" t="s">
        <v>33</v>
      </c>
      <c r="Y7" s="8" t="s">
        <v>23</v>
      </c>
      <c r="Z7" s="3" t="s">
        <v>24</v>
      </c>
      <c r="AA7" s="8" t="s">
        <v>22</v>
      </c>
      <c r="AB7" s="3" t="s">
        <v>5277</v>
      </c>
      <c r="AC7" s="3" t="s">
        <v>25</v>
      </c>
      <c r="AD7" s="8" t="s">
        <v>23</v>
      </c>
      <c r="AE7" s="7"/>
      <c r="AF7" s="8" t="s">
        <v>26</v>
      </c>
      <c r="AG7" s="8" t="s">
        <v>1176</v>
      </c>
      <c r="AH7" s="3" t="s">
        <v>27</v>
      </c>
      <c r="AI7" s="3" t="s">
        <v>28</v>
      </c>
      <c r="AJ7" s="73" t="s">
        <v>3528</v>
      </c>
      <c r="AK7" s="9" t="s">
        <v>3516</v>
      </c>
      <c r="AL7" s="9" t="s">
        <v>3546</v>
      </c>
      <c r="AM7" s="3"/>
      <c r="AN7" s="11"/>
      <c r="AO7" s="11"/>
      <c r="AP7" s="9" t="s">
        <v>3541</v>
      </c>
      <c r="AQ7" s="9"/>
      <c r="AR7" s="9"/>
      <c r="AS7" s="3"/>
      <c r="AT7" s="3"/>
      <c r="AU7" s="3"/>
      <c r="AV7" s="3"/>
      <c r="AW7" s="3"/>
      <c r="AX7" s="3" t="s">
        <v>2738</v>
      </c>
      <c r="AY7" s="62">
        <v>43363</v>
      </c>
      <c r="AZ7" s="62"/>
      <c r="BA7" s="3" t="s">
        <v>2738</v>
      </c>
      <c r="BB7" s="3"/>
      <c r="BC7" s="3" t="s">
        <v>48</v>
      </c>
      <c r="BD7" s="3" t="s">
        <v>3530</v>
      </c>
      <c r="BE7" s="3" t="s">
        <v>3562</v>
      </c>
      <c r="BF7" s="11"/>
      <c r="BG7" s="102" t="s">
        <v>5285</v>
      </c>
      <c r="BH7" s="3" t="s">
        <v>30</v>
      </c>
      <c r="BI7" s="3"/>
      <c r="BJ7" s="3"/>
      <c r="BK7" s="3" t="s">
        <v>3538</v>
      </c>
      <c r="BL7" s="3"/>
      <c r="BM7" s="3"/>
      <c r="BN7" s="3" t="s">
        <v>2742</v>
      </c>
      <c r="BO7" s="3"/>
      <c r="BP7" s="3"/>
      <c r="BQ7" s="32" t="s">
        <v>3537</v>
      </c>
    </row>
    <row r="8" spans="1:69" s="104" customFormat="1" ht="108.6" customHeight="1" x14ac:dyDescent="0.3">
      <c r="A8" s="71" t="s">
        <v>961</v>
      </c>
      <c r="B8" s="100" t="s">
        <v>108</v>
      </c>
      <c r="C8" s="11"/>
      <c r="D8" s="11" t="s">
        <v>1176</v>
      </c>
      <c r="E8" s="11" t="s">
        <v>1176</v>
      </c>
      <c r="F8" s="3" t="s">
        <v>19</v>
      </c>
      <c r="G8" s="3" t="s">
        <v>1259</v>
      </c>
      <c r="H8" s="3" t="s">
        <v>109</v>
      </c>
      <c r="I8" s="3" t="s">
        <v>2947</v>
      </c>
      <c r="J8" s="3" t="s">
        <v>34</v>
      </c>
      <c r="K8" s="5" t="s">
        <v>1418</v>
      </c>
      <c r="L8" s="6" t="s">
        <v>110</v>
      </c>
      <c r="M8" s="5" t="s">
        <v>1376</v>
      </c>
      <c r="N8" s="5" t="s">
        <v>3003</v>
      </c>
      <c r="O8" s="11" t="s">
        <v>2844</v>
      </c>
      <c r="P8" s="11" t="s">
        <v>3011</v>
      </c>
      <c r="Q8" s="5" t="s">
        <v>1419</v>
      </c>
      <c r="R8" s="7"/>
      <c r="S8" s="10" t="s">
        <v>1420</v>
      </c>
      <c r="T8" s="5" t="s">
        <v>21</v>
      </c>
      <c r="U8" s="11" t="s">
        <v>3203</v>
      </c>
      <c r="V8" s="7"/>
      <c r="W8" s="8" t="s">
        <v>111</v>
      </c>
      <c r="X8" s="3" t="s">
        <v>33</v>
      </c>
      <c r="Y8" s="8" t="s">
        <v>95</v>
      </c>
      <c r="Z8" s="3" t="s">
        <v>24</v>
      </c>
      <c r="AA8" s="8" t="s">
        <v>111</v>
      </c>
      <c r="AB8" s="9" t="s">
        <v>5278</v>
      </c>
      <c r="AC8" s="9" t="s">
        <v>34</v>
      </c>
      <c r="AD8" s="12" t="s">
        <v>2981</v>
      </c>
      <c r="AE8" s="14" t="s">
        <v>112</v>
      </c>
      <c r="AF8" s="12" t="s">
        <v>2845</v>
      </c>
      <c r="AG8" s="8" t="s">
        <v>1176</v>
      </c>
      <c r="AH8" s="3" t="s">
        <v>27</v>
      </c>
      <c r="AI8" s="3" t="s">
        <v>28</v>
      </c>
      <c r="AJ8" s="73" t="s">
        <v>3528</v>
      </c>
      <c r="AK8" s="60" t="s">
        <v>3516</v>
      </c>
      <c r="AL8" s="60" t="s">
        <v>5103</v>
      </c>
      <c r="AM8" s="60" t="s">
        <v>4139</v>
      </c>
      <c r="AN8" s="99" t="s">
        <v>5104</v>
      </c>
      <c r="AO8" s="101" t="s">
        <v>3710</v>
      </c>
      <c r="AP8" s="60" t="s">
        <v>5092</v>
      </c>
      <c r="AQ8" s="60" t="s">
        <v>5105</v>
      </c>
      <c r="AR8" s="60" t="s">
        <v>5094</v>
      </c>
      <c r="AS8" s="60" t="s">
        <v>4029</v>
      </c>
      <c r="AT8" s="60" t="s">
        <v>2910</v>
      </c>
      <c r="AU8" s="60" t="s">
        <v>3521</v>
      </c>
      <c r="AV8" s="60" t="s">
        <v>3710</v>
      </c>
      <c r="AW8" s="60"/>
      <c r="AX8" s="60" t="s">
        <v>5106</v>
      </c>
      <c r="AY8" s="105" t="s">
        <v>5107</v>
      </c>
      <c r="AZ8" s="105" t="s">
        <v>5108</v>
      </c>
      <c r="BA8" s="61" t="s">
        <v>2738</v>
      </c>
      <c r="BB8" s="61"/>
      <c r="BC8" s="60" t="s">
        <v>5109</v>
      </c>
      <c r="BD8" s="60" t="s">
        <v>3530</v>
      </c>
      <c r="BE8" s="60" t="s">
        <v>5110</v>
      </c>
      <c r="BF8" s="99" t="s">
        <v>5111</v>
      </c>
      <c r="BG8" s="77" t="s">
        <v>5285</v>
      </c>
      <c r="BH8" s="61" t="s">
        <v>45</v>
      </c>
      <c r="BI8" s="60" t="s">
        <v>4133</v>
      </c>
      <c r="BJ8" s="61" t="s">
        <v>5098</v>
      </c>
      <c r="BK8" s="61"/>
      <c r="BL8" s="61"/>
      <c r="BM8" s="61"/>
      <c r="BN8" s="60" t="s">
        <v>5113</v>
      </c>
      <c r="BO8" s="60" t="s">
        <v>5112</v>
      </c>
      <c r="BP8" s="60" t="s">
        <v>5114</v>
      </c>
      <c r="BQ8" s="103" t="s">
        <v>5115</v>
      </c>
    </row>
    <row r="9" spans="1:69" s="104" customFormat="1" ht="171.6" x14ac:dyDescent="0.3">
      <c r="A9" s="71" t="s">
        <v>962</v>
      </c>
      <c r="B9" s="100" t="s">
        <v>39</v>
      </c>
      <c r="C9" s="11"/>
      <c r="D9" s="11" t="s">
        <v>1176</v>
      </c>
      <c r="E9" s="11" t="s">
        <v>1176</v>
      </c>
      <c r="F9" s="3" t="s">
        <v>19</v>
      </c>
      <c r="G9" s="3" t="s">
        <v>1266</v>
      </c>
      <c r="H9" s="3" t="s">
        <v>40</v>
      </c>
      <c r="I9" s="3" t="s">
        <v>2945</v>
      </c>
      <c r="J9" s="3" t="s">
        <v>34</v>
      </c>
      <c r="K9" s="5" t="s">
        <v>1475</v>
      </c>
      <c r="L9" s="6">
        <v>40455</v>
      </c>
      <c r="M9" s="5" t="s">
        <v>1376</v>
      </c>
      <c r="N9" s="5" t="s">
        <v>3003</v>
      </c>
      <c r="O9" s="11" t="s">
        <v>2844</v>
      </c>
      <c r="P9" s="11" t="s">
        <v>3009</v>
      </c>
      <c r="Q9" s="5" t="s">
        <v>1476</v>
      </c>
      <c r="R9" s="7"/>
      <c r="S9" s="10" t="s">
        <v>1477</v>
      </c>
      <c r="T9" s="20" t="s">
        <v>1478</v>
      </c>
      <c r="U9" s="11" t="s">
        <v>3201</v>
      </c>
      <c r="V9" s="7"/>
      <c r="W9" s="8" t="s">
        <v>41</v>
      </c>
      <c r="X9" s="3" t="s">
        <v>33</v>
      </c>
      <c r="Y9" s="8" t="s">
        <v>42</v>
      </c>
      <c r="Z9" s="3" t="s">
        <v>24</v>
      </c>
      <c r="AA9" s="8" t="s">
        <v>41</v>
      </c>
      <c r="AB9" s="9" t="s">
        <v>5278</v>
      </c>
      <c r="AC9" s="3" t="s">
        <v>34</v>
      </c>
      <c r="AD9" s="8" t="s">
        <v>42</v>
      </c>
      <c r="AE9" s="7"/>
      <c r="AF9" s="8" t="s">
        <v>43</v>
      </c>
      <c r="AG9" s="8" t="s">
        <v>1176</v>
      </c>
      <c r="AH9" s="3" t="s">
        <v>27</v>
      </c>
      <c r="AI9" s="3" t="s">
        <v>28</v>
      </c>
      <c r="AJ9" s="73" t="s">
        <v>3528</v>
      </c>
      <c r="AK9" s="60" t="s">
        <v>3516</v>
      </c>
      <c r="AL9" s="60" t="s">
        <v>4127</v>
      </c>
      <c r="AM9" s="110" t="s">
        <v>2798</v>
      </c>
      <c r="AN9" s="99" t="s">
        <v>5116</v>
      </c>
      <c r="AO9" s="101" t="s">
        <v>3710</v>
      </c>
      <c r="AP9" s="60" t="s">
        <v>5092</v>
      </c>
      <c r="AQ9" s="60" t="s">
        <v>5105</v>
      </c>
      <c r="AR9" s="60" t="s">
        <v>5094</v>
      </c>
      <c r="AS9" s="60" t="s">
        <v>5117</v>
      </c>
      <c r="AT9" s="60" t="s">
        <v>2910</v>
      </c>
      <c r="AU9" s="60" t="s">
        <v>3521</v>
      </c>
      <c r="AV9" s="60" t="s">
        <v>3710</v>
      </c>
      <c r="AW9" s="60"/>
      <c r="AX9" s="107" t="s">
        <v>2738</v>
      </c>
      <c r="AY9" s="122" t="s">
        <v>3559</v>
      </c>
      <c r="AZ9" s="60"/>
      <c r="BA9" s="61" t="s">
        <v>2738</v>
      </c>
      <c r="BB9" s="61"/>
      <c r="BC9" s="60" t="s">
        <v>5118</v>
      </c>
      <c r="BD9" s="61" t="s">
        <v>48</v>
      </c>
      <c r="BE9" s="60" t="s">
        <v>5119</v>
      </c>
      <c r="BF9" s="99" t="s">
        <v>5120</v>
      </c>
      <c r="BG9" s="102" t="s">
        <v>5285</v>
      </c>
      <c r="BH9" s="61" t="s">
        <v>45</v>
      </c>
      <c r="BI9" s="60" t="s">
        <v>4133</v>
      </c>
      <c r="BJ9" s="61" t="s">
        <v>3943</v>
      </c>
      <c r="BK9" s="61" t="s">
        <v>21</v>
      </c>
      <c r="BL9" s="61"/>
      <c r="BM9" s="61"/>
      <c r="BN9" s="61" t="s">
        <v>36</v>
      </c>
      <c r="BO9" s="60" t="s">
        <v>5121</v>
      </c>
      <c r="BP9" s="61" t="s">
        <v>5122</v>
      </c>
      <c r="BQ9" s="103" t="s">
        <v>5124</v>
      </c>
    </row>
    <row r="10" spans="1:69" ht="62.4" customHeight="1" x14ac:dyDescent="0.3">
      <c r="A10" s="71" t="s">
        <v>963</v>
      </c>
      <c r="B10" s="2" t="s">
        <v>51</v>
      </c>
      <c r="C10" s="7"/>
      <c r="D10" s="7"/>
      <c r="E10" s="7"/>
      <c r="F10" s="3" t="s">
        <v>52</v>
      </c>
      <c r="G10" s="3" t="s">
        <v>3485</v>
      </c>
      <c r="H10" s="3" t="s">
        <v>53</v>
      </c>
      <c r="I10" s="3" t="s">
        <v>34</v>
      </c>
      <c r="J10" s="3" t="s">
        <v>34</v>
      </c>
      <c r="K10" s="5" t="s">
        <v>1466</v>
      </c>
      <c r="L10" s="6" t="s">
        <v>1467</v>
      </c>
      <c r="M10" s="5" t="s">
        <v>1390</v>
      </c>
      <c r="N10" s="5" t="s">
        <v>3003</v>
      </c>
      <c r="O10" s="11" t="s">
        <v>2844</v>
      </c>
      <c r="P10" s="11" t="s">
        <v>3010</v>
      </c>
      <c r="Q10" s="5" t="s">
        <v>1468</v>
      </c>
      <c r="R10" s="7"/>
      <c r="S10" s="5" t="s">
        <v>1469</v>
      </c>
      <c r="T10" s="20" t="s">
        <v>1470</v>
      </c>
      <c r="U10" s="11" t="s">
        <v>3202</v>
      </c>
      <c r="V10" s="7"/>
      <c r="W10" s="8" t="s">
        <v>55</v>
      </c>
      <c r="X10" s="3" t="s">
        <v>33</v>
      </c>
      <c r="Y10" s="8" t="s">
        <v>55</v>
      </c>
      <c r="Z10" s="3" t="s">
        <v>24</v>
      </c>
      <c r="AA10" s="8" t="s">
        <v>55</v>
      </c>
      <c r="AB10" s="9" t="s">
        <v>5278</v>
      </c>
      <c r="AC10" s="3" t="s">
        <v>34</v>
      </c>
      <c r="AD10" s="8" t="s">
        <v>56</v>
      </c>
      <c r="AE10" s="7"/>
      <c r="AF10" s="8" t="s">
        <v>57</v>
      </c>
      <c r="AG10" s="8" t="s">
        <v>1176</v>
      </c>
      <c r="AH10" s="3" t="s">
        <v>27</v>
      </c>
      <c r="AI10" s="3" t="s">
        <v>28</v>
      </c>
      <c r="AJ10" s="73" t="s">
        <v>3528</v>
      </c>
      <c r="AK10" s="3"/>
      <c r="AL10" s="3" t="s">
        <v>36</v>
      </c>
      <c r="AM10" s="3"/>
      <c r="AN10" s="11"/>
      <c r="AO10" s="11"/>
      <c r="AP10" s="9" t="s">
        <v>3714</v>
      </c>
      <c r="AQ10" s="9"/>
      <c r="AR10" s="9"/>
      <c r="AS10" s="3"/>
      <c r="AT10" s="3"/>
      <c r="AU10" s="3"/>
      <c r="AV10" s="3"/>
      <c r="AW10" s="3"/>
      <c r="AX10" s="3" t="s">
        <v>1339</v>
      </c>
      <c r="AY10" s="4"/>
      <c r="AZ10" s="4"/>
      <c r="BA10" s="3" t="s">
        <v>1339</v>
      </c>
      <c r="BB10" s="3"/>
      <c r="BC10" s="4"/>
      <c r="BD10" s="3" t="s">
        <v>32</v>
      </c>
      <c r="BE10" s="4"/>
      <c r="BF10" s="4"/>
      <c r="BG10" s="11" t="s">
        <v>32</v>
      </c>
      <c r="BH10" s="3" t="s">
        <v>45</v>
      </c>
      <c r="BI10" s="3"/>
      <c r="BJ10" s="3"/>
      <c r="BK10" s="3" t="s">
        <v>2664</v>
      </c>
      <c r="BL10" s="3"/>
      <c r="BM10" s="3"/>
      <c r="BN10" s="3" t="s">
        <v>37</v>
      </c>
      <c r="BO10" s="3"/>
      <c r="BP10" s="3"/>
      <c r="BQ10" s="84" t="s">
        <v>3788</v>
      </c>
    </row>
    <row r="16" spans="1:69" s="165" customFormat="1" ht="31.2" customHeight="1" x14ac:dyDescent="0.25">
      <c r="A16" s="220" t="s">
        <v>5243</v>
      </c>
      <c r="B16" s="226" t="s">
        <v>1192</v>
      </c>
      <c r="C16" s="226" t="s">
        <v>5244</v>
      </c>
      <c r="D16" s="220" t="s">
        <v>5245</v>
      </c>
      <c r="E16" s="220"/>
      <c r="F16" s="220"/>
      <c r="G16" s="220"/>
      <c r="H16" s="220"/>
      <c r="I16" s="220" t="s">
        <v>5246</v>
      </c>
      <c r="J16" s="220" t="s">
        <v>3753</v>
      </c>
      <c r="K16" s="220"/>
      <c r="L16" s="220"/>
      <c r="M16" s="220"/>
      <c r="N16" s="220"/>
      <c r="O16" s="220"/>
      <c r="P16" s="220" t="s">
        <v>5247</v>
      </c>
      <c r="Q16" s="220"/>
      <c r="R16" s="220"/>
      <c r="S16" s="220"/>
      <c r="T16" s="220"/>
      <c r="U16" s="220"/>
      <c r="V16" s="220"/>
      <c r="W16" s="220"/>
      <c r="X16" s="220"/>
      <c r="Y16" s="220" t="s">
        <v>5248</v>
      </c>
      <c r="Z16" s="220"/>
      <c r="AA16" s="220"/>
      <c r="AB16" s="220"/>
      <c r="AC16" s="220"/>
      <c r="AD16" s="220"/>
      <c r="AE16" s="220"/>
      <c r="AF16" s="220"/>
      <c r="AG16" s="220"/>
      <c r="AH16" s="220"/>
      <c r="AI16" s="220" t="s">
        <v>5249</v>
      </c>
      <c r="AJ16" s="220"/>
      <c r="AK16" s="220"/>
      <c r="AL16" s="220" t="s">
        <v>5250</v>
      </c>
      <c r="AM16" s="220"/>
      <c r="AN16" s="220" t="s">
        <v>5251</v>
      </c>
      <c r="AO16" s="220" t="s">
        <v>52</v>
      </c>
    </row>
    <row r="17" spans="1:41" s="165" customFormat="1" ht="75.599999999999994" customHeight="1" x14ac:dyDescent="0.25">
      <c r="A17" s="220"/>
      <c r="B17" s="227"/>
      <c r="C17" s="227"/>
      <c r="D17" s="199" t="s">
        <v>5252</v>
      </c>
      <c r="E17" s="199" t="s">
        <v>5253</v>
      </c>
      <c r="F17" s="199" t="s">
        <v>5254</v>
      </c>
      <c r="G17" s="199" t="s">
        <v>3522</v>
      </c>
      <c r="H17" s="199" t="s">
        <v>3525</v>
      </c>
      <c r="I17" s="220"/>
      <c r="J17" s="199" t="s">
        <v>29</v>
      </c>
      <c r="K17" s="199" t="s">
        <v>35</v>
      </c>
      <c r="L17" s="199" t="s">
        <v>74</v>
      </c>
      <c r="M17" s="199" t="s">
        <v>144</v>
      </c>
      <c r="N17" s="199" t="s">
        <v>45</v>
      </c>
      <c r="O17" s="199" t="s">
        <v>5255</v>
      </c>
      <c r="P17" s="199" t="s">
        <v>1339</v>
      </c>
      <c r="Q17" s="199" t="s">
        <v>1217</v>
      </c>
      <c r="R17" s="199" t="s">
        <v>3526</v>
      </c>
      <c r="S17" s="199" t="s">
        <v>3527</v>
      </c>
      <c r="T17" s="199" t="s">
        <v>3498</v>
      </c>
      <c r="U17" s="199" t="s">
        <v>3528</v>
      </c>
      <c r="V17" s="199" t="s">
        <v>1210</v>
      </c>
      <c r="W17" s="199" t="s">
        <v>2738</v>
      </c>
      <c r="X17" s="199" t="s">
        <v>5256</v>
      </c>
      <c r="Y17" s="199" t="s">
        <v>1339</v>
      </c>
      <c r="Z17" s="199" t="s">
        <v>1217</v>
      </c>
      <c r="AA17" s="199" t="s">
        <v>2688</v>
      </c>
      <c r="AB17" s="199" t="s">
        <v>3526</v>
      </c>
      <c r="AC17" s="199" t="s">
        <v>3527</v>
      </c>
      <c r="AD17" s="199" t="s">
        <v>3498</v>
      </c>
      <c r="AE17" s="199" t="s">
        <v>3528</v>
      </c>
      <c r="AF17" s="199" t="s">
        <v>32</v>
      </c>
      <c r="AG17" s="199" t="s">
        <v>48</v>
      </c>
      <c r="AH17" s="199" t="s">
        <v>3530</v>
      </c>
      <c r="AI17" s="199" t="s">
        <v>5257</v>
      </c>
      <c r="AJ17" s="199" t="s">
        <v>3526</v>
      </c>
      <c r="AK17" s="199" t="s">
        <v>5258</v>
      </c>
      <c r="AL17" s="199" t="s">
        <v>5259</v>
      </c>
      <c r="AM17" s="199" t="s">
        <v>5260</v>
      </c>
      <c r="AN17" s="220"/>
      <c r="AO17" s="220"/>
    </row>
    <row r="18" spans="1:41" s="148" customFormat="1" ht="52.8" customHeight="1" x14ac:dyDescent="0.25">
      <c r="A18" s="52"/>
      <c r="B18" s="149"/>
      <c r="C18" s="199">
        <f t="shared" ref="C18" si="0">SUM(D18:H18)</f>
        <v>4</v>
      </c>
      <c r="D18" s="54">
        <f>SUM((COUNTIF($AB$7:$AB$37,"HT")+(COUNTIF($AB$7:$AB$37,"TK")+(COUNTIF($AB$7:$AB$37,"TP"))+(COUNTIF($AB$7:$AB$37,"TTT")))))</f>
        <v>1</v>
      </c>
      <c r="E18" s="54">
        <f>SUM((COUNTIF($AB$7:$AB$37,"PHT")+(COUNTIF($AB$7:$AB$37,"PK")+(COUNTIF($AB$7:$AB$37,"PP"))+(COUNTIF($AB$7:$AB$37,"PTT")))))</f>
        <v>3</v>
      </c>
      <c r="F18" s="54">
        <f>SUM((COUNTIF($AB$7:$AB$37,"TBM")+(COUNTIF($AB$7:$AB$37,"TT"))))</f>
        <v>0</v>
      </c>
      <c r="G18" s="54">
        <f>COUNTIF($AB$7:$AB$37,"NV")</f>
        <v>0</v>
      </c>
      <c r="H18" s="54">
        <f>COUNTIF($AB$7:$AB$37,"GV")</f>
        <v>0</v>
      </c>
      <c r="I18" s="54">
        <f>COUNTIF($D$7:$D$37,"x")</f>
        <v>3</v>
      </c>
      <c r="J18" s="54">
        <f>COUNTIF($AJ$7:$AJ$37,"TS")</f>
        <v>0</v>
      </c>
      <c r="K18" s="54">
        <f>COUNTIF($AJ$7:$AJ$37,"THS")</f>
        <v>4</v>
      </c>
      <c r="L18" s="54">
        <f>COUNTIF($AJ$7:$AJ$37,"DH")</f>
        <v>0</v>
      </c>
      <c r="M18" s="54">
        <f>COUNTIF($AJ$7:$AJ$37,"CD")</f>
        <v>0</v>
      </c>
      <c r="N18" s="54">
        <f>COUNTIF($AJ$7:$AJ$12,"TC")</f>
        <v>0</v>
      </c>
      <c r="O18" s="54">
        <f>COUNTIF($AJ$7:$AJ$10,"")</f>
        <v>0</v>
      </c>
      <c r="P18" s="54">
        <f>COUNTIF($BA$7:$BA$37,"A")</f>
        <v>1</v>
      </c>
      <c r="Q18" s="54">
        <f>COUNTIF($BA$7:$BA$10,"B")</f>
        <v>0</v>
      </c>
      <c r="R18" s="54">
        <f>COUNTIF($BA$7:$BA$10,"TC")</f>
        <v>0</v>
      </c>
      <c r="S18" s="54">
        <f>COUNTIF($BA$7:$BA$10,"CD")</f>
        <v>0</v>
      </c>
      <c r="T18" s="54">
        <f>COUNTIF($BA$7:$BA$10,"DH")</f>
        <v>0</v>
      </c>
      <c r="U18" s="54">
        <f>COUNTIF($BA$7:$BA$10,"THS")</f>
        <v>0</v>
      </c>
      <c r="V18" s="54">
        <f>COUNTIF($BB$7:$BB$10,"IC3")</f>
        <v>0</v>
      </c>
      <c r="W18" s="54">
        <f>COUNTIF($BA$7:$BA$37,"UD CNTT CB")</f>
        <v>3</v>
      </c>
      <c r="X18" s="54">
        <f>COUNTIF($BA$7:$BA$37,"UD CNTT NC")</f>
        <v>0</v>
      </c>
      <c r="Y18" s="197">
        <f>SUM((COUNTIF($BG$7:$BG$37,"A"))+(COUNTIF($BG$7:$BG$37,"A1")))</f>
        <v>0</v>
      </c>
      <c r="Z18" s="197">
        <f>SUM((COUNTIF($BG$7:$BG$37,"B"))+(COUNTIF($BG$7:$BG$37,"A2")))</f>
        <v>0</v>
      </c>
      <c r="AA18" s="54">
        <f>COUNTIF($BG$7:$BG$37,"C")</f>
        <v>0</v>
      </c>
      <c r="AB18" s="54">
        <f>COUNTIF($BG$7:$BG$37,"TC")</f>
        <v>0</v>
      </c>
      <c r="AC18" s="54">
        <f>COUNTIF($BG$7:$BG$37,"CD")</f>
        <v>0</v>
      </c>
      <c r="AD18" s="54">
        <f>COUNTIF($BG$7:$BG$37,"DH")</f>
        <v>3</v>
      </c>
      <c r="AE18" s="54">
        <f>COUNTIF($BG$7:$BG$37,"THS")</f>
        <v>0</v>
      </c>
      <c r="AF18" s="54">
        <f>COUNTIF($BG$7:$BG$37,"B1")</f>
        <v>1</v>
      </c>
      <c r="AG18" s="54">
        <f>COUNTIF($BG$7:$BG$37,"B2")</f>
        <v>0</v>
      </c>
      <c r="AH18" s="54">
        <f>COUNTIF($BG$7:$BG$37,"C1")</f>
        <v>0</v>
      </c>
      <c r="AI18" s="54">
        <f>COUNTIF($BH$7:$BH$37,"Sơ cấp")</f>
        <v>0</v>
      </c>
      <c r="AJ18" s="54">
        <f>COUNTIF($BH$7:$BH$37,"Trung cấp")</f>
        <v>3</v>
      </c>
      <c r="AK18" s="54">
        <f>COUNTIF($BH$7:$BH$37,"Cao cấp")</f>
        <v>1</v>
      </c>
      <c r="AL18" s="54">
        <f>COUNTIF($X$7:$X$37,"Sở GDĐT TPHCM")</f>
        <v>4</v>
      </c>
      <c r="AM18" s="54">
        <f>COUNTIF($X$7:$X$37,"Trường CĐ Lý Tự Trọng TPHCM")</f>
        <v>0</v>
      </c>
      <c r="AN18" s="54">
        <f>COUNTIF($AG$7:$AG$37,"x")</f>
        <v>4</v>
      </c>
      <c r="AO18" s="54">
        <f>COUNTIF($F$7:$F$37,"Nữ")</f>
        <v>1</v>
      </c>
    </row>
    <row r="112" spans="3:34" x14ac:dyDescent="0.3">
      <c r="C112" s="242"/>
      <c r="P112" s="243"/>
      <c r="Q112" s="243"/>
      <c r="R112" s="243"/>
      <c r="S112" s="243"/>
      <c r="T112" s="244"/>
      <c r="U112" s="243"/>
      <c r="V112" s="243"/>
      <c r="W112" s="243"/>
      <c r="X112" s="243"/>
      <c r="Y112" s="243"/>
      <c r="Z112" s="243"/>
      <c r="AA112" s="243"/>
      <c r="AB112" s="243"/>
      <c r="AC112" s="243"/>
      <c r="AD112" s="243"/>
      <c r="AE112" s="243"/>
      <c r="AF112" s="243"/>
      <c r="AG112" s="243"/>
      <c r="AH112" s="243"/>
    </row>
    <row r="113" spans="3:3" x14ac:dyDescent="0.3">
      <c r="C113" s="242"/>
    </row>
    <row r="1273" spans="42:42" x14ac:dyDescent="0.3">
      <c r="AP1273" s="1">
        <f>COUNTIF(AJ7:AJ9,"Thạc sỹ")</f>
        <v>0</v>
      </c>
    </row>
  </sheetData>
  <autoFilter ref="A6:BQ10"/>
  <mergeCells count="62">
    <mergeCell ref="A1:AJ1"/>
    <mergeCell ref="AP1:BF1"/>
    <mergeCell ref="A3:BF3"/>
    <mergeCell ref="A5:A6"/>
    <mergeCell ref="B5:B6"/>
    <mergeCell ref="C5:C6"/>
    <mergeCell ref="D5:D6"/>
    <mergeCell ref="E5:E6"/>
    <mergeCell ref="F5:F6"/>
    <mergeCell ref="G5:G6"/>
    <mergeCell ref="S5:S6"/>
    <mergeCell ref="H5:H6"/>
    <mergeCell ref="I5:I6"/>
    <mergeCell ref="J5:J6"/>
    <mergeCell ref="K5:K6"/>
    <mergeCell ref="L5:L6"/>
    <mergeCell ref="M5:M6"/>
    <mergeCell ref="N5:N6"/>
    <mergeCell ref="O5:O6"/>
    <mergeCell ref="P5:P6"/>
    <mergeCell ref="Q5:Q6"/>
    <mergeCell ref="R5:R6"/>
    <mergeCell ref="AE5:AE6"/>
    <mergeCell ref="T5:T6"/>
    <mergeCell ref="U5:U6"/>
    <mergeCell ref="V5:V6"/>
    <mergeCell ref="W5:W6"/>
    <mergeCell ref="X5:X6"/>
    <mergeCell ref="Y5:Y6"/>
    <mergeCell ref="Z5:Z6"/>
    <mergeCell ref="AA5:AA6"/>
    <mergeCell ref="AB5:AB6"/>
    <mergeCell ref="AC5:AC6"/>
    <mergeCell ref="AD5:AD6"/>
    <mergeCell ref="BQ5:BQ6"/>
    <mergeCell ref="C112:C113"/>
    <mergeCell ref="P112:X112"/>
    <mergeCell ref="Y112:AH112"/>
    <mergeCell ref="AS5:AW5"/>
    <mergeCell ref="AX5:BA5"/>
    <mergeCell ref="BC5:BG5"/>
    <mergeCell ref="BH5:BJ5"/>
    <mergeCell ref="BK5:BM5"/>
    <mergeCell ref="BN5:BP5"/>
    <mergeCell ref="AF5:AF6"/>
    <mergeCell ref="AG5:AG6"/>
    <mergeCell ref="AH5:AH6"/>
    <mergeCell ref="AI5:AI6"/>
    <mergeCell ref="AJ5:AO5"/>
    <mergeCell ref="AP5:AR5"/>
    <mergeCell ref="AI16:AK16"/>
    <mergeCell ref="AL16:AM16"/>
    <mergeCell ref="AN16:AN17"/>
    <mergeCell ref="AO16:AO17"/>
    <mergeCell ref="A16:A17"/>
    <mergeCell ref="B16:B17"/>
    <mergeCell ref="C16:C17"/>
    <mergeCell ref="D16:H16"/>
    <mergeCell ref="I16:I17"/>
    <mergeCell ref="J16:O16"/>
    <mergeCell ref="P16:X16"/>
    <mergeCell ref="Y16:AH16"/>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72"/>
  <sheetViews>
    <sheetView topLeftCell="AJ1" zoomScaleNormal="100" zoomScaleSheetLayoutView="90" workbookViewId="0">
      <pane ySplit="6" topLeftCell="A11" activePane="bottomLeft" state="frozen"/>
      <selection pane="bottomLeft" activeCell="N14" sqref="N14"/>
    </sheetView>
  </sheetViews>
  <sheetFormatPr defaultColWidth="8.88671875" defaultRowHeight="15.6" x14ac:dyDescent="0.3"/>
  <cols>
    <col min="1" max="1" width="5.109375" style="24" bestFit="1" customWidth="1"/>
    <col min="2" max="2" width="16.88671875" style="1" bestFit="1" customWidth="1"/>
    <col min="3" max="3" width="8.6640625" style="24" customWidth="1"/>
    <col min="4" max="5" width="10.44140625" style="24" customWidth="1"/>
    <col min="6" max="6" width="10.109375" style="1" customWidth="1"/>
    <col min="7" max="7" width="15.6640625" style="1" customWidth="1"/>
    <col min="8" max="8" width="11.6640625" style="1" customWidth="1"/>
    <col min="9" max="10" width="16.44140625" style="1" customWidth="1"/>
    <col min="11" max="11" width="14.5546875" style="1" customWidth="1"/>
    <col min="12" max="12" width="17.33203125" style="1" customWidth="1"/>
    <col min="13" max="14" width="15.44140625" style="1" customWidth="1"/>
    <col min="15" max="15" width="9.6640625" style="1" customWidth="1"/>
    <col min="16" max="16" width="12.88671875" style="1" customWidth="1"/>
    <col min="17" max="17" width="19.6640625" style="1" customWidth="1"/>
    <col min="18" max="18" width="13.33203125" style="1" customWidth="1"/>
    <col min="19" max="19" width="14.33203125" style="1" customWidth="1"/>
    <col min="20" max="20" width="10.6640625" style="27" customWidth="1"/>
    <col min="21" max="21" width="14.109375" style="1" customWidth="1"/>
    <col min="22" max="22" width="10.88671875" style="1" customWidth="1"/>
    <col min="23" max="23" width="15.6640625" style="1" customWidth="1"/>
    <col min="24" max="24" width="11.33203125" style="1" customWidth="1"/>
    <col min="25" max="25" width="13.6640625" style="1" customWidth="1"/>
    <col min="26" max="27" width="13.109375" style="1" customWidth="1"/>
    <col min="28" max="29" width="14.5546875" style="1" customWidth="1"/>
    <col min="30" max="30" width="13.33203125" style="1" customWidth="1"/>
    <col min="31" max="31" width="14.6640625" style="1" customWidth="1"/>
    <col min="32" max="33" width="19.88671875" style="1" customWidth="1"/>
    <col min="34" max="34" width="13.33203125" style="1" customWidth="1"/>
    <col min="35" max="35" width="11.88671875" style="1" customWidth="1"/>
    <col min="36" max="37" width="10.44140625" style="1" customWidth="1"/>
    <col min="38" max="38" width="18.44140625" style="1" customWidth="1"/>
    <col min="39" max="39" width="25.88671875" style="1" customWidth="1"/>
    <col min="40" max="40" width="14.88671875" style="24" customWidth="1"/>
    <col min="41" max="41" width="11.5546875" style="24" customWidth="1"/>
    <col min="42" max="44" width="22" style="1" customWidth="1"/>
    <col min="45" max="45" width="26.77734375" style="1" customWidth="1"/>
    <col min="46" max="46" width="12.88671875" style="1" customWidth="1"/>
    <col min="47" max="47" width="19.21875" style="1" customWidth="1"/>
    <col min="48" max="48" width="9" style="1" customWidth="1"/>
    <col min="49" max="49" width="12.44140625" style="1" customWidth="1"/>
    <col min="50" max="50" width="14.44140625" style="1" customWidth="1"/>
    <col min="51" max="51" width="12.6640625" style="24" customWidth="1"/>
    <col min="52" max="52" width="20.5546875" style="24" customWidth="1"/>
    <col min="53" max="53" width="11.33203125" style="1" customWidth="1"/>
    <col min="54" max="54" width="11.33203125" style="120" customWidth="1"/>
    <col min="55" max="55" width="10.6640625" style="1" customWidth="1"/>
    <col min="56" max="56" width="9" style="1" customWidth="1"/>
    <col min="57" max="57" width="12.77734375" style="24" customWidth="1"/>
    <col min="58" max="58" width="18.33203125" style="34" customWidth="1"/>
    <col min="59" max="59" width="10.6640625" style="34" customWidth="1"/>
    <col min="60" max="65" width="13.33203125" style="1" customWidth="1"/>
    <col min="66" max="68" width="13.44140625" style="1" customWidth="1"/>
    <col min="69" max="69" width="94.6640625" style="51" customWidth="1"/>
    <col min="70" max="16384" width="8.88671875" style="1"/>
  </cols>
  <sheetData>
    <row r="1" spans="1:69"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00"/>
      <c r="AL1" s="58"/>
      <c r="AM1" s="58"/>
      <c r="AN1" s="202"/>
      <c r="AO1" s="202"/>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row>
    <row r="2" spans="1:69" s="45" customFormat="1" ht="18.600000000000001" customHeight="1" x14ac:dyDescent="0.35">
      <c r="A2" s="200"/>
      <c r="B2" s="200"/>
      <c r="C2" s="200"/>
      <c r="D2" s="200"/>
      <c r="E2" s="200"/>
      <c r="F2" s="200"/>
      <c r="G2" s="200"/>
      <c r="H2" s="200"/>
      <c r="I2" s="200"/>
      <c r="J2" s="200"/>
      <c r="K2" s="200"/>
      <c r="L2" s="57"/>
      <c r="M2" s="57"/>
      <c r="AC2" s="201"/>
      <c r="AD2" s="201"/>
      <c r="AE2" s="201"/>
      <c r="AF2" s="201"/>
      <c r="AG2" s="201"/>
      <c r="AH2" s="201"/>
      <c r="AI2" s="201"/>
      <c r="AJ2" s="201"/>
      <c r="AK2" s="201"/>
      <c r="AL2" s="201"/>
      <c r="AM2" s="201"/>
      <c r="AN2" s="202"/>
      <c r="AO2" s="202"/>
      <c r="AP2" s="201"/>
      <c r="AQ2" s="201"/>
      <c r="AR2" s="201"/>
      <c r="AS2" s="201"/>
      <c r="AT2" s="201"/>
      <c r="AU2" s="201"/>
      <c r="AV2" s="201"/>
      <c r="AW2" s="201"/>
      <c r="AX2" s="201"/>
      <c r="AY2" s="202"/>
      <c r="AZ2" s="202"/>
      <c r="BA2" s="201"/>
      <c r="BB2" s="204"/>
      <c r="BD2" s="201"/>
      <c r="BE2" s="202"/>
      <c r="BF2" s="202"/>
      <c r="BG2" s="59"/>
      <c r="BH2" s="201"/>
      <c r="BI2" s="201"/>
      <c r="BJ2" s="201"/>
      <c r="BK2" s="201"/>
      <c r="BL2" s="201"/>
      <c r="BM2" s="201"/>
      <c r="BN2" s="201"/>
      <c r="BO2" s="201"/>
      <c r="BP2" s="201"/>
      <c r="BQ2" s="88"/>
    </row>
    <row r="3" spans="1:69"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row>
    <row r="5" spans="1:69"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121"/>
      <c r="BC5" s="237" t="s">
        <v>2774</v>
      </c>
      <c r="BD5" s="237"/>
      <c r="BE5" s="237"/>
      <c r="BF5" s="237"/>
      <c r="BG5" s="237"/>
      <c r="BH5" s="237" t="s">
        <v>3750</v>
      </c>
      <c r="BI5" s="237"/>
      <c r="BJ5" s="237"/>
      <c r="BK5" s="237" t="s">
        <v>3751</v>
      </c>
      <c r="BL5" s="237"/>
      <c r="BM5" s="237"/>
      <c r="BN5" s="236" t="s">
        <v>16</v>
      </c>
      <c r="BO5" s="236"/>
      <c r="BP5" s="236"/>
      <c r="BQ5" s="238" t="s">
        <v>2989</v>
      </c>
    </row>
    <row r="6" spans="1:69"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03" t="s">
        <v>3533</v>
      </c>
      <c r="AK6" s="203" t="s">
        <v>12</v>
      </c>
      <c r="AL6" s="203" t="s">
        <v>13</v>
      </c>
      <c r="AM6" s="203" t="s">
        <v>2772</v>
      </c>
      <c r="AN6" s="203" t="s">
        <v>2773</v>
      </c>
      <c r="AO6" s="203" t="s">
        <v>3721</v>
      </c>
      <c r="AP6" s="203" t="s">
        <v>2839</v>
      </c>
      <c r="AQ6" s="203" t="s">
        <v>3736</v>
      </c>
      <c r="AR6" s="203" t="s">
        <v>3722</v>
      </c>
      <c r="AS6" s="203" t="s">
        <v>3743</v>
      </c>
      <c r="AT6" s="203" t="s">
        <v>3736</v>
      </c>
      <c r="AU6" s="203" t="s">
        <v>3722</v>
      </c>
      <c r="AV6" s="203" t="s">
        <v>3745</v>
      </c>
      <c r="AW6" s="203" t="s">
        <v>3744</v>
      </c>
      <c r="AX6" s="203" t="s">
        <v>17</v>
      </c>
      <c r="AY6" s="203" t="s">
        <v>3749</v>
      </c>
      <c r="AZ6" s="203" t="s">
        <v>3722</v>
      </c>
      <c r="BA6" s="203" t="s">
        <v>3534</v>
      </c>
      <c r="BB6" s="203" t="s">
        <v>4306</v>
      </c>
      <c r="BC6" s="203" t="s">
        <v>2775</v>
      </c>
      <c r="BD6" s="203" t="s">
        <v>3496</v>
      </c>
      <c r="BE6" s="203" t="s">
        <v>3736</v>
      </c>
      <c r="BF6" s="203" t="s">
        <v>3484</v>
      </c>
      <c r="BG6" s="203" t="s">
        <v>3752</v>
      </c>
      <c r="BH6" s="203" t="s">
        <v>14</v>
      </c>
      <c r="BI6" s="203" t="s">
        <v>3749</v>
      </c>
      <c r="BJ6" s="203" t="s">
        <v>3722</v>
      </c>
      <c r="BK6" s="203" t="s">
        <v>15</v>
      </c>
      <c r="BL6" s="203" t="s">
        <v>3749</v>
      </c>
      <c r="BM6" s="203" t="s">
        <v>3722</v>
      </c>
      <c r="BN6" s="203" t="s">
        <v>16</v>
      </c>
      <c r="BO6" s="203" t="s">
        <v>3749</v>
      </c>
      <c r="BP6" s="203" t="s">
        <v>3722</v>
      </c>
      <c r="BQ6" s="239"/>
    </row>
    <row r="7" spans="1:69" ht="100.05" customHeight="1" x14ac:dyDescent="0.3">
      <c r="A7" s="71" t="s">
        <v>960</v>
      </c>
      <c r="B7" s="2" t="s">
        <v>61</v>
      </c>
      <c r="C7" s="7"/>
      <c r="D7" s="7"/>
      <c r="E7" s="7"/>
      <c r="F7" s="3" t="s">
        <v>52</v>
      </c>
      <c r="G7" s="3" t="s">
        <v>1233</v>
      </c>
      <c r="H7" s="3" t="s">
        <v>62</v>
      </c>
      <c r="I7" s="3" t="s">
        <v>1206</v>
      </c>
      <c r="J7" s="3" t="s">
        <v>1206</v>
      </c>
      <c r="K7" s="10" t="s">
        <v>2911</v>
      </c>
      <c r="L7" s="13" t="s">
        <v>2912</v>
      </c>
      <c r="M7" s="5" t="s">
        <v>2915</v>
      </c>
      <c r="N7" s="5" t="s">
        <v>3003</v>
      </c>
      <c r="O7" s="11" t="s">
        <v>2844</v>
      </c>
      <c r="P7" s="11" t="s">
        <v>3192</v>
      </c>
      <c r="Q7" s="5" t="s">
        <v>2518</v>
      </c>
      <c r="R7" s="7"/>
      <c r="S7" s="5" t="s">
        <v>2519</v>
      </c>
      <c r="T7" s="5" t="s">
        <v>2520</v>
      </c>
      <c r="U7" s="11" t="s">
        <v>3465</v>
      </c>
      <c r="V7" s="7"/>
      <c r="W7" s="8" t="s">
        <v>63</v>
      </c>
      <c r="X7" s="3" t="s">
        <v>33</v>
      </c>
      <c r="Y7" s="8" t="s">
        <v>64</v>
      </c>
      <c r="Z7" s="3" t="s">
        <v>24</v>
      </c>
      <c r="AA7" s="8" t="s">
        <v>64</v>
      </c>
      <c r="AB7" s="3" t="s">
        <v>5284</v>
      </c>
      <c r="AC7" s="3" t="s">
        <v>90</v>
      </c>
      <c r="AD7" s="8" t="s">
        <v>66</v>
      </c>
      <c r="AE7" s="7"/>
      <c r="AF7" s="3" t="s">
        <v>21</v>
      </c>
      <c r="AG7" s="3"/>
      <c r="AH7" s="3" t="s">
        <v>27</v>
      </c>
      <c r="AI7" s="3" t="s">
        <v>28</v>
      </c>
      <c r="AJ7" s="3" t="s">
        <v>3528</v>
      </c>
      <c r="AK7" s="3"/>
      <c r="AL7" s="3" t="s">
        <v>3492</v>
      </c>
      <c r="AM7" s="3"/>
      <c r="AN7" s="11"/>
      <c r="AO7" s="11"/>
      <c r="AP7" s="3" t="s">
        <v>21</v>
      </c>
      <c r="AQ7" s="3"/>
      <c r="AR7" s="3"/>
      <c r="AS7" s="3"/>
      <c r="AT7" s="3"/>
      <c r="AU7" s="3"/>
      <c r="AV7" s="3"/>
      <c r="AW7" s="3"/>
      <c r="AX7" s="3"/>
      <c r="AY7" s="4"/>
      <c r="AZ7" s="4"/>
      <c r="BA7" s="3"/>
      <c r="BB7" s="3"/>
      <c r="BC7" s="4" t="s">
        <v>45</v>
      </c>
      <c r="BD7" s="3"/>
      <c r="BE7" s="4"/>
      <c r="BF7" s="4"/>
      <c r="BG7" s="3" t="s">
        <v>3526</v>
      </c>
      <c r="BH7" s="3" t="s">
        <v>21</v>
      </c>
      <c r="BI7" s="3"/>
      <c r="BJ7" s="3"/>
      <c r="BK7" s="3" t="s">
        <v>21</v>
      </c>
      <c r="BL7" s="3"/>
      <c r="BM7" s="3"/>
      <c r="BN7" s="3" t="s">
        <v>46</v>
      </c>
      <c r="BO7" s="3"/>
      <c r="BP7" s="3"/>
      <c r="BQ7" s="2"/>
    </row>
    <row r="8" spans="1:69" ht="46.8" x14ac:dyDescent="0.3">
      <c r="A8" s="71" t="s">
        <v>961</v>
      </c>
      <c r="B8" s="2" t="s">
        <v>331</v>
      </c>
      <c r="C8" s="7"/>
      <c r="D8" s="7"/>
      <c r="E8" s="7"/>
      <c r="F8" s="3" t="s">
        <v>52</v>
      </c>
      <c r="G8" s="3" t="s">
        <v>1268</v>
      </c>
      <c r="H8" s="3" t="s">
        <v>332</v>
      </c>
      <c r="I8" s="3" t="s">
        <v>1206</v>
      </c>
      <c r="J8" s="3" t="s">
        <v>1206</v>
      </c>
      <c r="K8" s="5" t="s">
        <v>1395</v>
      </c>
      <c r="L8" s="6" t="s">
        <v>1396</v>
      </c>
      <c r="M8" s="5" t="s">
        <v>1390</v>
      </c>
      <c r="N8" s="5" t="s">
        <v>3003</v>
      </c>
      <c r="O8" s="11" t="s">
        <v>2844</v>
      </c>
      <c r="P8" s="11" t="s">
        <v>3193</v>
      </c>
      <c r="Q8" s="5" t="s">
        <v>1397</v>
      </c>
      <c r="R8" s="7"/>
      <c r="S8" s="10" t="s">
        <v>1398</v>
      </c>
      <c r="T8" s="5" t="s">
        <v>21</v>
      </c>
      <c r="U8" s="11" t="s">
        <v>3466</v>
      </c>
      <c r="V8" s="7"/>
      <c r="W8" s="8" t="s">
        <v>333</v>
      </c>
      <c r="X8" s="3" t="s">
        <v>33</v>
      </c>
      <c r="Y8" s="8" t="s">
        <v>125</v>
      </c>
      <c r="Z8" s="3" t="s">
        <v>96</v>
      </c>
      <c r="AA8" s="8" t="s">
        <v>125</v>
      </c>
      <c r="AB8" s="61" t="s">
        <v>3523</v>
      </c>
      <c r="AC8" s="3" t="s">
        <v>21</v>
      </c>
      <c r="AD8" s="3" t="s">
        <v>21</v>
      </c>
      <c r="AE8" s="7"/>
      <c r="AF8" s="3" t="s">
        <v>21</v>
      </c>
      <c r="AG8" s="3"/>
      <c r="AH8" s="3" t="s">
        <v>27</v>
      </c>
      <c r="AI8" s="3" t="s">
        <v>28</v>
      </c>
      <c r="AJ8" s="3" t="s">
        <v>3526</v>
      </c>
      <c r="AK8" s="3"/>
      <c r="AL8" s="3" t="s">
        <v>330</v>
      </c>
      <c r="AM8" s="3"/>
      <c r="AN8" s="11"/>
      <c r="AO8" s="11"/>
      <c r="AP8" s="11"/>
      <c r="AQ8" s="11"/>
      <c r="AR8" s="11"/>
      <c r="AS8" s="11"/>
      <c r="AT8" s="11"/>
      <c r="AU8" s="11"/>
      <c r="AV8" s="11"/>
      <c r="AW8" s="11"/>
      <c r="AX8" s="3" t="s">
        <v>2737</v>
      </c>
      <c r="AY8" s="4"/>
      <c r="AZ8" s="4"/>
      <c r="BA8" s="3" t="s">
        <v>2738</v>
      </c>
      <c r="BB8" s="3"/>
      <c r="BC8" s="4"/>
      <c r="BD8" s="3" t="s">
        <v>1175</v>
      </c>
      <c r="BE8" s="4"/>
      <c r="BF8" s="4"/>
      <c r="BG8" s="3" t="s">
        <v>1175</v>
      </c>
      <c r="BH8" s="3" t="s">
        <v>21</v>
      </c>
      <c r="BI8" s="3"/>
      <c r="BJ8" s="3"/>
      <c r="BK8" s="3" t="s">
        <v>21</v>
      </c>
      <c r="BL8" s="3"/>
      <c r="BM8" s="3"/>
      <c r="BN8" s="3" t="s">
        <v>21</v>
      </c>
      <c r="BO8" s="3"/>
      <c r="BP8" s="3"/>
      <c r="BQ8" s="15"/>
    </row>
    <row r="9" spans="1:69" ht="62.4" x14ac:dyDescent="0.3">
      <c r="A9" s="71" t="s">
        <v>962</v>
      </c>
      <c r="B9" s="2" t="s">
        <v>334</v>
      </c>
      <c r="C9" s="7"/>
      <c r="D9" s="7"/>
      <c r="E9" s="7"/>
      <c r="F9" s="3" t="s">
        <v>52</v>
      </c>
      <c r="G9" s="3" t="s">
        <v>1244</v>
      </c>
      <c r="H9" s="3" t="s">
        <v>335</v>
      </c>
      <c r="I9" s="3" t="s">
        <v>1206</v>
      </c>
      <c r="J9" s="3" t="s">
        <v>1206</v>
      </c>
      <c r="K9" s="10" t="s">
        <v>2913</v>
      </c>
      <c r="L9" s="13" t="s">
        <v>2914</v>
      </c>
      <c r="M9" s="5" t="s">
        <v>2915</v>
      </c>
      <c r="N9" s="5" t="s">
        <v>3003</v>
      </c>
      <c r="O9" s="11" t="e">
        <v>#N/A</v>
      </c>
      <c r="P9" s="11" t="e">
        <v>#N/A</v>
      </c>
      <c r="Q9" s="5" t="s">
        <v>1726</v>
      </c>
      <c r="R9" s="7"/>
      <c r="S9" s="5" t="s">
        <v>1727</v>
      </c>
      <c r="T9" s="5" t="s">
        <v>21</v>
      </c>
      <c r="U9" s="11" t="s">
        <v>3467</v>
      </c>
      <c r="V9" s="7"/>
      <c r="W9" s="8" t="s">
        <v>336</v>
      </c>
      <c r="X9" s="3" t="s">
        <v>3521</v>
      </c>
      <c r="Y9" s="8" t="s">
        <v>337</v>
      </c>
      <c r="Z9" s="3" t="s">
        <v>188</v>
      </c>
      <c r="AA9" s="8" t="s">
        <v>337</v>
      </c>
      <c r="AB9" s="61" t="s">
        <v>3523</v>
      </c>
      <c r="AC9" s="3" t="s">
        <v>21</v>
      </c>
      <c r="AD9" s="3" t="s">
        <v>21</v>
      </c>
      <c r="AE9" s="7"/>
      <c r="AF9" s="3" t="s">
        <v>21</v>
      </c>
      <c r="AG9" s="3"/>
      <c r="AH9" s="3" t="s">
        <v>27</v>
      </c>
      <c r="AI9" s="3" t="s">
        <v>28</v>
      </c>
      <c r="AJ9" s="3" t="s">
        <v>3526</v>
      </c>
      <c r="AK9" s="3"/>
      <c r="AL9" s="3" t="s">
        <v>330</v>
      </c>
      <c r="AM9" s="3"/>
      <c r="AN9" s="11"/>
      <c r="AO9" s="11"/>
      <c r="AP9" s="11"/>
      <c r="AQ9" s="11"/>
      <c r="AR9" s="11"/>
      <c r="AS9" s="11"/>
      <c r="AT9" s="11"/>
      <c r="AU9" s="11"/>
      <c r="AV9" s="11"/>
      <c r="AW9" s="11"/>
      <c r="AX9" s="11"/>
      <c r="AY9" s="4"/>
      <c r="AZ9" s="4"/>
      <c r="BA9" s="11"/>
      <c r="BB9" s="11"/>
      <c r="BC9" s="4"/>
      <c r="BD9" s="11"/>
      <c r="BE9" s="4"/>
      <c r="BF9" s="4"/>
      <c r="BG9" s="3" t="s">
        <v>1175</v>
      </c>
      <c r="BH9" s="3" t="s">
        <v>21</v>
      </c>
      <c r="BI9" s="3"/>
      <c r="BJ9" s="3"/>
      <c r="BK9" s="3" t="s">
        <v>21</v>
      </c>
      <c r="BL9" s="3"/>
      <c r="BM9" s="3"/>
      <c r="BN9" s="3" t="s">
        <v>21</v>
      </c>
      <c r="BO9" s="3"/>
      <c r="BP9" s="3"/>
      <c r="BQ9" s="15"/>
    </row>
    <row r="11" spans="1:69" s="165" customFormat="1" ht="31.2" customHeight="1" x14ac:dyDescent="0.25">
      <c r="A11" s="220" t="s">
        <v>5243</v>
      </c>
      <c r="B11" s="226" t="s">
        <v>1192</v>
      </c>
      <c r="C11" s="226" t="s">
        <v>5244</v>
      </c>
      <c r="D11" s="220" t="s">
        <v>5245</v>
      </c>
      <c r="E11" s="220"/>
      <c r="F11" s="220"/>
      <c r="G11" s="220"/>
      <c r="H11" s="220"/>
      <c r="I11" s="220" t="s">
        <v>5246</v>
      </c>
      <c r="J11" s="220" t="s">
        <v>3753</v>
      </c>
      <c r="K11" s="220"/>
      <c r="L11" s="220"/>
      <c r="M11" s="220"/>
      <c r="N11" s="220"/>
      <c r="O11" s="220"/>
      <c r="P11" s="220" t="s">
        <v>5247</v>
      </c>
      <c r="Q11" s="220"/>
      <c r="R11" s="220"/>
      <c r="S11" s="220"/>
      <c r="T11" s="220"/>
      <c r="U11" s="220"/>
      <c r="V11" s="220"/>
      <c r="W11" s="220"/>
      <c r="X11" s="220"/>
      <c r="Y11" s="220" t="s">
        <v>5248</v>
      </c>
      <c r="Z11" s="220"/>
      <c r="AA11" s="220"/>
      <c r="AB11" s="220"/>
      <c r="AC11" s="220"/>
      <c r="AD11" s="220"/>
      <c r="AE11" s="220"/>
      <c r="AF11" s="220"/>
      <c r="AG11" s="220"/>
      <c r="AH11" s="220"/>
      <c r="AI11" s="220" t="s">
        <v>5249</v>
      </c>
      <c r="AJ11" s="220"/>
      <c r="AK11" s="220"/>
      <c r="AL11" s="220" t="s">
        <v>5250</v>
      </c>
      <c r="AM11" s="220"/>
      <c r="AN11" s="220" t="s">
        <v>5251</v>
      </c>
      <c r="AO11" s="220" t="s">
        <v>52</v>
      </c>
    </row>
    <row r="12" spans="1:69" s="165" customFormat="1" ht="75.599999999999994" customHeight="1" x14ac:dyDescent="0.25">
      <c r="A12" s="220"/>
      <c r="B12" s="227"/>
      <c r="C12" s="227"/>
      <c r="D12" s="199" t="s">
        <v>5252</v>
      </c>
      <c r="E12" s="199" t="s">
        <v>5253</v>
      </c>
      <c r="F12" s="199" t="s">
        <v>5254</v>
      </c>
      <c r="G12" s="199" t="s">
        <v>3522</v>
      </c>
      <c r="H12" s="199" t="s">
        <v>3525</v>
      </c>
      <c r="I12" s="220"/>
      <c r="J12" s="199" t="s">
        <v>29</v>
      </c>
      <c r="K12" s="199" t="s">
        <v>35</v>
      </c>
      <c r="L12" s="199" t="s">
        <v>74</v>
      </c>
      <c r="M12" s="199" t="s">
        <v>144</v>
      </c>
      <c r="N12" s="199" t="s">
        <v>45</v>
      </c>
      <c r="O12" s="199" t="s">
        <v>5255</v>
      </c>
      <c r="P12" s="199" t="s">
        <v>1339</v>
      </c>
      <c r="Q12" s="199" t="s">
        <v>1217</v>
      </c>
      <c r="R12" s="199" t="s">
        <v>3526</v>
      </c>
      <c r="S12" s="199" t="s">
        <v>3527</v>
      </c>
      <c r="T12" s="199" t="s">
        <v>3498</v>
      </c>
      <c r="U12" s="199" t="s">
        <v>3528</v>
      </c>
      <c r="V12" s="199" t="s">
        <v>1210</v>
      </c>
      <c r="W12" s="199" t="s">
        <v>2738</v>
      </c>
      <c r="X12" s="199" t="s">
        <v>5256</v>
      </c>
      <c r="Y12" s="199" t="s">
        <v>1339</v>
      </c>
      <c r="Z12" s="199" t="s">
        <v>1217</v>
      </c>
      <c r="AA12" s="199" t="s">
        <v>2688</v>
      </c>
      <c r="AB12" s="199" t="s">
        <v>3526</v>
      </c>
      <c r="AC12" s="199" t="s">
        <v>3527</v>
      </c>
      <c r="AD12" s="199" t="s">
        <v>3498</v>
      </c>
      <c r="AE12" s="199" t="s">
        <v>3528</v>
      </c>
      <c r="AF12" s="199" t="s">
        <v>32</v>
      </c>
      <c r="AG12" s="199" t="s">
        <v>48</v>
      </c>
      <c r="AH12" s="199" t="s">
        <v>3530</v>
      </c>
      <c r="AI12" s="199" t="s">
        <v>5257</v>
      </c>
      <c r="AJ12" s="199" t="s">
        <v>3526</v>
      </c>
      <c r="AK12" s="199" t="s">
        <v>5258</v>
      </c>
      <c r="AL12" s="199" t="s">
        <v>5259</v>
      </c>
      <c r="AM12" s="199" t="s">
        <v>5260</v>
      </c>
      <c r="AN12" s="220"/>
      <c r="AO12" s="220"/>
    </row>
    <row r="13" spans="1:69" s="148" customFormat="1" ht="52.8" customHeight="1" x14ac:dyDescent="0.25">
      <c r="A13" s="52"/>
      <c r="B13" s="149"/>
      <c r="C13" s="199">
        <f t="shared" ref="C13" si="0">SUM(D13:H13)</f>
        <v>3</v>
      </c>
      <c r="D13" s="54">
        <f>SUM((COUNTIF($AB$7:$AB$37,"HT")+(COUNTIF($AB$7:$AB$37,"TK")+(COUNTIF($AB$7:$AB$37,"TP"))+(COUNTIF($AB$7:$AB$37,"TTT")))))</f>
        <v>1</v>
      </c>
      <c r="E13" s="54">
        <f>SUM((COUNTIF($AB$7:$AB$37,"PHT")+(COUNTIF($AB$7:$AB$37,"PK")+(COUNTIF($AB$7:$AB$37,"PP"))+(COUNTIF($AB$7:$AB$37,"PTT")))))</f>
        <v>0</v>
      </c>
      <c r="F13" s="54">
        <f>SUM((COUNTIF($AB$7:$AB$37,"TBM")+(COUNTIF($AB$7:$AB$37,"TT"))))</f>
        <v>0</v>
      </c>
      <c r="G13" s="54">
        <f>COUNTIF($AB$7:$AB$37,"NV")</f>
        <v>2</v>
      </c>
      <c r="H13" s="54">
        <f>COUNTIF($AB$7:$AB$37,"GV")</f>
        <v>0</v>
      </c>
      <c r="I13" s="54">
        <f>COUNTIF($D$7:$D$37,"x")</f>
        <v>0</v>
      </c>
      <c r="J13" s="54">
        <f>COUNTIF($AJ$7:$AJ$37,"TS")</f>
        <v>0</v>
      </c>
      <c r="K13" s="54">
        <f>COUNTIF($AJ$7:$AJ$37,"THS")</f>
        <v>1</v>
      </c>
      <c r="L13" s="54">
        <f>COUNTIF($AJ$7:$AJ$37,"DH")</f>
        <v>0</v>
      </c>
      <c r="M13" s="54">
        <f>COUNTIF($AJ$7:$AJ$37,"CD")</f>
        <v>0</v>
      </c>
      <c r="N13" s="54">
        <f>COUNTIF($AJ$7:$AJ$9,"TC")</f>
        <v>2</v>
      </c>
      <c r="O13" s="54">
        <f>COUNTIF($AJ$7:$AJ$7,"")</f>
        <v>0</v>
      </c>
      <c r="P13" s="54">
        <f>COUNTIF($BA$7:$BA$37,"A")</f>
        <v>0</v>
      </c>
      <c r="Q13" s="54">
        <f>COUNTIF($BA$7:$BA$10,"B")</f>
        <v>0</v>
      </c>
      <c r="R13" s="54">
        <f>COUNTIF($BA$7:$BA$10,"TC")</f>
        <v>0</v>
      </c>
      <c r="S13" s="54">
        <f>COUNTIF($BA$7:$BA$10,"CD")</f>
        <v>0</v>
      </c>
      <c r="T13" s="54">
        <f>COUNTIF($BA$7:$BA$10,"DH")</f>
        <v>0</v>
      </c>
      <c r="U13" s="54">
        <f>COUNTIF($BA$7:$BA$10,"THS")</f>
        <v>0</v>
      </c>
      <c r="V13" s="54">
        <f>COUNTIF($BB$7:$BB$10,"IC3")</f>
        <v>0</v>
      </c>
      <c r="W13" s="54">
        <f>COUNTIF($BA$7:$BA$37,"UD CNTT CB")</f>
        <v>1</v>
      </c>
      <c r="X13" s="54">
        <f>COUNTIF($BA$7:$BA$37,"UD CNTT NC")</f>
        <v>0</v>
      </c>
      <c r="Y13" s="197">
        <f>SUM((COUNTIF($BG$7:$BG$37,"A"))+(COUNTIF($BG$7:$BG$37,"A1")))</f>
        <v>0</v>
      </c>
      <c r="Z13" s="197">
        <f>SUM((COUNTIF($BG$7:$BG$37,"B"))+(COUNTIF($BG$7:$BG$37,"A2")))</f>
        <v>2</v>
      </c>
      <c r="AA13" s="54">
        <f>COUNTIF($BG$7:$BG$37,"C")</f>
        <v>0</v>
      </c>
      <c r="AB13" s="54">
        <f>COUNTIF($BG$7:$BG$37,"TC")</f>
        <v>1</v>
      </c>
      <c r="AC13" s="54">
        <f>COUNTIF($BG$7:$BG$37,"CD")</f>
        <v>0</v>
      </c>
      <c r="AD13" s="54">
        <f>COUNTIF($BG$7:$BG$37,"DH")</f>
        <v>0</v>
      </c>
      <c r="AE13" s="54">
        <f>COUNTIF($BG$7:$BG$37,"THS")</f>
        <v>0</v>
      </c>
      <c r="AF13" s="54">
        <f>COUNTIF($BG$7:$BG$37,"B1")</f>
        <v>0</v>
      </c>
      <c r="AG13" s="54">
        <f>COUNTIF($BG$7:$BG$37,"B2")</f>
        <v>0</v>
      </c>
      <c r="AH13" s="54">
        <f>COUNTIF($BG$7:$BG$37,"C1")</f>
        <v>0</v>
      </c>
      <c r="AI13" s="54">
        <f>COUNTIF($BH$7:$BH$37,"Sơ cấp")</f>
        <v>0</v>
      </c>
      <c r="AJ13" s="54">
        <f>COUNTIF($BH$7:$BH$37,"Trung cấp")</f>
        <v>0</v>
      </c>
      <c r="AK13" s="54">
        <f>COUNTIF($BH$7:$BH$37,"Cao cấp")</f>
        <v>0</v>
      </c>
      <c r="AL13" s="54">
        <f>COUNTIF($X$7:$X$37,"Sở GDĐT TPHCM")</f>
        <v>2</v>
      </c>
      <c r="AM13" s="54">
        <f>COUNTIF($X$7:$X$37,"Trường CĐ Lý Tự Trọng TPHCM")</f>
        <v>1</v>
      </c>
      <c r="AN13" s="54">
        <f>COUNTIF($AG$7:$AG$37,"x")</f>
        <v>0</v>
      </c>
      <c r="AO13" s="54">
        <f>COUNTIF($F$7:$F$37,"Nữ")</f>
        <v>3</v>
      </c>
    </row>
    <row r="26" spans="3:34" x14ac:dyDescent="0.3">
      <c r="C26" s="242"/>
      <c r="P26" s="243"/>
      <c r="Q26" s="243"/>
      <c r="R26" s="243"/>
      <c r="S26" s="243"/>
      <c r="T26" s="244"/>
      <c r="U26" s="243"/>
      <c r="V26" s="243"/>
      <c r="W26" s="243"/>
      <c r="X26" s="243"/>
      <c r="Y26" s="243"/>
      <c r="Z26" s="243"/>
      <c r="AA26" s="243"/>
      <c r="AB26" s="243"/>
      <c r="AC26" s="243"/>
      <c r="AD26" s="243"/>
      <c r="AE26" s="243"/>
      <c r="AF26" s="243"/>
      <c r="AG26" s="243"/>
      <c r="AH26" s="243"/>
    </row>
    <row r="27" spans="3:34" x14ac:dyDescent="0.3">
      <c r="C27" s="242"/>
    </row>
    <row r="1272" spans="42:42" x14ac:dyDescent="0.3">
      <c r="AP1272" s="1" t="e">
        <f>COUNTIF(#REF!,"Thạc sỹ")</f>
        <v>#REF!</v>
      </c>
    </row>
  </sheetData>
  <autoFilter ref="A6:BQ9"/>
  <mergeCells count="62">
    <mergeCell ref="A1:AJ1"/>
    <mergeCell ref="AP1:BF1"/>
    <mergeCell ref="A3:BF3"/>
    <mergeCell ref="A5:A6"/>
    <mergeCell ref="B5:B6"/>
    <mergeCell ref="C5:C6"/>
    <mergeCell ref="D5:D6"/>
    <mergeCell ref="E5:E6"/>
    <mergeCell ref="F5:F6"/>
    <mergeCell ref="G5:G6"/>
    <mergeCell ref="S5:S6"/>
    <mergeCell ref="H5:H6"/>
    <mergeCell ref="I5:I6"/>
    <mergeCell ref="J5:J6"/>
    <mergeCell ref="K5:K6"/>
    <mergeCell ref="L5:L6"/>
    <mergeCell ref="M5:M6"/>
    <mergeCell ref="N5:N6"/>
    <mergeCell ref="O5:O6"/>
    <mergeCell ref="P5:P6"/>
    <mergeCell ref="Q5:Q6"/>
    <mergeCell ref="R5:R6"/>
    <mergeCell ref="AE5:AE6"/>
    <mergeCell ref="T5:T6"/>
    <mergeCell ref="U5:U6"/>
    <mergeCell ref="V5:V6"/>
    <mergeCell ref="W5:W6"/>
    <mergeCell ref="X5:X6"/>
    <mergeCell ref="Y5:Y6"/>
    <mergeCell ref="Z5:Z6"/>
    <mergeCell ref="AA5:AA6"/>
    <mergeCell ref="AB5:AB6"/>
    <mergeCell ref="AC5:AC6"/>
    <mergeCell ref="AD5:AD6"/>
    <mergeCell ref="BQ5:BQ6"/>
    <mergeCell ref="C26:C27"/>
    <mergeCell ref="P26:X26"/>
    <mergeCell ref="Y26:AH26"/>
    <mergeCell ref="AS5:AW5"/>
    <mergeCell ref="AX5:BA5"/>
    <mergeCell ref="BC5:BG5"/>
    <mergeCell ref="BH5:BJ5"/>
    <mergeCell ref="BK5:BM5"/>
    <mergeCell ref="BN5:BP5"/>
    <mergeCell ref="AF5:AF6"/>
    <mergeCell ref="AG5:AG6"/>
    <mergeCell ref="AH5:AH6"/>
    <mergeCell ref="AI5:AI6"/>
    <mergeCell ref="AJ5:AO5"/>
    <mergeCell ref="AP5:AR5"/>
    <mergeCell ref="AO11:AO12"/>
    <mergeCell ref="A11:A12"/>
    <mergeCell ref="B11:B12"/>
    <mergeCell ref="C11:C12"/>
    <mergeCell ref="D11:H11"/>
    <mergeCell ref="I11:I12"/>
    <mergeCell ref="J11:O11"/>
    <mergeCell ref="P11:X11"/>
    <mergeCell ref="Y11:AH11"/>
    <mergeCell ref="AI11:AK11"/>
    <mergeCell ref="AL11:AM11"/>
    <mergeCell ref="AN11:AN12"/>
  </mergeCells>
  <pageMargins left="0.39370078740157499" right="0.31496062992126" top="0.61" bottom="0.34" header="0.31496062992126" footer="0.31496062992126"/>
  <pageSetup paperSize="9" orientation="landscape" horizontalDpi="300" verticalDpi="300" r:id="rId1"/>
  <headerFooter>
    <oddFooter>Page &amp;P</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R1591"/>
  <sheetViews>
    <sheetView tabSelected="1" topLeftCell="A4" zoomScaleNormal="100" zoomScaleSheetLayoutView="90" workbookViewId="0">
      <pane ySplit="3" topLeftCell="A7" activePane="bottomLeft" state="frozen"/>
      <selection activeCell="AU4" sqref="AU4"/>
      <selection pane="bottomLeft" activeCell="AL7" sqref="AL7"/>
    </sheetView>
  </sheetViews>
  <sheetFormatPr defaultColWidth="8.88671875" defaultRowHeight="15.6" x14ac:dyDescent="0.3"/>
  <cols>
    <col min="1" max="1" width="5.109375" style="24" bestFit="1" customWidth="1"/>
    <col min="2" max="2" width="16.88671875" style="1" bestFit="1" customWidth="1"/>
    <col min="3" max="3" width="8.6640625" style="24" hidden="1" customWidth="1"/>
    <col min="4" max="5" width="10.44140625" style="24" hidden="1" customWidth="1"/>
    <col min="6" max="6" width="10.109375" style="1" hidden="1" customWidth="1"/>
    <col min="7" max="7" width="15.6640625" style="1" hidden="1" customWidth="1"/>
    <col min="8" max="8" width="11.6640625" style="1" hidden="1" customWidth="1"/>
    <col min="9" max="9" width="16.44140625" style="1" customWidth="1"/>
    <col min="10" max="10" width="16.44140625" style="1" hidden="1" customWidth="1"/>
    <col min="11" max="11" width="14.5546875" style="1" hidden="1" customWidth="1"/>
    <col min="12" max="12" width="17.33203125" style="1" hidden="1" customWidth="1"/>
    <col min="13" max="14" width="15.44140625" style="1" hidden="1" customWidth="1"/>
    <col min="15" max="15" width="9.6640625" style="1" hidden="1" customWidth="1"/>
    <col min="16" max="16" width="12.88671875" style="1" hidden="1" customWidth="1"/>
    <col min="17" max="17" width="19.6640625" style="1" hidden="1" customWidth="1"/>
    <col min="18" max="18" width="13.33203125" style="1" hidden="1" customWidth="1"/>
    <col min="19" max="19" width="14.33203125" style="1" hidden="1" customWidth="1"/>
    <col min="20" max="20" width="10.6640625" style="27" hidden="1" customWidth="1"/>
    <col min="21" max="21" width="14.109375" style="1" hidden="1" customWidth="1"/>
    <col min="22" max="22" width="10.88671875" style="1" hidden="1" customWidth="1"/>
    <col min="23" max="23" width="15.6640625" style="1" hidden="1" customWidth="1"/>
    <col min="24" max="24" width="11.33203125" style="1" hidden="1" customWidth="1"/>
    <col min="25" max="25" width="13.6640625" style="1" hidden="1" customWidth="1"/>
    <col min="26" max="27" width="13.109375" style="1" hidden="1" customWidth="1"/>
    <col min="28" max="29" width="14.5546875" style="1" hidden="1" customWidth="1"/>
    <col min="30" max="30" width="13.33203125" style="1" hidden="1" customWidth="1"/>
    <col min="31" max="31" width="14.6640625" style="1" hidden="1" customWidth="1"/>
    <col min="32" max="33" width="19.88671875" style="1" hidden="1" customWidth="1"/>
    <col min="34" max="34" width="13.33203125" style="1" hidden="1" customWidth="1"/>
    <col min="35" max="35" width="11.88671875" style="1" hidden="1" customWidth="1"/>
    <col min="36" max="36" width="10.44140625" style="1" hidden="1" customWidth="1"/>
    <col min="37" max="37" width="10.44140625" style="1" customWidth="1"/>
    <col min="38" max="38" width="18.44140625" style="1" customWidth="1"/>
    <col min="39" max="39" width="25.88671875" style="1" hidden="1" customWidth="1"/>
    <col min="40" max="40" width="14.88671875" style="24" hidden="1" customWidth="1"/>
    <col min="41" max="41" width="11.5546875" style="24" hidden="1" customWidth="1"/>
    <col min="42" max="42" width="22" style="1" customWidth="1"/>
    <col min="43" max="44" width="22" style="1" hidden="1" customWidth="1"/>
    <col min="45" max="45" width="26.77734375" style="1" customWidth="1"/>
    <col min="46" max="46" width="12.88671875" style="1" hidden="1" customWidth="1"/>
    <col min="47" max="47" width="19.21875" style="1" hidden="1" customWidth="1"/>
    <col min="48" max="48" width="9" style="1" hidden="1" customWidth="1"/>
    <col min="49" max="49" width="12.44140625" style="1" hidden="1" customWidth="1"/>
    <col min="50" max="50" width="14.44140625" style="1" hidden="1" customWidth="1"/>
    <col min="51" max="51" width="12.6640625" style="34" hidden="1" customWidth="1"/>
    <col min="52" max="52" width="20.5546875" style="34" hidden="1" customWidth="1"/>
    <col min="53" max="53" width="11.33203125" style="1" customWidth="1"/>
    <col min="54" max="54" width="11.33203125" style="120" customWidth="1"/>
    <col min="55" max="55" width="10.6640625" style="34" hidden="1" customWidth="1"/>
    <col min="56" max="56" width="9" style="34" hidden="1" customWidth="1"/>
    <col min="57" max="57" width="12.77734375" style="34" hidden="1" customWidth="1"/>
    <col min="58" max="58" width="18.33203125" style="34" hidden="1" customWidth="1"/>
    <col min="59" max="59" width="10.6640625" style="34" customWidth="1"/>
    <col min="60" max="65" width="13.33203125" style="1" customWidth="1"/>
    <col min="66" max="68" width="13.44140625" style="1" customWidth="1"/>
    <col min="69" max="69" width="94.6640625" style="51" customWidth="1"/>
    <col min="70" max="70" width="8.88671875" style="209"/>
    <col min="71" max="16384" width="8.88671875" style="1"/>
  </cols>
  <sheetData>
    <row r="1" spans="1:70" s="45" customFormat="1" ht="59.4" customHeight="1" x14ac:dyDescent="0.35">
      <c r="A1" s="228" t="s">
        <v>3715</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68"/>
      <c r="AL1" s="58"/>
      <c r="AM1" s="58"/>
      <c r="AN1" s="92"/>
      <c r="AO1" s="92"/>
      <c r="AP1" s="229" t="s">
        <v>3543</v>
      </c>
      <c r="AQ1" s="229"/>
      <c r="AR1" s="229"/>
      <c r="AS1" s="229"/>
      <c r="AT1" s="229"/>
      <c r="AU1" s="229"/>
      <c r="AV1" s="229"/>
      <c r="AW1" s="229"/>
      <c r="AX1" s="229"/>
      <c r="AY1" s="230"/>
      <c r="AZ1" s="230"/>
      <c r="BA1" s="229"/>
      <c r="BB1" s="240"/>
      <c r="BC1" s="229"/>
      <c r="BD1" s="229"/>
      <c r="BE1" s="230"/>
      <c r="BF1" s="230"/>
      <c r="BG1" s="59"/>
      <c r="BH1" s="59"/>
      <c r="BI1" s="59"/>
      <c r="BJ1" s="59"/>
      <c r="BK1" s="59"/>
      <c r="BQ1" s="87"/>
      <c r="BR1" s="210"/>
    </row>
    <row r="2" spans="1:70" s="45" customFormat="1" ht="18.600000000000001" customHeight="1" x14ac:dyDescent="0.35">
      <c r="A2" s="63"/>
      <c r="B2" s="63"/>
      <c r="C2" s="63"/>
      <c r="D2" s="63"/>
      <c r="E2" s="63"/>
      <c r="F2" s="63"/>
      <c r="G2" s="63"/>
      <c r="H2" s="63"/>
      <c r="I2" s="63"/>
      <c r="J2" s="66"/>
      <c r="K2" s="63"/>
      <c r="L2" s="57"/>
      <c r="M2" s="57"/>
      <c r="AC2" s="64"/>
      <c r="AD2" s="64"/>
      <c r="AE2" s="64"/>
      <c r="AF2" s="64"/>
      <c r="AG2" s="64"/>
      <c r="AH2" s="64"/>
      <c r="AI2" s="64"/>
      <c r="AJ2" s="64"/>
      <c r="AK2" s="69"/>
      <c r="AL2" s="64"/>
      <c r="AM2" s="64"/>
      <c r="AN2" s="92"/>
      <c r="AO2" s="92"/>
      <c r="AP2" s="64"/>
      <c r="AQ2" s="69"/>
      <c r="AR2" s="69"/>
      <c r="AS2" s="64"/>
      <c r="AT2" s="69"/>
      <c r="AU2" s="69"/>
      <c r="AV2" s="69"/>
      <c r="AW2" s="69"/>
      <c r="AX2" s="64"/>
      <c r="AY2" s="208"/>
      <c r="AZ2" s="208"/>
      <c r="BA2" s="65"/>
      <c r="BB2" s="119"/>
      <c r="BC2" s="59"/>
      <c r="BD2" s="208"/>
      <c r="BE2" s="208"/>
      <c r="BF2" s="208"/>
      <c r="BG2" s="59"/>
      <c r="BH2" s="70"/>
      <c r="BI2" s="70"/>
      <c r="BJ2" s="70"/>
      <c r="BK2" s="70"/>
      <c r="BL2" s="70"/>
      <c r="BM2" s="70"/>
      <c r="BN2" s="70"/>
      <c r="BO2" s="70"/>
      <c r="BP2" s="70"/>
      <c r="BQ2" s="88"/>
      <c r="BR2" s="210"/>
    </row>
    <row r="3" spans="1:70" s="45" customFormat="1" ht="28.95" customHeight="1" x14ac:dyDescent="0.35">
      <c r="A3" s="231" t="s">
        <v>3716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41"/>
      <c r="BC3" s="231"/>
      <c r="BD3" s="231"/>
      <c r="BE3" s="231"/>
      <c r="BF3" s="231"/>
      <c r="BG3" s="59"/>
      <c r="BH3" s="59"/>
      <c r="BI3" s="59"/>
      <c r="BJ3" s="59"/>
      <c r="BK3" s="59"/>
      <c r="BQ3" s="87"/>
      <c r="BR3" s="210"/>
    </row>
    <row r="5" spans="1:70" ht="35.4" customHeight="1" x14ac:dyDescent="0.3">
      <c r="A5" s="236" t="s">
        <v>1212</v>
      </c>
      <c r="B5" s="236" t="s">
        <v>0</v>
      </c>
      <c r="C5" s="236" t="s">
        <v>2801</v>
      </c>
      <c r="D5" s="236" t="s">
        <v>2800</v>
      </c>
      <c r="E5" s="236" t="s">
        <v>3507</v>
      </c>
      <c r="F5" s="236" t="s">
        <v>1</v>
      </c>
      <c r="G5" s="236" t="s">
        <v>1254</v>
      </c>
      <c r="H5" s="236" t="s">
        <v>2</v>
      </c>
      <c r="I5" s="236" t="s">
        <v>3735</v>
      </c>
      <c r="J5" s="236" t="s">
        <v>1192</v>
      </c>
      <c r="K5" s="236" t="s">
        <v>2765</v>
      </c>
      <c r="L5" s="236" t="s">
        <v>1370</v>
      </c>
      <c r="M5" s="236" t="s">
        <v>1371</v>
      </c>
      <c r="N5" s="236" t="s">
        <v>2766</v>
      </c>
      <c r="O5" s="236" t="s">
        <v>2767</v>
      </c>
      <c r="P5" s="236" t="s">
        <v>3489</v>
      </c>
      <c r="Q5" s="236" t="s">
        <v>1372</v>
      </c>
      <c r="R5" s="236" t="s">
        <v>2768</v>
      </c>
      <c r="S5" s="236" t="s">
        <v>1373</v>
      </c>
      <c r="T5" s="236" t="s">
        <v>1374</v>
      </c>
      <c r="U5" s="236" t="s">
        <v>2769</v>
      </c>
      <c r="V5" s="236" t="s">
        <v>2770</v>
      </c>
      <c r="W5" s="236" t="s">
        <v>3</v>
      </c>
      <c r="X5" s="236" t="s">
        <v>4</v>
      </c>
      <c r="Y5" s="236" t="s">
        <v>5</v>
      </c>
      <c r="Z5" s="236" t="s">
        <v>6</v>
      </c>
      <c r="AA5" s="236" t="s">
        <v>7</v>
      </c>
      <c r="AB5" s="236" t="s">
        <v>3532</v>
      </c>
      <c r="AC5" s="236" t="s">
        <v>3531</v>
      </c>
      <c r="AD5" s="236" t="s">
        <v>8</v>
      </c>
      <c r="AE5" s="236" t="s">
        <v>9</v>
      </c>
      <c r="AF5" s="236" t="s">
        <v>2771</v>
      </c>
      <c r="AG5" s="236" t="s">
        <v>3536</v>
      </c>
      <c r="AH5" s="236" t="s">
        <v>10</v>
      </c>
      <c r="AI5" s="236" t="s">
        <v>11</v>
      </c>
      <c r="AJ5" s="237" t="s">
        <v>3753</v>
      </c>
      <c r="AK5" s="237"/>
      <c r="AL5" s="237"/>
      <c r="AM5" s="237"/>
      <c r="AN5" s="237"/>
      <c r="AO5" s="237"/>
      <c r="AP5" s="237" t="s">
        <v>3742</v>
      </c>
      <c r="AQ5" s="237"/>
      <c r="AR5" s="237"/>
      <c r="AS5" s="237" t="s">
        <v>3743</v>
      </c>
      <c r="AT5" s="237"/>
      <c r="AU5" s="237"/>
      <c r="AV5" s="237"/>
      <c r="AW5" s="237"/>
      <c r="AX5" s="237" t="s">
        <v>160</v>
      </c>
      <c r="AY5" s="237"/>
      <c r="AZ5" s="237"/>
      <c r="BA5" s="237"/>
      <c r="BB5" s="215"/>
      <c r="BC5" s="237" t="s">
        <v>2774</v>
      </c>
      <c r="BD5" s="237"/>
      <c r="BE5" s="237"/>
      <c r="BF5" s="237"/>
      <c r="BG5" s="237"/>
      <c r="BH5" s="237" t="s">
        <v>3750</v>
      </c>
      <c r="BI5" s="237"/>
      <c r="BJ5" s="237"/>
      <c r="BK5" s="237" t="s">
        <v>3751</v>
      </c>
      <c r="BL5" s="237"/>
      <c r="BM5" s="237"/>
      <c r="BN5" s="236" t="s">
        <v>16</v>
      </c>
      <c r="BO5" s="236"/>
      <c r="BP5" s="236"/>
      <c r="BQ5" s="238" t="s">
        <v>2989</v>
      </c>
      <c r="BR5" s="236" t="s">
        <v>5421</v>
      </c>
    </row>
    <row r="6" spans="1:70" ht="91.2" customHeight="1"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14" t="s">
        <v>3533</v>
      </c>
      <c r="AK6" s="214" t="s">
        <v>12</v>
      </c>
      <c r="AL6" s="214" t="s">
        <v>13</v>
      </c>
      <c r="AM6" s="214" t="s">
        <v>2772</v>
      </c>
      <c r="AN6" s="214" t="s">
        <v>2773</v>
      </c>
      <c r="AO6" s="214" t="s">
        <v>3721</v>
      </c>
      <c r="AP6" s="214" t="s">
        <v>2839</v>
      </c>
      <c r="AQ6" s="214" t="s">
        <v>3736</v>
      </c>
      <c r="AR6" s="214" t="s">
        <v>3722</v>
      </c>
      <c r="AS6" s="214" t="s">
        <v>3743</v>
      </c>
      <c r="AT6" s="214" t="s">
        <v>3736</v>
      </c>
      <c r="AU6" s="214" t="s">
        <v>3722</v>
      </c>
      <c r="AV6" s="214" t="s">
        <v>3745</v>
      </c>
      <c r="AW6" s="214" t="s">
        <v>3744</v>
      </c>
      <c r="AX6" s="214" t="s">
        <v>17</v>
      </c>
      <c r="AY6" s="214" t="s">
        <v>3749</v>
      </c>
      <c r="AZ6" s="214" t="s">
        <v>3722</v>
      </c>
      <c r="BA6" s="214" t="s">
        <v>3534</v>
      </c>
      <c r="BB6" s="214" t="s">
        <v>4306</v>
      </c>
      <c r="BC6" s="214" t="s">
        <v>2775</v>
      </c>
      <c r="BD6" s="214" t="s">
        <v>3496</v>
      </c>
      <c r="BE6" s="214" t="s">
        <v>3736</v>
      </c>
      <c r="BF6" s="214" t="s">
        <v>3484</v>
      </c>
      <c r="BG6" s="214" t="s">
        <v>3752</v>
      </c>
      <c r="BH6" s="214" t="s">
        <v>14</v>
      </c>
      <c r="BI6" s="214" t="s">
        <v>3749</v>
      </c>
      <c r="BJ6" s="214" t="s">
        <v>3722</v>
      </c>
      <c r="BK6" s="214" t="s">
        <v>15</v>
      </c>
      <c r="BL6" s="214" t="s">
        <v>3749</v>
      </c>
      <c r="BM6" s="214" t="s">
        <v>3722</v>
      </c>
      <c r="BN6" s="214" t="s">
        <v>16</v>
      </c>
      <c r="BO6" s="214" t="s">
        <v>3749</v>
      </c>
      <c r="BP6" s="214" t="s">
        <v>3722</v>
      </c>
      <c r="BQ6" s="239"/>
      <c r="BR6" s="236"/>
    </row>
    <row r="7" spans="1:70" s="82" customFormat="1" ht="156" customHeight="1" x14ac:dyDescent="0.3">
      <c r="A7" s="14" t="s">
        <v>960</v>
      </c>
      <c r="B7" s="2" t="s">
        <v>113</v>
      </c>
      <c r="C7" s="11" t="s">
        <v>1176</v>
      </c>
      <c r="D7" s="11"/>
      <c r="E7" s="11" t="s">
        <v>1176</v>
      </c>
      <c r="F7" s="3" t="s">
        <v>19</v>
      </c>
      <c r="G7" s="3" t="s">
        <v>1272</v>
      </c>
      <c r="H7" s="3" t="s">
        <v>114</v>
      </c>
      <c r="I7" s="3" t="s">
        <v>2946</v>
      </c>
      <c r="J7" s="3" t="s">
        <v>2946</v>
      </c>
      <c r="K7" s="10" t="s">
        <v>2955</v>
      </c>
      <c r="L7" s="13" t="s">
        <v>2956</v>
      </c>
      <c r="M7" s="5" t="s">
        <v>2930</v>
      </c>
      <c r="N7" s="5" t="s">
        <v>3003</v>
      </c>
      <c r="O7" s="11" t="s">
        <v>2844</v>
      </c>
      <c r="P7" s="11" t="s">
        <v>1306</v>
      </c>
      <c r="Q7" s="5" t="s">
        <v>1837</v>
      </c>
      <c r="R7" s="7"/>
      <c r="S7" s="5" t="s">
        <v>1838</v>
      </c>
      <c r="T7" s="5" t="s">
        <v>1839</v>
      </c>
      <c r="U7" s="11" t="s">
        <v>3391</v>
      </c>
      <c r="V7" s="7"/>
      <c r="W7" s="8" t="s">
        <v>115</v>
      </c>
      <c r="X7" s="3" t="s">
        <v>33</v>
      </c>
      <c r="Y7" s="8" t="s">
        <v>115</v>
      </c>
      <c r="Z7" s="3" t="s">
        <v>96</v>
      </c>
      <c r="AA7" s="8" t="s">
        <v>115</v>
      </c>
      <c r="AB7" s="3" t="s">
        <v>5282</v>
      </c>
      <c r="AC7" s="3" t="s">
        <v>71</v>
      </c>
      <c r="AD7" s="8" t="s">
        <v>116</v>
      </c>
      <c r="AE7" s="7"/>
      <c r="AF7" s="3" t="s">
        <v>21</v>
      </c>
      <c r="AG7" s="3"/>
      <c r="AH7" s="3" t="s">
        <v>27</v>
      </c>
      <c r="AI7" s="3" t="s">
        <v>28</v>
      </c>
      <c r="AJ7" s="3" t="s">
        <v>3499</v>
      </c>
      <c r="AK7" s="9" t="s">
        <v>3737</v>
      </c>
      <c r="AL7" s="9" t="s">
        <v>3738</v>
      </c>
      <c r="AM7" s="9" t="s">
        <v>3739</v>
      </c>
      <c r="AN7" s="14" t="s">
        <v>3740</v>
      </c>
      <c r="AO7" s="14" t="s">
        <v>3741</v>
      </c>
      <c r="AP7" s="9" t="s">
        <v>3746</v>
      </c>
      <c r="AQ7" s="9" t="s">
        <v>3747</v>
      </c>
      <c r="AR7" s="9" t="s">
        <v>3748</v>
      </c>
      <c r="AS7" s="9" t="s">
        <v>3761</v>
      </c>
      <c r="AT7" s="9" t="s">
        <v>3760</v>
      </c>
      <c r="AU7" s="9" t="s">
        <v>3762</v>
      </c>
      <c r="AV7" s="9" t="s">
        <v>3710</v>
      </c>
      <c r="AW7" s="9" t="s">
        <v>3710</v>
      </c>
      <c r="AX7" s="9" t="s">
        <v>3754</v>
      </c>
      <c r="AY7" s="9" t="s">
        <v>3755</v>
      </c>
      <c r="AZ7" s="9" t="s">
        <v>5140</v>
      </c>
      <c r="BA7" s="3" t="s">
        <v>2738</v>
      </c>
      <c r="BB7" s="3"/>
      <c r="BC7" s="9" t="s">
        <v>5139</v>
      </c>
      <c r="BD7" s="9" t="s">
        <v>3530</v>
      </c>
      <c r="BE7" s="9" t="s">
        <v>5137</v>
      </c>
      <c r="BF7" s="14" t="s">
        <v>5138</v>
      </c>
      <c r="BG7" s="11" t="s">
        <v>5285</v>
      </c>
      <c r="BH7" s="31" t="s">
        <v>45</v>
      </c>
      <c r="BI7" s="11"/>
      <c r="BJ7" s="11"/>
      <c r="BK7" s="3"/>
      <c r="BL7" s="9"/>
      <c r="BM7" s="3"/>
      <c r="BN7" s="3" t="s">
        <v>3758</v>
      </c>
      <c r="BO7" s="9" t="s">
        <v>3756</v>
      </c>
      <c r="BP7" s="3" t="s">
        <v>3757</v>
      </c>
      <c r="BQ7" s="32" t="s">
        <v>3759</v>
      </c>
      <c r="BR7" s="211" t="s">
        <v>3710</v>
      </c>
    </row>
    <row r="8" spans="1:70" s="82" customFormat="1" ht="95.4" customHeight="1" x14ac:dyDescent="0.3">
      <c r="A8" s="14" t="s">
        <v>961</v>
      </c>
      <c r="B8" s="2" t="s">
        <v>176</v>
      </c>
      <c r="C8" s="11" t="s">
        <v>1176</v>
      </c>
      <c r="D8" s="11"/>
      <c r="E8" s="11" t="s">
        <v>1176</v>
      </c>
      <c r="F8" s="3" t="s">
        <v>19</v>
      </c>
      <c r="G8" s="3" t="s">
        <v>1306</v>
      </c>
      <c r="H8" s="3" t="s">
        <v>177</v>
      </c>
      <c r="I8" s="3" t="s">
        <v>2946</v>
      </c>
      <c r="J8" s="3" t="s">
        <v>2946</v>
      </c>
      <c r="K8" s="10" t="s">
        <v>2568</v>
      </c>
      <c r="L8" s="13" t="s">
        <v>2855</v>
      </c>
      <c r="M8" s="5" t="s">
        <v>2930</v>
      </c>
      <c r="N8" s="5" t="s">
        <v>3003</v>
      </c>
      <c r="O8" s="11" t="s">
        <v>2844</v>
      </c>
      <c r="P8" s="11" t="s">
        <v>3084</v>
      </c>
      <c r="Q8" s="5" t="s">
        <v>2569</v>
      </c>
      <c r="R8" s="7"/>
      <c r="S8" s="5" t="s">
        <v>2570</v>
      </c>
      <c r="T8" s="20" t="s">
        <v>2571</v>
      </c>
      <c r="U8" s="11" t="s">
        <v>3392</v>
      </c>
      <c r="V8" s="7"/>
      <c r="W8" s="8" t="s">
        <v>49</v>
      </c>
      <c r="X8" s="3" t="s">
        <v>33</v>
      </c>
      <c r="Y8" s="8" t="s">
        <v>49</v>
      </c>
      <c r="Z8" s="3" t="s">
        <v>24</v>
      </c>
      <c r="AA8" s="8" t="s">
        <v>49</v>
      </c>
      <c r="AB8" s="3" t="s">
        <v>5279</v>
      </c>
      <c r="AC8" s="3" t="s">
        <v>158</v>
      </c>
      <c r="AD8" s="8" t="s">
        <v>116</v>
      </c>
      <c r="AE8" s="7"/>
      <c r="AF8" s="8" t="s">
        <v>178</v>
      </c>
      <c r="AG8" s="8" t="s">
        <v>1176</v>
      </c>
      <c r="AH8" s="3" t="s">
        <v>27</v>
      </c>
      <c r="AI8" s="3" t="s">
        <v>28</v>
      </c>
      <c r="AJ8" s="3" t="s">
        <v>3528</v>
      </c>
      <c r="AK8" s="9" t="s">
        <v>3516</v>
      </c>
      <c r="AL8" s="9" t="s">
        <v>3826</v>
      </c>
      <c r="AM8" s="9" t="s">
        <v>3827</v>
      </c>
      <c r="AN8" s="14" t="s">
        <v>3828</v>
      </c>
      <c r="AO8" s="11" t="s">
        <v>3710</v>
      </c>
      <c r="AP8" s="3" t="s">
        <v>2820</v>
      </c>
      <c r="AQ8" s="9" t="s">
        <v>3829</v>
      </c>
      <c r="AR8" s="3" t="s">
        <v>2798</v>
      </c>
      <c r="AS8" s="9" t="s">
        <v>3830</v>
      </c>
      <c r="AT8" s="9" t="s">
        <v>3833</v>
      </c>
      <c r="AU8" s="9" t="s">
        <v>3832</v>
      </c>
      <c r="AV8" s="3" t="s">
        <v>3710</v>
      </c>
      <c r="AW8" s="3" t="s">
        <v>3710</v>
      </c>
      <c r="AX8" s="3" t="s">
        <v>2738</v>
      </c>
      <c r="AY8" s="9" t="s">
        <v>3551</v>
      </c>
      <c r="AZ8" s="9" t="s">
        <v>3834</v>
      </c>
      <c r="BA8" s="3" t="s">
        <v>2738</v>
      </c>
      <c r="BB8" s="3"/>
      <c r="BC8" s="3" t="s">
        <v>3835</v>
      </c>
      <c r="BD8" s="3" t="s">
        <v>32</v>
      </c>
      <c r="BE8" s="9" t="s">
        <v>3836</v>
      </c>
      <c r="BF8" s="11" t="s">
        <v>3837</v>
      </c>
      <c r="BG8" s="11" t="s">
        <v>32</v>
      </c>
      <c r="BH8" s="30" t="s">
        <v>45</v>
      </c>
      <c r="BI8" s="3"/>
      <c r="BJ8" s="3"/>
      <c r="BK8" s="3" t="s">
        <v>21</v>
      </c>
      <c r="BL8" s="3"/>
      <c r="BM8" s="3"/>
      <c r="BN8" s="3" t="s">
        <v>3758</v>
      </c>
      <c r="BO8" s="9" t="s">
        <v>3838</v>
      </c>
      <c r="BP8" s="3" t="s">
        <v>3839</v>
      </c>
      <c r="BQ8" s="32" t="s">
        <v>3840</v>
      </c>
      <c r="BR8" s="211" t="s">
        <v>3710</v>
      </c>
    </row>
    <row r="9" spans="1:70" s="82" customFormat="1" ht="62.4" x14ac:dyDescent="0.3">
      <c r="A9" s="14" t="s">
        <v>962</v>
      </c>
      <c r="B9" s="2" t="s">
        <v>663</v>
      </c>
      <c r="C9" s="11" t="s">
        <v>1176</v>
      </c>
      <c r="D9" s="11"/>
      <c r="E9" s="11" t="s">
        <v>1176</v>
      </c>
      <c r="F9" s="3" t="s">
        <v>19</v>
      </c>
      <c r="G9" s="3" t="s">
        <v>1260</v>
      </c>
      <c r="H9" s="3" t="s">
        <v>664</v>
      </c>
      <c r="I9" s="3" t="s">
        <v>2946</v>
      </c>
      <c r="J9" s="3" t="s">
        <v>2946</v>
      </c>
      <c r="K9" s="5" t="s">
        <v>1580</v>
      </c>
      <c r="L9" s="6" t="s">
        <v>1581</v>
      </c>
      <c r="M9" s="5" t="s">
        <v>1376</v>
      </c>
      <c r="N9" s="5" t="s">
        <v>3003</v>
      </c>
      <c r="O9" s="11" t="s">
        <v>3006</v>
      </c>
      <c r="P9" s="11" t="s">
        <v>3115</v>
      </c>
      <c r="Q9" s="5" t="s">
        <v>1582</v>
      </c>
      <c r="R9" s="7"/>
      <c r="S9" s="10" t="s">
        <v>1583</v>
      </c>
      <c r="T9" s="21" t="s">
        <v>1584</v>
      </c>
      <c r="U9" s="11" t="s">
        <v>3393</v>
      </c>
      <c r="V9" s="7"/>
      <c r="W9" s="8" t="s">
        <v>209</v>
      </c>
      <c r="X9" s="3" t="s">
        <v>33</v>
      </c>
      <c r="Y9" s="8" t="s">
        <v>209</v>
      </c>
      <c r="Z9" s="3" t="s">
        <v>96</v>
      </c>
      <c r="AA9" s="8" t="s">
        <v>209</v>
      </c>
      <c r="AB9" s="3" t="s">
        <v>5275</v>
      </c>
      <c r="AC9" s="3" t="s">
        <v>2747</v>
      </c>
      <c r="AD9" s="9" t="s">
        <v>2743</v>
      </c>
      <c r="AE9" s="7"/>
      <c r="AF9" s="3" t="s">
        <v>21</v>
      </c>
      <c r="AG9" s="3"/>
      <c r="AH9" s="3" t="s">
        <v>27</v>
      </c>
      <c r="AI9" s="3" t="s">
        <v>28</v>
      </c>
      <c r="AJ9" s="3" t="s">
        <v>3528</v>
      </c>
      <c r="AK9" s="9" t="s">
        <v>3516</v>
      </c>
      <c r="AL9" s="9" t="s">
        <v>3792</v>
      </c>
      <c r="AM9" s="9" t="s">
        <v>2798</v>
      </c>
      <c r="AN9" s="14" t="s">
        <v>3815</v>
      </c>
      <c r="AO9" s="11" t="s">
        <v>3710</v>
      </c>
      <c r="AP9" s="3" t="s">
        <v>2832</v>
      </c>
      <c r="AQ9" s="9" t="s">
        <v>3816</v>
      </c>
      <c r="AR9" s="3" t="s">
        <v>2798</v>
      </c>
      <c r="AS9" s="9" t="s">
        <v>3795</v>
      </c>
      <c r="AT9" s="9" t="s">
        <v>3796</v>
      </c>
      <c r="AU9" s="9" t="s">
        <v>3797</v>
      </c>
      <c r="AV9" s="9" t="s">
        <v>3710</v>
      </c>
      <c r="AW9" s="9"/>
      <c r="AX9" s="3" t="s">
        <v>1339</v>
      </c>
      <c r="AY9" s="62">
        <v>42034</v>
      </c>
      <c r="AZ9" s="9" t="s">
        <v>3817</v>
      </c>
      <c r="BA9" s="3" t="s">
        <v>1339</v>
      </c>
      <c r="BB9" s="3"/>
      <c r="BC9" s="3" t="s">
        <v>32</v>
      </c>
      <c r="BD9" s="3" t="s">
        <v>32</v>
      </c>
      <c r="BE9" s="3" t="s">
        <v>3564</v>
      </c>
      <c r="BF9" s="9" t="s">
        <v>2798</v>
      </c>
      <c r="BG9" s="3" t="s">
        <v>32</v>
      </c>
      <c r="BH9" s="3" t="s">
        <v>21</v>
      </c>
      <c r="BI9" s="3"/>
      <c r="BJ9" s="3"/>
      <c r="BK9" s="3" t="s">
        <v>21</v>
      </c>
      <c r="BL9" s="3"/>
      <c r="BM9" s="3"/>
      <c r="BN9" s="3" t="s">
        <v>21</v>
      </c>
      <c r="BO9" s="3"/>
      <c r="BP9" s="3"/>
      <c r="BQ9" s="32" t="s">
        <v>3818</v>
      </c>
      <c r="BR9" s="211" t="s">
        <v>3710</v>
      </c>
    </row>
    <row r="10" spans="1:70" s="82" customFormat="1" ht="93.6" x14ac:dyDescent="0.3">
      <c r="A10" s="14" t="s">
        <v>963</v>
      </c>
      <c r="B10" s="2" t="s">
        <v>278</v>
      </c>
      <c r="C10" s="11" t="s">
        <v>1176</v>
      </c>
      <c r="D10" s="11"/>
      <c r="E10" s="11" t="s">
        <v>1176</v>
      </c>
      <c r="F10" s="3" t="s">
        <v>19</v>
      </c>
      <c r="G10" s="3" t="s">
        <v>1287</v>
      </c>
      <c r="H10" s="3" t="s">
        <v>279</v>
      </c>
      <c r="I10" s="3" t="s">
        <v>2946</v>
      </c>
      <c r="J10" s="3" t="s">
        <v>2946</v>
      </c>
      <c r="K10" s="5" t="s">
        <v>1870</v>
      </c>
      <c r="L10" s="13" t="s">
        <v>1871</v>
      </c>
      <c r="M10" s="5" t="s">
        <v>1375</v>
      </c>
      <c r="N10" s="5" t="s">
        <v>3003</v>
      </c>
      <c r="O10" s="11" t="s">
        <v>2844</v>
      </c>
      <c r="P10" s="11" t="s">
        <v>3139</v>
      </c>
      <c r="Q10" s="5" t="s">
        <v>1872</v>
      </c>
      <c r="R10" s="7"/>
      <c r="S10" s="5" t="s">
        <v>1873</v>
      </c>
      <c r="T10" s="5" t="s">
        <v>1874</v>
      </c>
      <c r="U10" s="11" t="s">
        <v>3394</v>
      </c>
      <c r="V10" s="7"/>
      <c r="W10" s="8" t="s">
        <v>105</v>
      </c>
      <c r="X10" s="3" t="s">
        <v>33</v>
      </c>
      <c r="Y10" s="8" t="s">
        <v>105</v>
      </c>
      <c r="Z10" s="3" t="s">
        <v>96</v>
      </c>
      <c r="AA10" s="8" t="s">
        <v>105</v>
      </c>
      <c r="AB10" s="3" t="s">
        <v>5275</v>
      </c>
      <c r="AC10" s="3" t="s">
        <v>239</v>
      </c>
      <c r="AD10" s="8" t="s">
        <v>97</v>
      </c>
      <c r="AE10" s="7"/>
      <c r="AF10" s="3" t="s">
        <v>21</v>
      </c>
      <c r="AG10" s="3"/>
      <c r="AH10" s="3" t="s">
        <v>27</v>
      </c>
      <c r="AI10" s="3" t="s">
        <v>28</v>
      </c>
      <c r="AJ10" s="3" t="s">
        <v>3528</v>
      </c>
      <c r="AK10" s="9" t="s">
        <v>3516</v>
      </c>
      <c r="AL10" s="9" t="s">
        <v>3792</v>
      </c>
      <c r="AM10" s="9" t="s">
        <v>3764</v>
      </c>
      <c r="AN10" s="14" t="s">
        <v>3793</v>
      </c>
      <c r="AO10" s="11" t="s">
        <v>3710</v>
      </c>
      <c r="AP10" s="3" t="s">
        <v>2832</v>
      </c>
      <c r="AQ10" s="9" t="s">
        <v>3794</v>
      </c>
      <c r="AR10" s="3" t="s">
        <v>2798</v>
      </c>
      <c r="AS10" s="9" t="s">
        <v>3798</v>
      </c>
      <c r="AT10" s="9" t="s">
        <v>3799</v>
      </c>
      <c r="AU10" s="9" t="s">
        <v>3800</v>
      </c>
      <c r="AV10" s="3" t="s">
        <v>3710</v>
      </c>
      <c r="AW10" s="3"/>
      <c r="AX10" s="3" t="s">
        <v>47</v>
      </c>
      <c r="AY10" s="9" t="s">
        <v>3552</v>
      </c>
      <c r="AZ10" s="9" t="s">
        <v>2798</v>
      </c>
      <c r="BA10" s="3" t="s">
        <v>1217</v>
      </c>
      <c r="BB10" s="3"/>
      <c r="BC10" s="9" t="s">
        <v>3801</v>
      </c>
      <c r="BD10" s="3" t="s">
        <v>3530</v>
      </c>
      <c r="BE10" s="9" t="s">
        <v>3802</v>
      </c>
      <c r="BF10" s="14" t="s">
        <v>3803</v>
      </c>
      <c r="BG10" s="11" t="s">
        <v>5285</v>
      </c>
      <c r="BH10" s="30" t="s">
        <v>45</v>
      </c>
      <c r="BI10" s="3"/>
      <c r="BJ10" s="3"/>
      <c r="BK10" s="3" t="s">
        <v>21</v>
      </c>
      <c r="BL10" s="3"/>
      <c r="BM10" s="3"/>
      <c r="BN10" s="3" t="s">
        <v>21</v>
      </c>
      <c r="BO10" s="3"/>
      <c r="BP10" s="3"/>
      <c r="BQ10" s="32" t="s">
        <v>3788</v>
      </c>
      <c r="BR10" s="211" t="s">
        <v>3710</v>
      </c>
    </row>
    <row r="11" spans="1:70" s="82" customFormat="1" ht="140.4" x14ac:dyDescent="0.3">
      <c r="A11" s="14" t="s">
        <v>964</v>
      </c>
      <c r="B11" s="2" t="s">
        <v>509</v>
      </c>
      <c r="C11" s="11" t="s">
        <v>1176</v>
      </c>
      <c r="D11" s="11"/>
      <c r="E11" s="11" t="s">
        <v>1176</v>
      </c>
      <c r="F11" s="3" t="s">
        <v>19</v>
      </c>
      <c r="G11" s="3" t="s">
        <v>1233</v>
      </c>
      <c r="H11" s="3" t="s">
        <v>510</v>
      </c>
      <c r="I11" s="3" t="s">
        <v>2946</v>
      </c>
      <c r="J11" s="3" t="s">
        <v>2946</v>
      </c>
      <c r="K11" s="5" t="s">
        <v>2521</v>
      </c>
      <c r="L11" s="13" t="s">
        <v>2522</v>
      </c>
      <c r="M11" s="5" t="s">
        <v>1375</v>
      </c>
      <c r="N11" s="5" t="s">
        <v>3004</v>
      </c>
      <c r="O11" s="11" t="s">
        <v>2844</v>
      </c>
      <c r="P11" s="11" t="s">
        <v>1305</v>
      </c>
      <c r="Q11" s="5" t="s">
        <v>2523</v>
      </c>
      <c r="R11" s="7"/>
      <c r="S11" s="5" t="s">
        <v>2524</v>
      </c>
      <c r="T11" s="5" t="s">
        <v>2525</v>
      </c>
      <c r="U11" s="11" t="s">
        <v>3395</v>
      </c>
      <c r="V11" s="7"/>
      <c r="W11" s="8" t="s">
        <v>131</v>
      </c>
      <c r="X11" s="3" t="s">
        <v>33</v>
      </c>
      <c r="Y11" s="8" t="s">
        <v>131</v>
      </c>
      <c r="Z11" s="3" t="s">
        <v>96</v>
      </c>
      <c r="AA11" s="8" t="s">
        <v>131</v>
      </c>
      <c r="AB11" s="3" t="s">
        <v>5275</v>
      </c>
      <c r="AC11" s="3" t="s">
        <v>239</v>
      </c>
      <c r="AD11" s="3" t="s">
        <v>1229</v>
      </c>
      <c r="AE11" s="7"/>
      <c r="AF11" s="3" t="s">
        <v>21</v>
      </c>
      <c r="AG11" s="3"/>
      <c r="AH11" s="3" t="s">
        <v>27</v>
      </c>
      <c r="AI11" s="3" t="s">
        <v>28</v>
      </c>
      <c r="AJ11" s="3" t="s">
        <v>3528</v>
      </c>
      <c r="AK11" s="9" t="s">
        <v>3516</v>
      </c>
      <c r="AL11" s="9" t="s">
        <v>3792</v>
      </c>
      <c r="AM11" s="9" t="s">
        <v>3764</v>
      </c>
      <c r="AN11" s="14" t="s">
        <v>3819</v>
      </c>
      <c r="AO11" s="11" t="s">
        <v>3710</v>
      </c>
      <c r="AP11" s="9" t="s">
        <v>3805</v>
      </c>
      <c r="AQ11" s="9" t="s">
        <v>5136</v>
      </c>
      <c r="AR11" s="9" t="s">
        <v>3807</v>
      </c>
      <c r="AS11" s="9" t="s">
        <v>3795</v>
      </c>
      <c r="AT11" s="9" t="s">
        <v>3821</v>
      </c>
      <c r="AU11" s="9" t="s">
        <v>3820</v>
      </c>
      <c r="AV11" s="3" t="s">
        <v>3710</v>
      </c>
      <c r="AW11" s="3"/>
      <c r="AX11" s="9" t="s">
        <v>3823</v>
      </c>
      <c r="AY11" s="9" t="s">
        <v>3824</v>
      </c>
      <c r="AZ11" s="9" t="s">
        <v>3825</v>
      </c>
      <c r="BA11" s="3" t="s">
        <v>1339</v>
      </c>
      <c r="BB11" s="3"/>
      <c r="BC11" s="3" t="s">
        <v>32</v>
      </c>
      <c r="BD11" s="3" t="s">
        <v>32</v>
      </c>
      <c r="BE11" s="3" t="s">
        <v>3565</v>
      </c>
      <c r="BF11" s="11" t="s">
        <v>3822</v>
      </c>
      <c r="BG11" s="11" t="s">
        <v>32</v>
      </c>
      <c r="BH11" s="30" t="s">
        <v>45</v>
      </c>
      <c r="BI11" s="3"/>
      <c r="BJ11" s="3"/>
      <c r="BK11" s="3" t="s">
        <v>21</v>
      </c>
      <c r="BL11" s="3"/>
      <c r="BM11" s="3"/>
      <c r="BN11" s="3" t="s">
        <v>21</v>
      </c>
      <c r="BO11" s="3"/>
      <c r="BP11" s="3"/>
      <c r="BQ11" s="32" t="s">
        <v>3788</v>
      </c>
      <c r="BR11" s="211" t="s">
        <v>3710</v>
      </c>
    </row>
    <row r="12" spans="1:70" s="82" customFormat="1" ht="78" x14ac:dyDescent="0.3">
      <c r="A12" s="14" t="s">
        <v>965</v>
      </c>
      <c r="B12" s="2" t="s">
        <v>679</v>
      </c>
      <c r="C12" s="11" t="s">
        <v>1176</v>
      </c>
      <c r="D12" s="11"/>
      <c r="E12" s="11" t="s">
        <v>1176</v>
      </c>
      <c r="F12" s="3" t="s">
        <v>19</v>
      </c>
      <c r="G12" s="3" t="s">
        <v>1233</v>
      </c>
      <c r="H12" s="3" t="s">
        <v>680</v>
      </c>
      <c r="I12" s="3" t="s">
        <v>2946</v>
      </c>
      <c r="J12" s="3" t="s">
        <v>2946</v>
      </c>
      <c r="K12" s="5" t="s">
        <v>1600</v>
      </c>
      <c r="L12" s="6" t="s">
        <v>1601</v>
      </c>
      <c r="M12" s="5" t="s">
        <v>1376</v>
      </c>
      <c r="N12" s="5" t="s">
        <v>3003</v>
      </c>
      <c r="O12" s="11" t="s">
        <v>2844</v>
      </c>
      <c r="P12" s="11" t="s">
        <v>3119</v>
      </c>
      <c r="Q12" s="5" t="s">
        <v>1602</v>
      </c>
      <c r="R12" s="7"/>
      <c r="S12" s="5" t="s">
        <v>1603</v>
      </c>
      <c r="T12" s="20" t="s">
        <v>1604</v>
      </c>
      <c r="U12" s="11" t="e">
        <v>#N/A</v>
      </c>
      <c r="V12" s="7"/>
      <c r="W12" s="8" t="s">
        <v>303</v>
      </c>
      <c r="X12" s="3" t="s">
        <v>33</v>
      </c>
      <c r="Y12" s="8" t="s">
        <v>364</v>
      </c>
      <c r="Z12" s="3" t="s">
        <v>96</v>
      </c>
      <c r="AA12" s="8" t="s">
        <v>364</v>
      </c>
      <c r="AB12" s="3" t="s">
        <v>2801</v>
      </c>
      <c r="AC12" s="3" t="s">
        <v>3525</v>
      </c>
      <c r="AD12" s="3" t="s">
        <v>21</v>
      </c>
      <c r="AE12" s="7"/>
      <c r="AF12" s="3" t="s">
        <v>21</v>
      </c>
      <c r="AG12" s="3"/>
      <c r="AH12" s="3" t="s">
        <v>27</v>
      </c>
      <c r="AI12" s="3" t="s">
        <v>28</v>
      </c>
      <c r="AJ12" s="3" t="s">
        <v>3528</v>
      </c>
      <c r="AK12" s="9" t="s">
        <v>3516</v>
      </c>
      <c r="AL12" s="9" t="s">
        <v>3860</v>
      </c>
      <c r="AM12" s="9" t="s">
        <v>2798</v>
      </c>
      <c r="AN12" s="14" t="s">
        <v>3861</v>
      </c>
      <c r="AO12" s="11" t="s">
        <v>3710</v>
      </c>
      <c r="AP12" s="3" t="s">
        <v>2832</v>
      </c>
      <c r="AQ12" s="9" t="s">
        <v>3862</v>
      </c>
      <c r="AR12" s="9" t="s">
        <v>2798</v>
      </c>
      <c r="AS12" s="3" t="s">
        <v>3858</v>
      </c>
      <c r="AT12" s="9" t="s">
        <v>3831</v>
      </c>
      <c r="AU12" s="9" t="s">
        <v>3832</v>
      </c>
      <c r="AV12" s="9" t="s">
        <v>3710</v>
      </c>
      <c r="AW12" s="9" t="s">
        <v>3710</v>
      </c>
      <c r="AX12" s="9" t="s">
        <v>1217</v>
      </c>
      <c r="AY12" s="9" t="s">
        <v>3553</v>
      </c>
      <c r="AZ12" s="9" t="s">
        <v>3864</v>
      </c>
      <c r="BA12" s="3" t="s">
        <v>1217</v>
      </c>
      <c r="BB12" s="3"/>
      <c r="BC12" s="9" t="s">
        <v>3854</v>
      </c>
      <c r="BD12" s="3" t="s">
        <v>32</v>
      </c>
      <c r="BE12" s="9" t="s">
        <v>3865</v>
      </c>
      <c r="BF12" s="14" t="s">
        <v>3863</v>
      </c>
      <c r="BG12" s="11" t="s">
        <v>32</v>
      </c>
      <c r="BH12" s="30" t="s">
        <v>107</v>
      </c>
      <c r="BI12" s="3"/>
      <c r="BJ12" s="3"/>
      <c r="BK12" s="3" t="s">
        <v>21</v>
      </c>
      <c r="BL12" s="3"/>
      <c r="BM12" s="3"/>
      <c r="BN12" s="3" t="s">
        <v>21</v>
      </c>
      <c r="BO12" s="3"/>
      <c r="BP12" s="3"/>
      <c r="BQ12" s="2"/>
      <c r="BR12" s="211" t="s">
        <v>3710</v>
      </c>
    </row>
    <row r="13" spans="1:70" s="82" customFormat="1" ht="83.4" customHeight="1" x14ac:dyDescent="0.3">
      <c r="A13" s="14" t="s">
        <v>966</v>
      </c>
      <c r="B13" s="2" t="s">
        <v>291</v>
      </c>
      <c r="C13" s="11" t="s">
        <v>1176</v>
      </c>
      <c r="D13" s="11"/>
      <c r="E13" s="11" t="s">
        <v>1176</v>
      </c>
      <c r="F13" s="3" t="s">
        <v>19</v>
      </c>
      <c r="G13" s="3" t="s">
        <v>1260</v>
      </c>
      <c r="H13" s="3" t="s">
        <v>292</v>
      </c>
      <c r="I13" s="3" t="s">
        <v>2946</v>
      </c>
      <c r="J13" s="3" t="s">
        <v>2946</v>
      </c>
      <c r="K13" s="5" t="s">
        <v>1439</v>
      </c>
      <c r="L13" s="13" t="s">
        <v>2957</v>
      </c>
      <c r="M13" s="5" t="s">
        <v>1375</v>
      </c>
      <c r="N13" s="5" t="s">
        <v>3003</v>
      </c>
      <c r="O13" s="11" t="s">
        <v>3006</v>
      </c>
      <c r="P13" s="11" t="s">
        <v>3140</v>
      </c>
      <c r="Q13" s="5" t="s">
        <v>1440</v>
      </c>
      <c r="R13" s="7"/>
      <c r="S13" s="5" t="s">
        <v>1441</v>
      </c>
      <c r="T13" s="20" t="s">
        <v>1442</v>
      </c>
      <c r="U13" s="11" t="s">
        <v>3396</v>
      </c>
      <c r="V13" s="7"/>
      <c r="W13" s="8" t="s">
        <v>134</v>
      </c>
      <c r="X13" s="3" t="s">
        <v>33</v>
      </c>
      <c r="Y13" s="8" t="s">
        <v>134</v>
      </c>
      <c r="Z13" s="3" t="s">
        <v>96</v>
      </c>
      <c r="AA13" s="8" t="s">
        <v>134</v>
      </c>
      <c r="AB13" s="3" t="s">
        <v>2801</v>
      </c>
      <c r="AC13" s="3" t="s">
        <v>3525</v>
      </c>
      <c r="AD13" s="8"/>
      <c r="AE13" s="7"/>
      <c r="AF13" s="3" t="s">
        <v>21</v>
      </c>
      <c r="AG13" s="3"/>
      <c r="AH13" s="3" t="s">
        <v>27</v>
      </c>
      <c r="AI13" s="3" t="s">
        <v>28</v>
      </c>
      <c r="AJ13" s="3" t="s">
        <v>3528</v>
      </c>
      <c r="AK13" s="9" t="s">
        <v>3516</v>
      </c>
      <c r="AL13" s="9" t="s">
        <v>3826</v>
      </c>
      <c r="AM13" s="9" t="s">
        <v>3827</v>
      </c>
      <c r="AN13" s="14" t="s">
        <v>3857</v>
      </c>
      <c r="AO13" s="11" t="s">
        <v>3710</v>
      </c>
      <c r="AP13" s="3" t="s">
        <v>2832</v>
      </c>
      <c r="AQ13" s="9" t="s">
        <v>3789</v>
      </c>
      <c r="AR13" s="9" t="s">
        <v>2798</v>
      </c>
      <c r="AS13" s="3" t="s">
        <v>3858</v>
      </c>
      <c r="AT13" s="9" t="s">
        <v>3831</v>
      </c>
      <c r="AU13" s="9" t="s">
        <v>3832</v>
      </c>
      <c r="AV13" s="3" t="s">
        <v>3710</v>
      </c>
      <c r="AW13" s="3" t="s">
        <v>3710</v>
      </c>
      <c r="AX13" s="3" t="s">
        <v>2738</v>
      </c>
      <c r="AY13" s="9" t="s">
        <v>3712</v>
      </c>
      <c r="AZ13" s="9" t="s">
        <v>4198</v>
      </c>
      <c r="BA13" s="3" t="s">
        <v>2738</v>
      </c>
      <c r="BB13" s="3"/>
      <c r="BC13" s="3" t="s">
        <v>3500</v>
      </c>
      <c r="BD13" s="3" t="s">
        <v>32</v>
      </c>
      <c r="BE13" s="3" t="s">
        <v>3566</v>
      </c>
      <c r="BF13" s="11" t="s">
        <v>3850</v>
      </c>
      <c r="BG13" s="3" t="s">
        <v>32</v>
      </c>
      <c r="BH13" s="30" t="s">
        <v>45</v>
      </c>
      <c r="BI13" s="3"/>
      <c r="BJ13" s="3"/>
      <c r="BK13" s="3" t="s">
        <v>21</v>
      </c>
      <c r="BL13" s="3"/>
      <c r="BM13" s="3"/>
      <c r="BN13" s="3" t="s">
        <v>21</v>
      </c>
      <c r="BO13" s="3"/>
      <c r="BP13" s="3"/>
      <c r="BQ13" s="32" t="s">
        <v>3788</v>
      </c>
      <c r="BR13" s="211" t="s">
        <v>3710</v>
      </c>
    </row>
    <row r="14" spans="1:70" s="82" customFormat="1" ht="100.8" customHeight="1" x14ac:dyDescent="0.3">
      <c r="A14" s="14" t="s">
        <v>967</v>
      </c>
      <c r="B14" s="2" t="s">
        <v>665</v>
      </c>
      <c r="C14" s="11" t="s">
        <v>1176</v>
      </c>
      <c r="D14" s="11"/>
      <c r="E14" s="11" t="s">
        <v>1176</v>
      </c>
      <c r="F14" s="3" t="s">
        <v>19</v>
      </c>
      <c r="G14" s="3" t="s">
        <v>1233</v>
      </c>
      <c r="H14" s="3" t="s">
        <v>666</v>
      </c>
      <c r="I14" s="3" t="s">
        <v>2946</v>
      </c>
      <c r="J14" s="3" t="s">
        <v>2946</v>
      </c>
      <c r="K14" s="10" t="s">
        <v>2958</v>
      </c>
      <c r="L14" s="13" t="s">
        <v>2959</v>
      </c>
      <c r="M14" s="5" t="s">
        <v>2930</v>
      </c>
      <c r="N14" s="5" t="s">
        <v>3003</v>
      </c>
      <c r="O14" s="11" t="s">
        <v>2844</v>
      </c>
      <c r="P14" s="11" t="s">
        <v>3076</v>
      </c>
      <c r="Q14" s="5" t="s">
        <v>1609</v>
      </c>
      <c r="R14" s="7"/>
      <c r="S14" s="10" t="s">
        <v>1610</v>
      </c>
      <c r="T14" s="20" t="s">
        <v>1611</v>
      </c>
      <c r="U14" s="11" t="s">
        <v>3397</v>
      </c>
      <c r="V14" s="7"/>
      <c r="W14" s="8" t="s">
        <v>209</v>
      </c>
      <c r="X14" s="3" t="s">
        <v>33</v>
      </c>
      <c r="Y14" s="8" t="s">
        <v>209</v>
      </c>
      <c r="Z14" s="3" t="s">
        <v>96</v>
      </c>
      <c r="AA14" s="8" t="s">
        <v>209</v>
      </c>
      <c r="AB14" s="3" t="s">
        <v>2801</v>
      </c>
      <c r="AC14" s="3" t="s">
        <v>3525</v>
      </c>
      <c r="AD14" s="3" t="s">
        <v>21</v>
      </c>
      <c r="AE14" s="7"/>
      <c r="AF14" s="3" t="s">
        <v>21</v>
      </c>
      <c r="AG14" s="3"/>
      <c r="AH14" s="3" t="s">
        <v>27</v>
      </c>
      <c r="AI14" s="3" t="s">
        <v>28</v>
      </c>
      <c r="AJ14" s="3" t="s">
        <v>5285</v>
      </c>
      <c r="AK14" s="3" t="s">
        <v>74</v>
      </c>
      <c r="AL14" s="3" t="s">
        <v>604</v>
      </c>
      <c r="AM14" s="3" t="s">
        <v>2798</v>
      </c>
      <c r="AN14" s="14" t="s">
        <v>3804</v>
      </c>
      <c r="AO14" s="11" t="s">
        <v>3710</v>
      </c>
      <c r="AP14" s="9" t="s">
        <v>3805</v>
      </c>
      <c r="AQ14" s="9" t="s">
        <v>3806</v>
      </c>
      <c r="AR14" s="9" t="s">
        <v>3807</v>
      </c>
      <c r="AS14" s="3" t="s">
        <v>3808</v>
      </c>
      <c r="AT14" s="9" t="s">
        <v>3859</v>
      </c>
      <c r="AU14" s="9" t="s">
        <v>3809</v>
      </c>
      <c r="AV14" s="9" t="s">
        <v>3710</v>
      </c>
      <c r="AW14" s="9" t="s">
        <v>3710</v>
      </c>
      <c r="AX14" s="3" t="s">
        <v>1339</v>
      </c>
      <c r="AY14" s="9" t="s">
        <v>3554</v>
      </c>
      <c r="AZ14" s="9" t="s">
        <v>3810</v>
      </c>
      <c r="BA14" s="3" t="s">
        <v>1339</v>
      </c>
      <c r="BB14" s="3"/>
      <c r="BC14" s="29" t="s">
        <v>3811</v>
      </c>
      <c r="BD14" s="3" t="s">
        <v>1175</v>
      </c>
      <c r="BE14" s="29" t="s">
        <v>3812</v>
      </c>
      <c r="BF14" s="11" t="s">
        <v>3813</v>
      </c>
      <c r="BG14" s="11" t="s">
        <v>1217</v>
      </c>
      <c r="BH14" s="3" t="s">
        <v>21</v>
      </c>
      <c r="BI14" s="3"/>
      <c r="BJ14" s="3"/>
      <c r="BK14" s="3" t="s">
        <v>21</v>
      </c>
      <c r="BL14" s="3"/>
      <c r="BM14" s="3"/>
      <c r="BN14" s="3" t="s">
        <v>21</v>
      </c>
      <c r="BO14" s="3"/>
      <c r="BP14" s="3"/>
      <c r="BQ14" s="32" t="s">
        <v>3814</v>
      </c>
      <c r="BR14" s="211" t="s">
        <v>3710</v>
      </c>
    </row>
    <row r="15" spans="1:70" s="82" customFormat="1" ht="93.6" x14ac:dyDescent="0.3">
      <c r="A15" s="14" t="s">
        <v>968</v>
      </c>
      <c r="B15" s="2" t="s">
        <v>632</v>
      </c>
      <c r="C15" s="11" t="s">
        <v>1176</v>
      </c>
      <c r="D15" s="11"/>
      <c r="E15" s="11" t="s">
        <v>1176</v>
      </c>
      <c r="F15" s="3" t="s">
        <v>19</v>
      </c>
      <c r="G15" s="3" t="s">
        <v>1233</v>
      </c>
      <c r="H15" s="3" t="s">
        <v>633</v>
      </c>
      <c r="I15" s="3" t="s">
        <v>2946</v>
      </c>
      <c r="J15" s="3" t="s">
        <v>2946</v>
      </c>
      <c r="K15" s="5" t="s">
        <v>1660</v>
      </c>
      <c r="L15" s="13" t="s">
        <v>1661</v>
      </c>
      <c r="M15" s="5" t="s">
        <v>1390</v>
      </c>
      <c r="N15" s="5" t="s">
        <v>3003</v>
      </c>
      <c r="O15" s="11" t="s">
        <v>2844</v>
      </c>
      <c r="P15" s="11" t="s">
        <v>3141</v>
      </c>
      <c r="Q15" s="5" t="s">
        <v>1662</v>
      </c>
      <c r="R15" s="7"/>
      <c r="S15" s="5" t="s">
        <v>1663</v>
      </c>
      <c r="T15" s="5" t="s">
        <v>1664</v>
      </c>
      <c r="U15" s="11" t="s">
        <v>3398</v>
      </c>
      <c r="V15" s="7"/>
      <c r="W15" s="8" t="s">
        <v>206</v>
      </c>
      <c r="X15" s="3" t="s">
        <v>33</v>
      </c>
      <c r="Y15" s="8" t="s">
        <v>206</v>
      </c>
      <c r="Z15" s="3" t="s">
        <v>96</v>
      </c>
      <c r="AA15" s="8" t="s">
        <v>634</v>
      </c>
      <c r="AB15" s="3" t="s">
        <v>2801</v>
      </c>
      <c r="AC15" s="3" t="s">
        <v>3525</v>
      </c>
      <c r="AD15" s="3" t="s">
        <v>21</v>
      </c>
      <c r="AE15" s="7"/>
      <c r="AF15" s="3" t="s">
        <v>21</v>
      </c>
      <c r="AG15" s="3"/>
      <c r="AH15" s="3" t="s">
        <v>27</v>
      </c>
      <c r="AI15" s="3" t="s">
        <v>28</v>
      </c>
      <c r="AJ15" s="3" t="s">
        <v>5285</v>
      </c>
      <c r="AK15" s="3" t="s">
        <v>74</v>
      </c>
      <c r="AL15" s="3" t="s">
        <v>635</v>
      </c>
      <c r="AM15" s="3" t="s">
        <v>3778</v>
      </c>
      <c r="AN15" s="14" t="s">
        <v>529</v>
      </c>
      <c r="AO15" s="11" t="s">
        <v>3710</v>
      </c>
      <c r="AP15" s="9" t="s">
        <v>2817</v>
      </c>
      <c r="AQ15" s="9" t="s">
        <v>3779</v>
      </c>
      <c r="AR15" s="9" t="s">
        <v>2798</v>
      </c>
      <c r="AS15" s="9" t="s">
        <v>3780</v>
      </c>
      <c r="AT15" s="9" t="s">
        <v>3781</v>
      </c>
      <c r="AU15" s="3" t="s">
        <v>3782</v>
      </c>
      <c r="AV15" s="3" t="s">
        <v>3710</v>
      </c>
      <c r="AW15" s="3"/>
      <c r="AX15" s="9" t="s">
        <v>3783</v>
      </c>
      <c r="AY15" s="9" t="s">
        <v>3784</v>
      </c>
      <c r="AZ15" s="9" t="s">
        <v>3785</v>
      </c>
      <c r="BA15" s="3" t="s">
        <v>5276</v>
      </c>
      <c r="BB15" s="3"/>
      <c r="BC15" s="9" t="s">
        <v>3786</v>
      </c>
      <c r="BD15" s="3" t="s">
        <v>3542</v>
      </c>
      <c r="BE15" s="9" t="s">
        <v>3787</v>
      </c>
      <c r="BF15" s="11" t="s">
        <v>33</v>
      </c>
      <c r="BG15" s="3" t="s">
        <v>1217</v>
      </c>
      <c r="BH15" s="3" t="s">
        <v>21</v>
      </c>
      <c r="BI15" s="3"/>
      <c r="BJ15" s="3"/>
      <c r="BK15" s="3" t="s">
        <v>21</v>
      </c>
      <c r="BL15" s="3"/>
      <c r="BM15" s="3"/>
      <c r="BN15" s="3" t="s">
        <v>21</v>
      </c>
      <c r="BO15" s="3"/>
      <c r="BP15" s="3"/>
      <c r="BQ15" s="32" t="s">
        <v>3788</v>
      </c>
      <c r="BR15" s="211" t="s">
        <v>3710</v>
      </c>
    </row>
    <row r="16" spans="1:70" s="82" customFormat="1" ht="78" x14ac:dyDescent="0.3">
      <c r="A16" s="14" t="s">
        <v>969</v>
      </c>
      <c r="B16" s="2" t="s">
        <v>602</v>
      </c>
      <c r="C16" s="11" t="s">
        <v>1176</v>
      </c>
      <c r="D16" s="11"/>
      <c r="E16" s="11" t="s">
        <v>1176</v>
      </c>
      <c r="F16" s="3" t="s">
        <v>19</v>
      </c>
      <c r="G16" s="3" t="s">
        <v>1233</v>
      </c>
      <c r="H16" s="3" t="s">
        <v>603</v>
      </c>
      <c r="I16" s="3" t="s">
        <v>2946</v>
      </c>
      <c r="J16" s="3" t="s">
        <v>2946</v>
      </c>
      <c r="K16" s="5" t="s">
        <v>1907</v>
      </c>
      <c r="L16" s="13" t="s">
        <v>2284</v>
      </c>
      <c r="M16" s="5" t="s">
        <v>1908</v>
      </c>
      <c r="N16" s="5" t="s">
        <v>3003</v>
      </c>
      <c r="O16" s="11" t="s">
        <v>2844</v>
      </c>
      <c r="P16" s="11" t="s">
        <v>3142</v>
      </c>
      <c r="Q16" s="5" t="s">
        <v>1909</v>
      </c>
      <c r="R16" s="7"/>
      <c r="S16" s="10" t="s">
        <v>1910</v>
      </c>
      <c r="T16" s="20" t="s">
        <v>1911</v>
      </c>
      <c r="U16" s="11" t="s">
        <v>3399</v>
      </c>
      <c r="V16" s="7"/>
      <c r="W16" s="8" t="s">
        <v>134</v>
      </c>
      <c r="X16" s="3" t="s">
        <v>33</v>
      </c>
      <c r="Y16" s="8" t="s">
        <v>134</v>
      </c>
      <c r="Z16" s="3" t="s">
        <v>96</v>
      </c>
      <c r="AA16" s="8" t="s">
        <v>134</v>
      </c>
      <c r="AB16" s="3" t="s">
        <v>2801</v>
      </c>
      <c r="AC16" s="3" t="s">
        <v>3525</v>
      </c>
      <c r="AD16" s="3" t="s">
        <v>21</v>
      </c>
      <c r="AE16" s="7"/>
      <c r="AF16" s="3" t="s">
        <v>21</v>
      </c>
      <c r="AG16" s="3"/>
      <c r="AH16" s="3" t="s">
        <v>27</v>
      </c>
      <c r="AI16" s="3" t="s">
        <v>28</v>
      </c>
      <c r="AJ16" s="3" t="s">
        <v>5285</v>
      </c>
      <c r="AK16" s="3" t="s">
        <v>74</v>
      </c>
      <c r="AL16" s="3" t="s">
        <v>604</v>
      </c>
      <c r="AM16" s="3" t="s">
        <v>2798</v>
      </c>
      <c r="AN16" s="14" t="s">
        <v>3789</v>
      </c>
      <c r="AO16" s="11" t="s">
        <v>3710</v>
      </c>
      <c r="AP16" s="3" t="s">
        <v>2832</v>
      </c>
      <c r="AQ16" s="9" t="s">
        <v>3789</v>
      </c>
      <c r="AR16" s="3" t="s">
        <v>2798</v>
      </c>
      <c r="AS16" s="3" t="s">
        <v>3790</v>
      </c>
      <c r="AT16" s="9" t="s">
        <v>3775</v>
      </c>
      <c r="AU16" s="9" t="s">
        <v>3776</v>
      </c>
      <c r="AV16" s="3" t="s">
        <v>3710</v>
      </c>
      <c r="AW16" s="3" t="s">
        <v>3710</v>
      </c>
      <c r="AX16" s="3" t="s">
        <v>2738</v>
      </c>
      <c r="AY16" s="9" t="s">
        <v>3712</v>
      </c>
      <c r="AZ16" s="9" t="s">
        <v>4198</v>
      </c>
      <c r="BA16" s="3" t="s">
        <v>2738</v>
      </c>
      <c r="BB16" s="3"/>
      <c r="BC16" s="3" t="s">
        <v>32</v>
      </c>
      <c r="BD16" s="3" t="s">
        <v>32</v>
      </c>
      <c r="BE16" s="3" t="s">
        <v>3567</v>
      </c>
      <c r="BF16" s="11" t="s">
        <v>2798</v>
      </c>
      <c r="BG16" s="11" t="s">
        <v>32</v>
      </c>
      <c r="BH16" s="3" t="s">
        <v>21</v>
      </c>
      <c r="BI16" s="3"/>
      <c r="BJ16" s="3"/>
      <c r="BK16" s="3" t="s">
        <v>21</v>
      </c>
      <c r="BL16" s="3"/>
      <c r="BM16" s="3"/>
      <c r="BN16" s="3" t="s">
        <v>21</v>
      </c>
      <c r="BO16" s="3"/>
      <c r="BP16" s="3"/>
      <c r="BQ16" s="218" t="s">
        <v>3788</v>
      </c>
      <c r="BR16" s="211" t="s">
        <v>3710</v>
      </c>
    </row>
    <row r="17" spans="1:70" s="82" customFormat="1" ht="78" x14ac:dyDescent="0.3">
      <c r="A17" s="14" t="s">
        <v>970</v>
      </c>
      <c r="B17" s="2" t="s">
        <v>588</v>
      </c>
      <c r="C17" s="11" t="s">
        <v>1176</v>
      </c>
      <c r="D17" s="11"/>
      <c r="E17" s="11" t="s">
        <v>1176</v>
      </c>
      <c r="F17" s="3" t="s">
        <v>19</v>
      </c>
      <c r="G17" s="3" t="s">
        <v>1233</v>
      </c>
      <c r="H17" s="3" t="s">
        <v>589</v>
      </c>
      <c r="I17" s="3" t="s">
        <v>2946</v>
      </c>
      <c r="J17" s="3" t="s">
        <v>2946</v>
      </c>
      <c r="K17" s="5" t="s">
        <v>1972</v>
      </c>
      <c r="L17" s="13" t="s">
        <v>1973</v>
      </c>
      <c r="M17" s="5" t="s">
        <v>1375</v>
      </c>
      <c r="N17" s="5" t="s">
        <v>3003</v>
      </c>
      <c r="O17" s="11" t="s">
        <v>2844</v>
      </c>
      <c r="P17" s="11" t="s">
        <v>3143</v>
      </c>
      <c r="Q17" s="5" t="s">
        <v>1974</v>
      </c>
      <c r="R17" s="7"/>
      <c r="S17" s="10" t="s">
        <v>1975</v>
      </c>
      <c r="T17" s="20" t="s">
        <v>1976</v>
      </c>
      <c r="U17" s="11" t="s">
        <v>3400</v>
      </c>
      <c r="V17" s="7"/>
      <c r="W17" s="8" t="s">
        <v>134</v>
      </c>
      <c r="X17" s="3" t="s">
        <v>33</v>
      </c>
      <c r="Y17" s="8" t="s">
        <v>134</v>
      </c>
      <c r="Z17" s="3" t="s">
        <v>96</v>
      </c>
      <c r="AA17" s="8" t="s">
        <v>134</v>
      </c>
      <c r="AB17" s="3" t="s">
        <v>2801</v>
      </c>
      <c r="AC17" s="3" t="s">
        <v>3525</v>
      </c>
      <c r="AD17" s="3" t="s">
        <v>21</v>
      </c>
      <c r="AE17" s="7"/>
      <c r="AF17" s="3" t="s">
        <v>21</v>
      </c>
      <c r="AG17" s="3"/>
      <c r="AH17" s="3" t="s">
        <v>27</v>
      </c>
      <c r="AI17" s="3" t="s">
        <v>28</v>
      </c>
      <c r="AJ17" s="3" t="s">
        <v>3528</v>
      </c>
      <c r="AK17" s="9" t="s">
        <v>3516</v>
      </c>
      <c r="AL17" s="9" t="s">
        <v>3841</v>
      </c>
      <c r="AM17" s="9" t="s">
        <v>3764</v>
      </c>
      <c r="AN17" s="14" t="s">
        <v>3842</v>
      </c>
      <c r="AO17" s="11" t="s">
        <v>3710</v>
      </c>
      <c r="AP17" s="3" t="s">
        <v>2820</v>
      </c>
      <c r="AQ17" s="9" t="s">
        <v>3843</v>
      </c>
      <c r="AR17" s="3" t="s">
        <v>2798</v>
      </c>
      <c r="AS17" s="3" t="s">
        <v>3790</v>
      </c>
      <c r="AT17" s="9" t="s">
        <v>3775</v>
      </c>
      <c r="AU17" s="9" t="s">
        <v>3776</v>
      </c>
      <c r="AV17" s="3" t="s">
        <v>3710</v>
      </c>
      <c r="AW17" s="3" t="s">
        <v>3710</v>
      </c>
      <c r="AX17" s="3" t="s">
        <v>47</v>
      </c>
      <c r="AY17" s="9" t="s">
        <v>3555</v>
      </c>
      <c r="AZ17" s="11" t="s">
        <v>2798</v>
      </c>
      <c r="BA17" s="3" t="s">
        <v>1217</v>
      </c>
      <c r="BB17" s="3"/>
      <c r="BC17" s="3" t="s">
        <v>74</v>
      </c>
      <c r="BD17" s="3" t="s">
        <v>3530</v>
      </c>
      <c r="BE17" s="3" t="s">
        <v>3568</v>
      </c>
      <c r="BF17" s="11" t="s">
        <v>3844</v>
      </c>
      <c r="BG17" s="11" t="s">
        <v>5285</v>
      </c>
      <c r="BH17" s="30" t="s">
        <v>107</v>
      </c>
      <c r="BI17" s="3"/>
      <c r="BJ17" s="3"/>
      <c r="BK17" s="3" t="s">
        <v>21</v>
      </c>
      <c r="BL17" s="3"/>
      <c r="BM17" s="3"/>
      <c r="BN17" s="3" t="s">
        <v>21</v>
      </c>
      <c r="BO17" s="3"/>
      <c r="BP17" s="3"/>
      <c r="BQ17" s="32" t="s">
        <v>3788</v>
      </c>
      <c r="BR17" s="211" t="s">
        <v>3710</v>
      </c>
    </row>
    <row r="18" spans="1:70" s="82" customFormat="1" ht="62.4" x14ac:dyDescent="0.3">
      <c r="A18" s="14" t="s">
        <v>971</v>
      </c>
      <c r="B18" s="2" t="s">
        <v>598</v>
      </c>
      <c r="C18" s="11" t="s">
        <v>1176</v>
      </c>
      <c r="D18" s="11"/>
      <c r="E18" s="11" t="s">
        <v>1176</v>
      </c>
      <c r="F18" s="3" t="s">
        <v>19</v>
      </c>
      <c r="G18" s="3" t="s">
        <v>1247</v>
      </c>
      <c r="H18" s="3" t="s">
        <v>599</v>
      </c>
      <c r="I18" s="3" t="s">
        <v>2946</v>
      </c>
      <c r="J18" s="3" t="s">
        <v>2946</v>
      </c>
      <c r="K18" s="5" t="s">
        <v>1977</v>
      </c>
      <c r="L18" s="13" t="s">
        <v>2960</v>
      </c>
      <c r="M18" s="5" t="s">
        <v>1375</v>
      </c>
      <c r="N18" s="5" t="s">
        <v>3003</v>
      </c>
      <c r="O18" s="11" t="s">
        <v>2844</v>
      </c>
      <c r="P18" s="11" t="s">
        <v>3066</v>
      </c>
      <c r="Q18" s="5" t="s">
        <v>1978</v>
      </c>
      <c r="R18" s="7"/>
      <c r="S18" s="5" t="s">
        <v>1979</v>
      </c>
      <c r="T18" s="5" t="s">
        <v>1980</v>
      </c>
      <c r="U18" s="11" t="s">
        <v>3401</v>
      </c>
      <c r="V18" s="7"/>
      <c r="W18" s="8" t="s">
        <v>131</v>
      </c>
      <c r="X18" s="3" t="s">
        <v>33</v>
      </c>
      <c r="Y18" s="8" t="s">
        <v>131</v>
      </c>
      <c r="Z18" s="3" t="s">
        <v>96</v>
      </c>
      <c r="AA18" s="8" t="s">
        <v>131</v>
      </c>
      <c r="AB18" s="3" t="s">
        <v>2801</v>
      </c>
      <c r="AC18" s="3" t="s">
        <v>3525</v>
      </c>
      <c r="AD18" s="3" t="s">
        <v>21</v>
      </c>
      <c r="AE18" s="7"/>
      <c r="AF18" s="3" t="s">
        <v>21</v>
      </c>
      <c r="AG18" s="3"/>
      <c r="AH18" s="3" t="s">
        <v>27</v>
      </c>
      <c r="AI18" s="3" t="s">
        <v>28</v>
      </c>
      <c r="AJ18" s="3" t="s">
        <v>3528</v>
      </c>
      <c r="AK18" s="9" t="s">
        <v>3516</v>
      </c>
      <c r="AL18" s="9" t="s">
        <v>3763</v>
      </c>
      <c r="AM18" s="9" t="s">
        <v>3764</v>
      </c>
      <c r="AN18" s="14" t="s">
        <v>3765</v>
      </c>
      <c r="AO18" s="11" t="s">
        <v>3710</v>
      </c>
      <c r="AP18" s="3" t="s">
        <v>2832</v>
      </c>
      <c r="AQ18" s="9" t="s">
        <v>3766</v>
      </c>
      <c r="AR18" s="3" t="s">
        <v>2798</v>
      </c>
      <c r="AS18" s="9" t="s">
        <v>3767</v>
      </c>
      <c r="AT18" s="9" t="s">
        <v>2910</v>
      </c>
      <c r="AU18" s="9" t="s">
        <v>3521</v>
      </c>
      <c r="AV18" s="9" t="s">
        <v>3710</v>
      </c>
      <c r="AW18" s="9"/>
      <c r="AX18" s="3" t="s">
        <v>2738</v>
      </c>
      <c r="AY18" s="9" t="s">
        <v>3712</v>
      </c>
      <c r="AZ18" s="9" t="s">
        <v>4198</v>
      </c>
      <c r="BA18" s="3" t="s">
        <v>2738</v>
      </c>
      <c r="BB18" s="3"/>
      <c r="BC18" s="3" t="s">
        <v>32</v>
      </c>
      <c r="BD18" s="3" t="s">
        <v>32</v>
      </c>
      <c r="BE18" s="3" t="s">
        <v>3565</v>
      </c>
      <c r="BF18" s="11" t="s">
        <v>3769</v>
      </c>
      <c r="BG18" s="11" t="s">
        <v>32</v>
      </c>
      <c r="BH18" s="3" t="s">
        <v>21</v>
      </c>
      <c r="BI18" s="3"/>
      <c r="BJ18" s="3"/>
      <c r="BK18" s="3" t="s">
        <v>21</v>
      </c>
      <c r="BL18" s="3"/>
      <c r="BM18" s="3"/>
      <c r="BN18" s="3" t="s">
        <v>21</v>
      </c>
      <c r="BO18" s="3"/>
      <c r="BP18" s="3"/>
      <c r="BQ18" s="2"/>
      <c r="BR18" s="211" t="s">
        <v>3710</v>
      </c>
    </row>
    <row r="19" spans="1:70" s="82" customFormat="1" ht="62.4" x14ac:dyDescent="0.3">
      <c r="A19" s="14" t="s">
        <v>972</v>
      </c>
      <c r="B19" s="2" t="s">
        <v>685</v>
      </c>
      <c r="C19" s="11" t="s">
        <v>1176</v>
      </c>
      <c r="D19" s="11"/>
      <c r="E19" s="11" t="s">
        <v>1176</v>
      </c>
      <c r="F19" s="3" t="s">
        <v>19</v>
      </c>
      <c r="G19" s="3" t="s">
        <v>1292</v>
      </c>
      <c r="H19" s="3" t="s">
        <v>686</v>
      </c>
      <c r="I19" s="3" t="s">
        <v>2946</v>
      </c>
      <c r="J19" s="3" t="s">
        <v>2946</v>
      </c>
      <c r="K19" s="10" t="s">
        <v>1981</v>
      </c>
      <c r="L19" s="13" t="s">
        <v>1982</v>
      </c>
      <c r="M19" s="5" t="s">
        <v>1376</v>
      </c>
      <c r="N19" s="5" t="s">
        <v>3003</v>
      </c>
      <c r="O19" s="11" t="s">
        <v>2844</v>
      </c>
      <c r="P19" s="11" t="s">
        <v>1306</v>
      </c>
      <c r="Q19" s="5" t="s">
        <v>1983</v>
      </c>
      <c r="R19" s="7"/>
      <c r="S19" s="10" t="s">
        <v>1984</v>
      </c>
      <c r="T19" s="20" t="s">
        <v>1985</v>
      </c>
      <c r="U19" s="11" t="s">
        <v>3402</v>
      </c>
      <c r="V19" s="7"/>
      <c r="W19" s="8" t="s">
        <v>539</v>
      </c>
      <c r="X19" s="3" t="s">
        <v>33</v>
      </c>
      <c r="Y19" s="8" t="s">
        <v>539</v>
      </c>
      <c r="Z19" s="3" t="s">
        <v>96</v>
      </c>
      <c r="AA19" s="8" t="s">
        <v>539</v>
      </c>
      <c r="AB19" s="3" t="s">
        <v>2801</v>
      </c>
      <c r="AC19" s="3" t="s">
        <v>3525</v>
      </c>
      <c r="AD19" s="3" t="s">
        <v>21</v>
      </c>
      <c r="AE19" s="7"/>
      <c r="AF19" s="3" t="s">
        <v>21</v>
      </c>
      <c r="AG19" s="3"/>
      <c r="AH19" s="3" t="s">
        <v>27</v>
      </c>
      <c r="AI19" s="3" t="s">
        <v>28</v>
      </c>
      <c r="AJ19" s="3" t="s">
        <v>3528</v>
      </c>
      <c r="AK19" s="9" t="s">
        <v>3516</v>
      </c>
      <c r="AL19" s="9" t="s">
        <v>3841</v>
      </c>
      <c r="AM19" s="9" t="s">
        <v>3827</v>
      </c>
      <c r="AN19" s="14" t="s">
        <v>3866</v>
      </c>
      <c r="AO19" s="11" t="s">
        <v>3710</v>
      </c>
      <c r="AP19" s="9" t="s">
        <v>3867</v>
      </c>
      <c r="AQ19" s="9" t="s">
        <v>3868</v>
      </c>
      <c r="AR19" s="9" t="s">
        <v>3869</v>
      </c>
      <c r="AS19" s="3" t="s">
        <v>3772</v>
      </c>
      <c r="AT19" s="9" t="s">
        <v>3870</v>
      </c>
      <c r="AU19" s="9" t="s">
        <v>3871</v>
      </c>
      <c r="AV19" s="3" t="s">
        <v>3710</v>
      </c>
      <c r="AW19" s="3" t="s">
        <v>3710</v>
      </c>
      <c r="AX19" s="9" t="s">
        <v>3872</v>
      </c>
      <c r="AY19" s="9" t="s">
        <v>3873</v>
      </c>
      <c r="AZ19" s="9" t="s">
        <v>3874</v>
      </c>
      <c r="BA19" s="3" t="s">
        <v>2738</v>
      </c>
      <c r="BB19" s="3"/>
      <c r="BC19" s="9" t="s">
        <v>3875</v>
      </c>
      <c r="BD19" s="3" t="s">
        <v>48</v>
      </c>
      <c r="BE19" s="9" t="s">
        <v>3876</v>
      </c>
      <c r="BF19" s="14" t="s">
        <v>3877</v>
      </c>
      <c r="BG19" s="11" t="s">
        <v>48</v>
      </c>
      <c r="BH19" s="3" t="s">
        <v>21</v>
      </c>
      <c r="BI19" s="3"/>
      <c r="BJ19" s="3"/>
      <c r="BK19" s="3" t="s">
        <v>21</v>
      </c>
      <c r="BL19" s="3"/>
      <c r="BM19" s="3"/>
      <c r="BN19" s="3" t="s">
        <v>21</v>
      </c>
      <c r="BO19" s="3"/>
      <c r="BP19" s="3"/>
      <c r="BQ19" s="32" t="s">
        <v>3788</v>
      </c>
      <c r="BR19" s="211" t="s">
        <v>3710</v>
      </c>
    </row>
    <row r="20" spans="1:70" s="82" customFormat="1" ht="75.599999999999994" customHeight="1" x14ac:dyDescent="0.3">
      <c r="A20" s="14" t="s">
        <v>973</v>
      </c>
      <c r="B20" s="2" t="s">
        <v>280</v>
      </c>
      <c r="C20" s="11" t="s">
        <v>1176</v>
      </c>
      <c r="D20" s="11"/>
      <c r="E20" s="11" t="s">
        <v>1176</v>
      </c>
      <c r="F20" s="3" t="s">
        <v>19</v>
      </c>
      <c r="G20" s="3" t="s">
        <v>1233</v>
      </c>
      <c r="H20" s="3" t="s">
        <v>281</v>
      </c>
      <c r="I20" s="3" t="s">
        <v>2946</v>
      </c>
      <c r="J20" s="3" t="s">
        <v>2946</v>
      </c>
      <c r="K20" s="10" t="s">
        <v>2961</v>
      </c>
      <c r="L20" s="13" t="s">
        <v>2962</v>
      </c>
      <c r="M20" s="5" t="s">
        <v>2930</v>
      </c>
      <c r="N20" s="5" t="s">
        <v>3003</v>
      </c>
      <c r="O20" s="11" t="s">
        <v>3006</v>
      </c>
      <c r="P20" s="11" t="s">
        <v>3144</v>
      </c>
      <c r="Q20" s="5" t="s">
        <v>2332</v>
      </c>
      <c r="R20" s="7"/>
      <c r="S20" s="5" t="s">
        <v>2333</v>
      </c>
      <c r="T20" s="5" t="s">
        <v>2334</v>
      </c>
      <c r="U20" s="11" t="s">
        <v>3403</v>
      </c>
      <c r="V20" s="7"/>
      <c r="W20" s="8" t="s">
        <v>142</v>
      </c>
      <c r="X20" s="3" t="s">
        <v>33</v>
      </c>
      <c r="Y20" s="8" t="s">
        <v>142</v>
      </c>
      <c r="Z20" s="3" t="s">
        <v>96</v>
      </c>
      <c r="AA20" s="8" t="s">
        <v>142</v>
      </c>
      <c r="AB20" s="3" t="s">
        <v>2801</v>
      </c>
      <c r="AC20" s="3" t="s">
        <v>3525</v>
      </c>
      <c r="AD20" s="8"/>
      <c r="AE20" s="7"/>
      <c r="AF20" s="3" t="s">
        <v>21</v>
      </c>
      <c r="AG20" s="3"/>
      <c r="AH20" s="3" t="s">
        <v>27</v>
      </c>
      <c r="AI20" s="3" t="s">
        <v>28</v>
      </c>
      <c r="AJ20" s="3" t="s">
        <v>3528</v>
      </c>
      <c r="AK20" s="9" t="s">
        <v>3516</v>
      </c>
      <c r="AL20" s="9" t="s">
        <v>3792</v>
      </c>
      <c r="AM20" s="9" t="s">
        <v>3764</v>
      </c>
      <c r="AN20" s="14" t="s">
        <v>3878</v>
      </c>
      <c r="AO20" s="11" t="s">
        <v>3710</v>
      </c>
      <c r="AP20" s="3" t="s">
        <v>2832</v>
      </c>
      <c r="AQ20" s="9" t="s">
        <v>882</v>
      </c>
      <c r="AR20" s="3" t="s">
        <v>3774</v>
      </c>
      <c r="AS20" s="3" t="s">
        <v>3879</v>
      </c>
      <c r="AT20" s="9" t="s">
        <v>2910</v>
      </c>
      <c r="AU20" s="9" t="s">
        <v>3521</v>
      </c>
      <c r="AV20" s="9" t="s">
        <v>3710</v>
      </c>
      <c r="AW20" s="9"/>
      <c r="AX20" s="3" t="s">
        <v>2737</v>
      </c>
      <c r="AY20" s="9" t="s">
        <v>3556</v>
      </c>
      <c r="AZ20" s="9" t="s">
        <v>3521</v>
      </c>
      <c r="BA20" s="3" t="s">
        <v>2738</v>
      </c>
      <c r="BB20" s="3"/>
      <c r="BC20" s="3" t="s">
        <v>32</v>
      </c>
      <c r="BD20" s="3" t="s">
        <v>32</v>
      </c>
      <c r="BE20" s="3" t="s">
        <v>3565</v>
      </c>
      <c r="BF20" s="11" t="s">
        <v>3880</v>
      </c>
      <c r="BG20" s="11" t="s">
        <v>32</v>
      </c>
      <c r="BH20" s="30" t="s">
        <v>107</v>
      </c>
      <c r="BI20" s="9" t="s">
        <v>3881</v>
      </c>
      <c r="BJ20" s="3" t="s">
        <v>3882</v>
      </c>
      <c r="BK20" s="3" t="s">
        <v>21</v>
      </c>
      <c r="BL20" s="3"/>
      <c r="BM20" s="3"/>
      <c r="BN20" s="3" t="s">
        <v>21</v>
      </c>
      <c r="BO20" s="3"/>
      <c r="BP20" s="3"/>
      <c r="BQ20" s="32" t="s">
        <v>3883</v>
      </c>
      <c r="BR20" s="211" t="s">
        <v>3710</v>
      </c>
    </row>
    <row r="21" spans="1:70" s="82" customFormat="1" ht="78" x14ac:dyDescent="0.3">
      <c r="A21" s="14" t="s">
        <v>974</v>
      </c>
      <c r="B21" s="2" t="s">
        <v>611</v>
      </c>
      <c r="C21" s="11" t="s">
        <v>1176</v>
      </c>
      <c r="D21" s="11"/>
      <c r="E21" s="11" t="s">
        <v>1176</v>
      </c>
      <c r="F21" s="3" t="s">
        <v>19</v>
      </c>
      <c r="G21" s="3" t="s">
        <v>1249</v>
      </c>
      <c r="H21" s="3" t="s">
        <v>612</v>
      </c>
      <c r="I21" s="3" t="s">
        <v>2946</v>
      </c>
      <c r="J21" s="3" t="s">
        <v>2946</v>
      </c>
      <c r="K21" s="10" t="s">
        <v>2426</v>
      </c>
      <c r="L21" s="13" t="s">
        <v>1353</v>
      </c>
      <c r="M21" s="5" t="s">
        <v>2930</v>
      </c>
      <c r="N21" s="5" t="s">
        <v>3003</v>
      </c>
      <c r="O21" s="11" t="s">
        <v>2844</v>
      </c>
      <c r="P21" s="11" t="s">
        <v>3145</v>
      </c>
      <c r="Q21" s="5" t="s">
        <v>2427</v>
      </c>
      <c r="R21" s="7"/>
      <c r="S21" s="10" t="s">
        <v>2428</v>
      </c>
      <c r="T21" s="20" t="s">
        <v>2429</v>
      </c>
      <c r="U21" s="11" t="s">
        <v>3404</v>
      </c>
      <c r="V21" s="7"/>
      <c r="W21" s="8" t="s">
        <v>206</v>
      </c>
      <c r="X21" s="11" t="s">
        <v>33</v>
      </c>
      <c r="Y21" s="8" t="s">
        <v>206</v>
      </c>
      <c r="Z21" s="3" t="s">
        <v>96</v>
      </c>
      <c r="AA21" s="8" t="s">
        <v>206</v>
      </c>
      <c r="AB21" s="3" t="s">
        <v>2801</v>
      </c>
      <c r="AC21" s="3" t="s">
        <v>3525</v>
      </c>
      <c r="AD21" s="3" t="s">
        <v>21</v>
      </c>
      <c r="AE21" s="7"/>
      <c r="AF21" s="3" t="s">
        <v>21</v>
      </c>
      <c r="AG21" s="3"/>
      <c r="AH21" s="3" t="s">
        <v>27</v>
      </c>
      <c r="AI21" s="3" t="s">
        <v>28</v>
      </c>
      <c r="AJ21" s="3" t="s">
        <v>3528</v>
      </c>
      <c r="AK21" s="9" t="s">
        <v>3516</v>
      </c>
      <c r="AL21" s="9" t="s">
        <v>3763</v>
      </c>
      <c r="AM21" s="9" t="s">
        <v>2798</v>
      </c>
      <c r="AN21" s="14" t="s">
        <v>3771</v>
      </c>
      <c r="AO21" s="14" t="s">
        <v>3770</v>
      </c>
      <c r="AP21" s="9" t="s">
        <v>2826</v>
      </c>
      <c r="AQ21" s="9" t="s">
        <v>3773</v>
      </c>
      <c r="AR21" s="3" t="s">
        <v>3774</v>
      </c>
      <c r="AS21" s="3" t="s">
        <v>3772</v>
      </c>
      <c r="AT21" s="9" t="s">
        <v>3775</v>
      </c>
      <c r="AU21" s="9" t="s">
        <v>3776</v>
      </c>
      <c r="AV21" s="3" t="s">
        <v>3710</v>
      </c>
      <c r="AW21" s="3" t="s">
        <v>3710</v>
      </c>
      <c r="AX21" s="3" t="s">
        <v>2737</v>
      </c>
      <c r="AY21" s="9" t="s">
        <v>3556</v>
      </c>
      <c r="AZ21" s="9" t="s">
        <v>3521</v>
      </c>
      <c r="BA21" s="3" t="s">
        <v>2738</v>
      </c>
      <c r="BB21" s="3"/>
      <c r="BC21" s="3" t="s">
        <v>32</v>
      </c>
      <c r="BD21" s="3" t="s">
        <v>32</v>
      </c>
      <c r="BE21" s="3" t="s">
        <v>3569</v>
      </c>
      <c r="BF21" s="11" t="s">
        <v>2798</v>
      </c>
      <c r="BG21" s="11" t="s">
        <v>32</v>
      </c>
      <c r="BH21" s="3"/>
      <c r="BI21" s="3"/>
      <c r="BJ21" s="3"/>
      <c r="BK21" s="3" t="s">
        <v>21</v>
      </c>
      <c r="BL21" s="3"/>
      <c r="BM21" s="3"/>
      <c r="BN21" s="3" t="s">
        <v>21</v>
      </c>
      <c r="BO21" s="3"/>
      <c r="BP21" s="3"/>
      <c r="BQ21" s="32" t="s">
        <v>3777</v>
      </c>
      <c r="BR21" s="211" t="s">
        <v>3710</v>
      </c>
    </row>
    <row r="22" spans="1:70" s="82" customFormat="1" ht="62.4" x14ac:dyDescent="0.3">
      <c r="A22" s="14" t="s">
        <v>975</v>
      </c>
      <c r="B22" s="2" t="s">
        <v>642</v>
      </c>
      <c r="C22" s="11" t="s">
        <v>1176</v>
      </c>
      <c r="D22" s="11"/>
      <c r="E22" s="11" t="s">
        <v>1176</v>
      </c>
      <c r="F22" s="3" t="s">
        <v>19</v>
      </c>
      <c r="G22" s="3" t="s">
        <v>1233</v>
      </c>
      <c r="H22" s="9" t="s">
        <v>3557</v>
      </c>
      <c r="I22" s="3" t="s">
        <v>2946</v>
      </c>
      <c r="J22" s="3" t="s">
        <v>2946</v>
      </c>
      <c r="K22" s="10" t="s">
        <v>2963</v>
      </c>
      <c r="L22" s="13" t="s">
        <v>2964</v>
      </c>
      <c r="M22" s="5" t="s">
        <v>2930</v>
      </c>
      <c r="N22" s="5" t="s">
        <v>3003</v>
      </c>
      <c r="O22" s="11" t="s">
        <v>3006</v>
      </c>
      <c r="P22" s="11" t="s">
        <v>3080</v>
      </c>
      <c r="Q22" s="5" t="s">
        <v>2436</v>
      </c>
      <c r="R22" s="7"/>
      <c r="S22" s="5" t="s">
        <v>2437</v>
      </c>
      <c r="T22" s="5" t="s">
        <v>2438</v>
      </c>
      <c r="U22" s="11" t="s">
        <v>3405</v>
      </c>
      <c r="V22" s="7"/>
      <c r="W22" s="8" t="s">
        <v>643</v>
      </c>
      <c r="X22" s="3" t="s">
        <v>33</v>
      </c>
      <c r="Y22" s="8" t="s">
        <v>644</v>
      </c>
      <c r="Z22" s="3" t="s">
        <v>96</v>
      </c>
      <c r="AA22" s="8" t="s">
        <v>644</v>
      </c>
      <c r="AB22" s="3" t="s">
        <v>2801</v>
      </c>
      <c r="AC22" s="3" t="s">
        <v>3525</v>
      </c>
      <c r="AD22" s="3" t="s">
        <v>21</v>
      </c>
      <c r="AE22" s="7"/>
      <c r="AF22" s="3" t="s">
        <v>21</v>
      </c>
      <c r="AG22" s="3"/>
      <c r="AH22" s="3" t="s">
        <v>27</v>
      </c>
      <c r="AI22" s="3" t="s">
        <v>28</v>
      </c>
      <c r="AJ22" s="3" t="s">
        <v>3528</v>
      </c>
      <c r="AK22" s="9" t="s">
        <v>3516</v>
      </c>
      <c r="AL22" s="9" t="s">
        <v>3846</v>
      </c>
      <c r="AM22" s="9" t="s">
        <v>3847</v>
      </c>
      <c r="AN22" s="14" t="s">
        <v>3848</v>
      </c>
      <c r="AO22" s="14" t="s">
        <v>3845</v>
      </c>
      <c r="AP22" s="3" t="s">
        <v>2820</v>
      </c>
      <c r="AQ22" s="9" t="s">
        <v>3849</v>
      </c>
      <c r="AR22" s="3" t="s">
        <v>3774</v>
      </c>
      <c r="AS22" s="3" t="s">
        <v>3772</v>
      </c>
      <c r="AT22" s="9" t="s">
        <v>3775</v>
      </c>
      <c r="AU22" s="9" t="s">
        <v>3776</v>
      </c>
      <c r="AV22" s="3" t="s">
        <v>3710</v>
      </c>
      <c r="AW22" s="3" t="s">
        <v>3710</v>
      </c>
      <c r="AX22" s="3" t="s">
        <v>1339</v>
      </c>
      <c r="AY22" s="9" t="s">
        <v>3558</v>
      </c>
      <c r="AZ22" s="9" t="s">
        <v>33</v>
      </c>
      <c r="BA22" s="3" t="s">
        <v>1339</v>
      </c>
      <c r="BB22" s="3"/>
      <c r="BC22" s="3" t="s">
        <v>2741</v>
      </c>
      <c r="BD22" s="3" t="s">
        <v>32</v>
      </c>
      <c r="BE22" s="3" t="s">
        <v>3570</v>
      </c>
      <c r="BF22" s="11" t="s">
        <v>3850</v>
      </c>
      <c r="BG22" s="11" t="s">
        <v>32</v>
      </c>
      <c r="BH22" s="3" t="s">
        <v>21</v>
      </c>
      <c r="BI22" s="3"/>
      <c r="BJ22" s="3"/>
      <c r="BK22" s="3" t="s">
        <v>21</v>
      </c>
      <c r="BL22" s="3"/>
      <c r="BM22" s="3"/>
      <c r="BN22" s="3" t="s">
        <v>21</v>
      </c>
      <c r="BO22" s="3"/>
      <c r="BP22" s="3"/>
      <c r="BQ22" s="32" t="s">
        <v>3788</v>
      </c>
      <c r="BR22" s="211" t="s">
        <v>3710</v>
      </c>
    </row>
    <row r="23" spans="1:70" s="104" customFormat="1" ht="92.4" customHeight="1" x14ac:dyDescent="0.3">
      <c r="A23" s="99" t="s">
        <v>976</v>
      </c>
      <c r="B23" s="100" t="s">
        <v>2681</v>
      </c>
      <c r="C23" s="11" t="s">
        <v>1176</v>
      </c>
      <c r="D23" s="11"/>
      <c r="E23" s="11" t="s">
        <v>1176</v>
      </c>
      <c r="F23" s="3" t="s">
        <v>19</v>
      </c>
      <c r="G23" s="3" t="s">
        <v>1250</v>
      </c>
      <c r="H23" s="9" t="s">
        <v>3495</v>
      </c>
      <c r="I23" s="61" t="s">
        <v>2946</v>
      </c>
      <c r="J23" s="3" t="s">
        <v>2946</v>
      </c>
      <c r="K23" s="10" t="s">
        <v>2682</v>
      </c>
      <c r="L23" s="13" t="s">
        <v>2683</v>
      </c>
      <c r="M23" s="5" t="s">
        <v>2010</v>
      </c>
      <c r="N23" s="5" t="s">
        <v>3003</v>
      </c>
      <c r="O23" s="11" t="s">
        <v>2844</v>
      </c>
      <c r="P23" s="11" t="s">
        <v>3146</v>
      </c>
      <c r="Q23" s="10" t="s">
        <v>2684</v>
      </c>
      <c r="R23" s="7"/>
      <c r="S23" s="10" t="s">
        <v>2685</v>
      </c>
      <c r="T23" s="5"/>
      <c r="U23" s="11" t="e">
        <v>#N/A</v>
      </c>
      <c r="V23" s="7"/>
      <c r="W23" s="12" t="s">
        <v>2678</v>
      </c>
      <c r="X23" s="3" t="s">
        <v>33</v>
      </c>
      <c r="Y23" s="12" t="s">
        <v>2678</v>
      </c>
      <c r="Z23" s="3" t="s">
        <v>96</v>
      </c>
      <c r="AA23" s="12" t="s">
        <v>2678</v>
      </c>
      <c r="AB23" s="3" t="s">
        <v>2801</v>
      </c>
      <c r="AC23" s="3" t="s">
        <v>3525</v>
      </c>
      <c r="AD23" s="3"/>
      <c r="AE23" s="7"/>
      <c r="AF23" s="3"/>
      <c r="AG23" s="3"/>
      <c r="AH23" s="3" t="s">
        <v>27</v>
      </c>
      <c r="AI23" s="3" t="s">
        <v>28</v>
      </c>
      <c r="AJ23" s="3" t="s">
        <v>5285</v>
      </c>
      <c r="AK23" s="61" t="s">
        <v>74</v>
      </c>
      <c r="AL23" s="61" t="s">
        <v>2686</v>
      </c>
      <c r="AM23" s="9" t="s">
        <v>3864</v>
      </c>
      <c r="AN23" s="14" t="s">
        <v>3884</v>
      </c>
      <c r="AO23" s="11" t="s">
        <v>3710</v>
      </c>
      <c r="AP23" s="60" t="s">
        <v>1220</v>
      </c>
      <c r="AQ23" s="9" t="s">
        <v>3885</v>
      </c>
      <c r="AR23" s="3" t="s">
        <v>3886</v>
      </c>
      <c r="AS23" s="61" t="s">
        <v>3887</v>
      </c>
      <c r="AT23" s="9" t="s">
        <v>3888</v>
      </c>
      <c r="AU23" s="9" t="s">
        <v>3889</v>
      </c>
      <c r="AV23" s="3"/>
      <c r="AW23" s="3" t="s">
        <v>3710</v>
      </c>
      <c r="AX23" s="3" t="s">
        <v>1339</v>
      </c>
      <c r="AY23" s="62">
        <v>41354</v>
      </c>
      <c r="AZ23" s="62" t="s">
        <v>3864</v>
      </c>
      <c r="BA23" s="61" t="s">
        <v>1339</v>
      </c>
      <c r="BB23" s="61"/>
      <c r="BC23" s="3" t="s">
        <v>2688</v>
      </c>
      <c r="BD23" s="3" t="s">
        <v>32</v>
      </c>
      <c r="BE23" s="3" t="s">
        <v>3571</v>
      </c>
      <c r="BF23" s="62" t="s">
        <v>3864</v>
      </c>
      <c r="BG23" s="101" t="s">
        <v>2688</v>
      </c>
      <c r="BH23" s="61"/>
      <c r="BI23" s="61"/>
      <c r="BJ23" s="61"/>
      <c r="BK23" s="61"/>
      <c r="BL23" s="61"/>
      <c r="BM23" s="61"/>
      <c r="BN23" s="61"/>
      <c r="BO23" s="61"/>
      <c r="BP23" s="61"/>
      <c r="BQ23" s="103" t="s">
        <v>3788</v>
      </c>
      <c r="BR23" s="212" t="s">
        <v>3710</v>
      </c>
    </row>
    <row r="24" spans="1:70" s="104" customFormat="1" ht="46.8" x14ac:dyDescent="0.3">
      <c r="A24" s="99" t="s">
        <v>977</v>
      </c>
      <c r="B24" s="100" t="s">
        <v>2689</v>
      </c>
      <c r="C24" s="11" t="s">
        <v>1176</v>
      </c>
      <c r="D24" s="11"/>
      <c r="E24" s="11" t="s">
        <v>1176</v>
      </c>
      <c r="F24" s="3" t="s">
        <v>19</v>
      </c>
      <c r="G24" s="3" t="s">
        <v>2694</v>
      </c>
      <c r="H24" s="9" t="s">
        <v>2693</v>
      </c>
      <c r="I24" s="61" t="s">
        <v>2946</v>
      </c>
      <c r="J24" s="61" t="s">
        <v>2946</v>
      </c>
      <c r="K24" s="10" t="s">
        <v>2690</v>
      </c>
      <c r="L24" s="13" t="s">
        <v>259</v>
      </c>
      <c r="M24" s="5" t="s">
        <v>1390</v>
      </c>
      <c r="N24" s="5" t="s">
        <v>3003</v>
      </c>
      <c r="O24" s="11" t="s">
        <v>2844</v>
      </c>
      <c r="P24" s="11" t="s">
        <v>3030</v>
      </c>
      <c r="Q24" s="10" t="s">
        <v>2691</v>
      </c>
      <c r="R24" s="7"/>
      <c r="S24" s="10" t="s">
        <v>2692</v>
      </c>
      <c r="T24" s="5"/>
      <c r="U24" s="11" t="e">
        <v>#N/A</v>
      </c>
      <c r="V24" s="7"/>
      <c r="W24" s="12" t="s">
        <v>2678</v>
      </c>
      <c r="X24" s="3" t="s">
        <v>33</v>
      </c>
      <c r="Y24" s="12" t="s">
        <v>2678</v>
      </c>
      <c r="Z24" s="3" t="s">
        <v>96</v>
      </c>
      <c r="AA24" s="12" t="s">
        <v>2695</v>
      </c>
      <c r="AB24" s="3" t="s">
        <v>2801</v>
      </c>
      <c r="AC24" s="3" t="s">
        <v>3525</v>
      </c>
      <c r="AD24" s="3"/>
      <c r="AE24" s="7"/>
      <c r="AF24" s="3"/>
      <c r="AG24" s="3"/>
      <c r="AH24" s="3" t="s">
        <v>27</v>
      </c>
      <c r="AI24" s="3" t="s">
        <v>28</v>
      </c>
      <c r="AJ24" s="3" t="s">
        <v>5285</v>
      </c>
      <c r="AK24" s="61" t="s">
        <v>74</v>
      </c>
      <c r="AL24" s="61" t="s">
        <v>2696</v>
      </c>
      <c r="AM24" s="101" t="s">
        <v>3734</v>
      </c>
      <c r="AN24" s="99" t="s">
        <v>3890</v>
      </c>
      <c r="AO24" s="101" t="s">
        <v>3710</v>
      </c>
      <c r="AP24" s="60" t="s">
        <v>3891</v>
      </c>
      <c r="AQ24" s="60" t="s">
        <v>3892</v>
      </c>
      <c r="AR24" s="60" t="s">
        <v>3893</v>
      </c>
      <c r="AS24" s="61" t="s">
        <v>3887</v>
      </c>
      <c r="AT24" s="60" t="s">
        <v>3888</v>
      </c>
      <c r="AU24" s="60" t="s">
        <v>3889</v>
      </c>
      <c r="AV24" s="61"/>
      <c r="AW24" s="61" t="s">
        <v>3710</v>
      </c>
      <c r="AX24" s="61" t="s">
        <v>3894</v>
      </c>
      <c r="AY24" s="99" t="s">
        <v>3895</v>
      </c>
      <c r="AZ24" s="106" t="s">
        <v>3834</v>
      </c>
      <c r="BA24" s="61" t="s">
        <v>2738</v>
      </c>
      <c r="BB24" s="61"/>
      <c r="BC24" s="61" t="s">
        <v>1217</v>
      </c>
      <c r="BD24" s="61" t="s">
        <v>1175</v>
      </c>
      <c r="BE24" s="61" t="s">
        <v>3572</v>
      </c>
      <c r="BF24" s="106" t="s">
        <v>3834</v>
      </c>
      <c r="BG24" s="101" t="s">
        <v>1217</v>
      </c>
      <c r="BH24" s="61"/>
      <c r="BI24" s="61"/>
      <c r="BJ24" s="61"/>
      <c r="BK24" s="61"/>
      <c r="BL24" s="61"/>
      <c r="BM24" s="61"/>
      <c r="BN24" s="61"/>
      <c r="BO24" s="61"/>
      <c r="BP24" s="61"/>
      <c r="BQ24" s="103" t="s">
        <v>3896</v>
      </c>
      <c r="BR24" s="212" t="s">
        <v>3710</v>
      </c>
    </row>
    <row r="25" spans="1:70" s="104" customFormat="1" ht="62.4" x14ac:dyDescent="0.3">
      <c r="A25" s="99" t="s">
        <v>978</v>
      </c>
      <c r="B25" s="109" t="s">
        <v>2749</v>
      </c>
      <c r="C25" s="11" t="s">
        <v>1176</v>
      </c>
      <c r="D25" s="11"/>
      <c r="E25" s="11" t="s">
        <v>1176</v>
      </c>
      <c r="F25" s="11" t="s">
        <v>19</v>
      </c>
      <c r="G25" s="11" t="s">
        <v>1238</v>
      </c>
      <c r="H25" s="14" t="s">
        <v>2755</v>
      </c>
      <c r="I25" s="61" t="s">
        <v>2946</v>
      </c>
      <c r="J25" s="61" t="s">
        <v>2946</v>
      </c>
      <c r="K25" s="14" t="s">
        <v>2750</v>
      </c>
      <c r="L25" s="14" t="s">
        <v>2751</v>
      </c>
      <c r="M25" s="5" t="s">
        <v>2752</v>
      </c>
      <c r="N25" s="5" t="s">
        <v>3003</v>
      </c>
      <c r="O25" s="11" t="s">
        <v>2844</v>
      </c>
      <c r="P25" s="11" t="s">
        <v>3147</v>
      </c>
      <c r="Q25" s="11" t="s">
        <v>2753</v>
      </c>
      <c r="R25" s="7"/>
      <c r="S25" s="14" t="s">
        <v>2754</v>
      </c>
      <c r="T25" s="11"/>
      <c r="U25" s="11" t="e">
        <v>#N/A</v>
      </c>
      <c r="V25" s="7"/>
      <c r="W25" s="14" t="s">
        <v>2743</v>
      </c>
      <c r="X25" s="3" t="s">
        <v>33</v>
      </c>
      <c r="Y25" s="14" t="s">
        <v>2743</v>
      </c>
      <c r="Z25" s="11" t="s">
        <v>2756</v>
      </c>
      <c r="AA25" s="14" t="s">
        <v>2743</v>
      </c>
      <c r="AB25" s="3" t="s">
        <v>2801</v>
      </c>
      <c r="AC25" s="3" t="s">
        <v>3525</v>
      </c>
      <c r="AD25" s="11"/>
      <c r="AE25" s="7"/>
      <c r="AF25" s="11"/>
      <c r="AG25" s="11"/>
      <c r="AH25" s="3" t="s">
        <v>27</v>
      </c>
      <c r="AI25" s="3" t="s">
        <v>28</v>
      </c>
      <c r="AJ25" s="3" t="s">
        <v>3528</v>
      </c>
      <c r="AK25" s="60" t="s">
        <v>3516</v>
      </c>
      <c r="AL25" s="60" t="s">
        <v>3851</v>
      </c>
      <c r="AM25" s="60" t="s">
        <v>2798</v>
      </c>
      <c r="AN25" s="99" t="s">
        <v>3852</v>
      </c>
      <c r="AO25" s="101" t="s">
        <v>3710</v>
      </c>
      <c r="AP25" s="101" t="s">
        <v>1220</v>
      </c>
      <c r="AQ25" s="99" t="s">
        <v>3853</v>
      </c>
      <c r="AR25" s="101" t="s">
        <v>3807</v>
      </c>
      <c r="AS25" s="101"/>
      <c r="AT25" s="101"/>
      <c r="AU25" s="101"/>
      <c r="AV25" s="101"/>
      <c r="AW25" s="101"/>
      <c r="AX25" s="101" t="s">
        <v>2738</v>
      </c>
      <c r="AY25" s="106">
        <v>43420</v>
      </c>
      <c r="AZ25" s="106" t="s">
        <v>3834</v>
      </c>
      <c r="BA25" s="101" t="s">
        <v>2738</v>
      </c>
      <c r="BB25" s="101"/>
      <c r="BC25" s="99" t="s">
        <v>3854</v>
      </c>
      <c r="BD25" s="101" t="s">
        <v>32</v>
      </c>
      <c r="BE25" s="112" t="s">
        <v>3855</v>
      </c>
      <c r="BF25" s="99" t="s">
        <v>3856</v>
      </c>
      <c r="BG25" s="101" t="s">
        <v>32</v>
      </c>
      <c r="BH25" s="101"/>
      <c r="BI25" s="101"/>
      <c r="BJ25" s="101"/>
      <c r="BK25" s="101"/>
      <c r="BL25" s="101"/>
      <c r="BM25" s="101"/>
      <c r="BN25" s="101"/>
      <c r="BO25" s="101"/>
      <c r="BP25" s="101"/>
      <c r="BQ25" s="103" t="s">
        <v>3788</v>
      </c>
      <c r="BR25" s="212" t="s">
        <v>3710</v>
      </c>
    </row>
    <row r="26" spans="1:70" s="104" customFormat="1" ht="79.2" customHeight="1" x14ac:dyDescent="0.3">
      <c r="A26" s="99" t="s">
        <v>979</v>
      </c>
      <c r="B26" s="109" t="s">
        <v>3723</v>
      </c>
      <c r="C26" s="11" t="s">
        <v>1176</v>
      </c>
      <c r="D26" s="11"/>
      <c r="E26" s="11" t="s">
        <v>1176</v>
      </c>
      <c r="F26" s="11" t="s">
        <v>19</v>
      </c>
      <c r="G26" s="11" t="s">
        <v>3724</v>
      </c>
      <c r="H26" s="14" t="s">
        <v>3725</v>
      </c>
      <c r="I26" s="61" t="s">
        <v>2946</v>
      </c>
      <c r="J26" s="61" t="s">
        <v>2946</v>
      </c>
      <c r="K26" s="14" t="s">
        <v>3726</v>
      </c>
      <c r="L26" s="14" t="s">
        <v>3727</v>
      </c>
      <c r="M26" s="5" t="s">
        <v>3728</v>
      </c>
      <c r="N26" s="5" t="s">
        <v>3003</v>
      </c>
      <c r="O26" s="11" t="s">
        <v>2844</v>
      </c>
      <c r="P26" s="11" t="s">
        <v>3729</v>
      </c>
      <c r="Q26" s="11" t="s">
        <v>3724</v>
      </c>
      <c r="R26" s="7" t="s">
        <v>3730</v>
      </c>
      <c r="S26" s="14" t="s">
        <v>3731</v>
      </c>
      <c r="T26" s="67" t="s">
        <v>3732</v>
      </c>
      <c r="U26" s="11"/>
      <c r="V26" s="28" t="s">
        <v>3733</v>
      </c>
      <c r="W26" s="28" t="s">
        <v>3733</v>
      </c>
      <c r="X26" s="3" t="s">
        <v>33</v>
      </c>
      <c r="Y26" s="28" t="s">
        <v>3733</v>
      </c>
      <c r="Z26" s="3" t="s">
        <v>96</v>
      </c>
      <c r="AA26" s="14" t="s">
        <v>651</v>
      </c>
      <c r="AB26" s="3" t="s">
        <v>2801</v>
      </c>
      <c r="AC26" s="3" t="s">
        <v>3525</v>
      </c>
      <c r="AD26" s="11"/>
      <c r="AE26" s="7"/>
      <c r="AF26" s="11"/>
      <c r="AG26" s="11"/>
      <c r="AH26" s="3" t="s">
        <v>27</v>
      </c>
      <c r="AI26" s="3" t="s">
        <v>28</v>
      </c>
      <c r="AJ26" s="3" t="s">
        <v>3528</v>
      </c>
      <c r="AK26" s="60" t="s">
        <v>3516</v>
      </c>
      <c r="AL26" s="60" t="s">
        <v>3841</v>
      </c>
      <c r="AM26" s="99" t="s">
        <v>3897</v>
      </c>
      <c r="AN26" s="99" t="s">
        <v>3898</v>
      </c>
      <c r="AO26" s="101" t="s">
        <v>3710</v>
      </c>
      <c r="AP26" s="99" t="s">
        <v>3899</v>
      </c>
      <c r="AQ26" s="99" t="s">
        <v>3900</v>
      </c>
      <c r="AR26" s="99" t="s">
        <v>3901</v>
      </c>
      <c r="AS26" s="101"/>
      <c r="AT26" s="101"/>
      <c r="AU26" s="101"/>
      <c r="AV26" s="101"/>
      <c r="AW26" s="101"/>
      <c r="AX26" s="61" t="s">
        <v>2738</v>
      </c>
      <c r="AY26" s="105" t="s">
        <v>3902</v>
      </c>
      <c r="AZ26" s="106" t="s">
        <v>3903</v>
      </c>
      <c r="BA26" s="101" t="s">
        <v>2738</v>
      </c>
      <c r="BB26" s="101"/>
      <c r="BC26" s="101" t="s">
        <v>1217</v>
      </c>
      <c r="BD26" s="101" t="s">
        <v>1175</v>
      </c>
      <c r="BE26" s="112" t="s">
        <v>3904</v>
      </c>
      <c r="BF26" s="101" t="s">
        <v>3905</v>
      </c>
      <c r="BG26" s="101" t="s">
        <v>1217</v>
      </c>
      <c r="BH26" s="101"/>
      <c r="BI26" s="101"/>
      <c r="BJ26" s="101"/>
      <c r="BK26" s="101"/>
      <c r="BL26" s="101"/>
      <c r="BM26" s="101"/>
      <c r="BN26" s="101"/>
      <c r="BO26" s="101"/>
      <c r="BP26" s="101"/>
      <c r="BQ26" s="109"/>
      <c r="BR26" s="212" t="s">
        <v>3710</v>
      </c>
    </row>
    <row r="27" spans="1:70" s="104" customFormat="1" ht="136.19999999999999" customHeight="1" x14ac:dyDescent="0.3">
      <c r="A27" s="14" t="s">
        <v>980</v>
      </c>
      <c r="B27" s="2" t="s">
        <v>189</v>
      </c>
      <c r="C27" s="11" t="s">
        <v>1176</v>
      </c>
      <c r="D27" s="11"/>
      <c r="E27" s="11" t="s">
        <v>1176</v>
      </c>
      <c r="F27" s="3" t="s">
        <v>19</v>
      </c>
      <c r="G27" s="3" t="s">
        <v>1304</v>
      </c>
      <c r="H27" s="3" t="s">
        <v>190</v>
      </c>
      <c r="I27" s="3" t="s">
        <v>2947</v>
      </c>
      <c r="J27" s="3" t="s">
        <v>2947</v>
      </c>
      <c r="K27" s="10" t="s">
        <v>3501</v>
      </c>
      <c r="L27" s="13" t="s">
        <v>3502</v>
      </c>
      <c r="M27" s="5" t="s">
        <v>2838</v>
      </c>
      <c r="N27" s="5" t="s">
        <v>3003</v>
      </c>
      <c r="O27" s="11" t="s">
        <v>3006</v>
      </c>
      <c r="P27" s="11" t="s">
        <v>3148</v>
      </c>
      <c r="Q27" s="5" t="s">
        <v>2373</v>
      </c>
      <c r="R27" s="7"/>
      <c r="S27" s="5" t="s">
        <v>2374</v>
      </c>
      <c r="T27" s="5" t="s">
        <v>2375</v>
      </c>
      <c r="U27" s="11" t="s">
        <v>3406</v>
      </c>
      <c r="V27" s="7"/>
      <c r="W27" s="8" t="s">
        <v>179</v>
      </c>
      <c r="X27" s="3" t="s">
        <v>33</v>
      </c>
      <c r="Y27" s="8" t="s">
        <v>179</v>
      </c>
      <c r="Z27" s="3" t="s">
        <v>24</v>
      </c>
      <c r="AA27" s="8" t="s">
        <v>191</v>
      </c>
      <c r="AB27" s="3" t="s">
        <v>5282</v>
      </c>
      <c r="AC27" s="9" t="s">
        <v>2952</v>
      </c>
      <c r="AD27" s="8" t="s">
        <v>2951</v>
      </c>
      <c r="AE27" s="7"/>
      <c r="AF27" s="3" t="s">
        <v>21</v>
      </c>
      <c r="AG27" s="3"/>
      <c r="AH27" s="3" t="s">
        <v>27</v>
      </c>
      <c r="AI27" s="3" t="s">
        <v>28</v>
      </c>
      <c r="AJ27" s="3" t="s">
        <v>3528</v>
      </c>
      <c r="AK27" s="9" t="s">
        <v>3516</v>
      </c>
      <c r="AL27" s="9" t="s">
        <v>3929</v>
      </c>
      <c r="AM27" s="14" t="s">
        <v>3930</v>
      </c>
      <c r="AN27" s="14" t="s">
        <v>3931</v>
      </c>
      <c r="AO27" s="11" t="s">
        <v>3710</v>
      </c>
      <c r="AP27" s="3" t="s">
        <v>3932</v>
      </c>
      <c r="AQ27" s="9" t="s">
        <v>3933</v>
      </c>
      <c r="AR27" s="3" t="s">
        <v>3934</v>
      </c>
      <c r="AS27" s="3" t="s">
        <v>3935</v>
      </c>
      <c r="AT27" s="9" t="s">
        <v>3936</v>
      </c>
      <c r="AU27" s="3" t="s">
        <v>3934</v>
      </c>
      <c r="AV27" s="9" t="s">
        <v>3710</v>
      </c>
      <c r="AW27" s="3"/>
      <c r="AX27" s="9" t="s">
        <v>3939</v>
      </c>
      <c r="AY27" s="196" t="s">
        <v>3940</v>
      </c>
      <c r="AZ27" s="196" t="s">
        <v>3941</v>
      </c>
      <c r="BA27" s="3" t="s">
        <v>1217</v>
      </c>
      <c r="BB27" s="3"/>
      <c r="BC27" s="3" t="s">
        <v>32</v>
      </c>
      <c r="BD27" s="3" t="s">
        <v>32</v>
      </c>
      <c r="BE27" s="9" t="s">
        <v>3937</v>
      </c>
      <c r="BF27" s="11" t="s">
        <v>3938</v>
      </c>
      <c r="BG27" s="34" t="s">
        <v>32</v>
      </c>
      <c r="BH27" s="3" t="s">
        <v>45</v>
      </c>
      <c r="BI27" s="9" t="s">
        <v>3942</v>
      </c>
      <c r="BJ27" s="3" t="s">
        <v>3943</v>
      </c>
      <c r="BK27" s="3" t="s">
        <v>21</v>
      </c>
      <c r="BL27" s="3"/>
      <c r="BM27" s="3"/>
      <c r="BN27" s="30" t="s">
        <v>46</v>
      </c>
      <c r="BO27" s="3"/>
      <c r="BP27" s="3"/>
      <c r="BQ27" s="32" t="s">
        <v>3944</v>
      </c>
      <c r="BR27" s="211" t="s">
        <v>3710</v>
      </c>
    </row>
    <row r="28" spans="1:70" s="104" customFormat="1" ht="60" customHeight="1" x14ac:dyDescent="0.3">
      <c r="A28" s="14" t="s">
        <v>981</v>
      </c>
      <c r="B28" s="2" t="s">
        <v>241</v>
      </c>
      <c r="C28" s="11" t="s">
        <v>1176</v>
      </c>
      <c r="D28" s="11"/>
      <c r="E28" s="11" t="s">
        <v>1176</v>
      </c>
      <c r="F28" s="3" t="s">
        <v>19</v>
      </c>
      <c r="G28" s="3" t="s">
        <v>1261</v>
      </c>
      <c r="H28" s="3" t="s">
        <v>242</v>
      </c>
      <c r="I28" s="3" t="s">
        <v>2947</v>
      </c>
      <c r="J28" s="3" t="s">
        <v>2947</v>
      </c>
      <c r="K28" s="5" t="s">
        <v>1630</v>
      </c>
      <c r="L28" s="6" t="s">
        <v>1631</v>
      </c>
      <c r="M28" s="5" t="s">
        <v>1375</v>
      </c>
      <c r="N28" s="5" t="s">
        <v>3003</v>
      </c>
      <c r="O28" s="11" t="s">
        <v>3005</v>
      </c>
      <c r="P28" s="11" t="s">
        <v>3149</v>
      </c>
      <c r="Q28" s="5" t="s">
        <v>1632</v>
      </c>
      <c r="R28" s="7"/>
      <c r="S28" s="5" t="s">
        <v>1633</v>
      </c>
      <c r="T28" s="5" t="s">
        <v>1634</v>
      </c>
      <c r="U28" s="11" t="s">
        <v>3407</v>
      </c>
      <c r="V28" s="7"/>
      <c r="W28" s="8" t="s">
        <v>243</v>
      </c>
      <c r="X28" s="3" t="s">
        <v>33</v>
      </c>
      <c r="Y28" s="8" t="s">
        <v>243</v>
      </c>
      <c r="Z28" s="3" t="s">
        <v>24</v>
      </c>
      <c r="AA28" s="8" t="s">
        <v>243</v>
      </c>
      <c r="AB28" s="3" t="s">
        <v>5279</v>
      </c>
      <c r="AC28" s="9" t="s">
        <v>3000</v>
      </c>
      <c r="AD28" s="12" t="s">
        <v>3001</v>
      </c>
      <c r="AE28" s="7"/>
      <c r="AF28" s="8" t="s">
        <v>244</v>
      </c>
      <c r="AG28" s="8" t="s">
        <v>1176</v>
      </c>
      <c r="AH28" s="3" t="s">
        <v>27</v>
      </c>
      <c r="AI28" s="3" t="s">
        <v>28</v>
      </c>
      <c r="AJ28" s="3" t="s">
        <v>3528</v>
      </c>
      <c r="AK28" s="9" t="s">
        <v>3516</v>
      </c>
      <c r="AL28" s="9" t="s">
        <v>4074</v>
      </c>
      <c r="AM28" s="14" t="s">
        <v>3922</v>
      </c>
      <c r="AN28" s="14" t="s">
        <v>4075</v>
      </c>
      <c r="AO28" s="14" t="s">
        <v>4076</v>
      </c>
      <c r="AP28" s="3" t="s">
        <v>2820</v>
      </c>
      <c r="AQ28" s="9" t="s">
        <v>3980</v>
      </c>
      <c r="AR28" s="11" t="s">
        <v>2798</v>
      </c>
      <c r="AS28" s="3" t="s">
        <v>4029</v>
      </c>
      <c r="AT28" s="9" t="s">
        <v>2910</v>
      </c>
      <c r="AU28" s="9" t="s">
        <v>3521</v>
      </c>
      <c r="AV28" s="9" t="s">
        <v>3710</v>
      </c>
      <c r="AW28" s="9"/>
      <c r="AX28" s="3" t="s">
        <v>74</v>
      </c>
      <c r="AY28" s="62">
        <v>37553</v>
      </c>
      <c r="AZ28" s="196" t="s">
        <v>4077</v>
      </c>
      <c r="BA28" s="3" t="s">
        <v>5285</v>
      </c>
      <c r="BB28" s="3"/>
      <c r="BC28" s="3" t="s">
        <v>1217</v>
      </c>
      <c r="BD28" s="3" t="s">
        <v>1175</v>
      </c>
      <c r="BE28" s="3" t="s">
        <v>3573</v>
      </c>
      <c r="BF28" s="11" t="s">
        <v>3817</v>
      </c>
      <c r="BG28" s="3" t="s">
        <v>1217</v>
      </c>
      <c r="BH28" s="3" t="s">
        <v>45</v>
      </c>
      <c r="BI28" s="9" t="s">
        <v>4078</v>
      </c>
      <c r="BJ28" s="3" t="s">
        <v>3943</v>
      </c>
      <c r="BK28" s="3" t="s">
        <v>21</v>
      </c>
      <c r="BL28" s="3"/>
      <c r="BM28" s="3"/>
      <c r="BN28" s="3" t="s">
        <v>21</v>
      </c>
      <c r="BO28" s="3"/>
      <c r="BP28" s="3"/>
      <c r="BQ28" s="32" t="s">
        <v>5143</v>
      </c>
      <c r="BR28" s="211" t="s">
        <v>3710</v>
      </c>
    </row>
    <row r="29" spans="1:70" s="104" customFormat="1" ht="75" customHeight="1" x14ac:dyDescent="0.3">
      <c r="A29" s="14" t="s">
        <v>982</v>
      </c>
      <c r="B29" s="2" t="s">
        <v>276</v>
      </c>
      <c r="C29" s="11" t="s">
        <v>1176</v>
      </c>
      <c r="D29" s="11"/>
      <c r="E29" s="11" t="s">
        <v>1176</v>
      </c>
      <c r="F29" s="3" t="s">
        <v>19</v>
      </c>
      <c r="G29" s="3" t="s">
        <v>1303</v>
      </c>
      <c r="H29" s="3" t="s">
        <v>277</v>
      </c>
      <c r="I29" s="3" t="s">
        <v>2947</v>
      </c>
      <c r="J29" s="3" t="s">
        <v>2947</v>
      </c>
      <c r="K29" s="5" t="s">
        <v>2363</v>
      </c>
      <c r="L29" s="6" t="s">
        <v>2364</v>
      </c>
      <c r="M29" s="5" t="s">
        <v>1375</v>
      </c>
      <c r="N29" s="5" t="s">
        <v>3003</v>
      </c>
      <c r="O29" s="11" t="s">
        <v>2844</v>
      </c>
      <c r="P29" s="11" t="s">
        <v>3150</v>
      </c>
      <c r="Q29" s="5" t="s">
        <v>2365</v>
      </c>
      <c r="R29" s="7"/>
      <c r="S29" s="5" t="s">
        <v>2366</v>
      </c>
      <c r="T29" s="5" t="s">
        <v>2367</v>
      </c>
      <c r="U29" s="11" t="s">
        <v>3408</v>
      </c>
      <c r="V29" s="7"/>
      <c r="W29" s="8" t="s">
        <v>105</v>
      </c>
      <c r="X29" s="3" t="s">
        <v>33</v>
      </c>
      <c r="Y29" s="8" t="s">
        <v>105</v>
      </c>
      <c r="Z29" s="3" t="s">
        <v>96</v>
      </c>
      <c r="AA29" s="8" t="s">
        <v>105</v>
      </c>
      <c r="AB29" s="3" t="s">
        <v>5275</v>
      </c>
      <c r="AC29" s="3" t="s">
        <v>239</v>
      </c>
      <c r="AD29" s="8" t="s">
        <v>97</v>
      </c>
      <c r="AE29" s="7"/>
      <c r="AF29" s="3" t="s">
        <v>21</v>
      </c>
      <c r="AG29" s="3"/>
      <c r="AH29" s="3" t="s">
        <v>27</v>
      </c>
      <c r="AI29" s="3" t="s">
        <v>28</v>
      </c>
      <c r="AJ29" s="3" t="s">
        <v>3528</v>
      </c>
      <c r="AK29" s="9" t="s">
        <v>3516</v>
      </c>
      <c r="AL29" s="9" t="s">
        <v>3929</v>
      </c>
      <c r="AM29" s="14" t="s">
        <v>3930</v>
      </c>
      <c r="AN29" s="14" t="s">
        <v>4003</v>
      </c>
      <c r="AO29" s="11" t="s">
        <v>3710</v>
      </c>
      <c r="AP29" s="3" t="s">
        <v>2820</v>
      </c>
      <c r="AQ29" s="9" t="s">
        <v>4004</v>
      </c>
      <c r="AR29" s="11" t="s">
        <v>2798</v>
      </c>
      <c r="AS29" s="3" t="s">
        <v>3918</v>
      </c>
      <c r="AT29" s="9" t="s">
        <v>2910</v>
      </c>
      <c r="AU29" s="9" t="s">
        <v>3521</v>
      </c>
      <c r="AV29" s="9" t="s">
        <v>3710</v>
      </c>
      <c r="AW29" s="9"/>
      <c r="AX29" s="3" t="s">
        <v>2737</v>
      </c>
      <c r="AY29" s="62">
        <v>43393</v>
      </c>
      <c r="AZ29" s="9" t="s">
        <v>3521</v>
      </c>
      <c r="BA29" s="3" t="s">
        <v>2738</v>
      </c>
      <c r="BB29" s="3"/>
      <c r="BC29" s="3" t="s">
        <v>32</v>
      </c>
      <c r="BD29" s="3" t="s">
        <v>32</v>
      </c>
      <c r="BE29" s="3" t="s">
        <v>3574</v>
      </c>
      <c r="BF29" s="11" t="s">
        <v>3938</v>
      </c>
      <c r="BG29" s="3" t="s">
        <v>32</v>
      </c>
      <c r="BH29" s="3" t="s">
        <v>45</v>
      </c>
      <c r="BI29" s="9" t="s">
        <v>3942</v>
      </c>
      <c r="BJ29" s="3" t="s">
        <v>3943</v>
      </c>
      <c r="BK29" s="3" t="s">
        <v>21</v>
      </c>
      <c r="BL29" s="3"/>
      <c r="BM29" s="3"/>
      <c r="BN29" s="3" t="s">
        <v>21</v>
      </c>
      <c r="BO29" s="3"/>
      <c r="BP29" s="3"/>
      <c r="BQ29" s="32" t="s">
        <v>4005</v>
      </c>
      <c r="BR29" s="211" t="s">
        <v>3710</v>
      </c>
    </row>
    <row r="30" spans="1:70" s="104" customFormat="1" ht="144.6" customHeight="1" x14ac:dyDescent="0.3">
      <c r="A30" s="14" t="s">
        <v>983</v>
      </c>
      <c r="B30" s="2" t="s">
        <v>260</v>
      </c>
      <c r="C30" s="11" t="s">
        <v>1176</v>
      </c>
      <c r="D30" s="11"/>
      <c r="E30" s="11" t="s">
        <v>1176</v>
      </c>
      <c r="F30" s="3" t="s">
        <v>19</v>
      </c>
      <c r="G30" s="3" t="s">
        <v>1306</v>
      </c>
      <c r="H30" s="3" t="s">
        <v>261</v>
      </c>
      <c r="I30" s="3" t="s">
        <v>2947</v>
      </c>
      <c r="J30" s="3" t="s">
        <v>2947</v>
      </c>
      <c r="K30" s="5" t="s">
        <v>2563</v>
      </c>
      <c r="L30" s="6" t="s">
        <v>2564</v>
      </c>
      <c r="M30" s="5" t="s">
        <v>1375</v>
      </c>
      <c r="N30" s="5" t="s">
        <v>3003</v>
      </c>
      <c r="O30" s="11" t="s">
        <v>3005</v>
      </c>
      <c r="P30" s="11" t="s">
        <v>3151</v>
      </c>
      <c r="Q30" s="5" t="s">
        <v>2565</v>
      </c>
      <c r="R30" s="7"/>
      <c r="S30" s="5" t="s">
        <v>2566</v>
      </c>
      <c r="T30" s="5" t="s">
        <v>2567</v>
      </c>
      <c r="U30" s="11" t="s">
        <v>3409</v>
      </c>
      <c r="V30" s="7"/>
      <c r="W30" s="8" t="s">
        <v>49</v>
      </c>
      <c r="X30" s="3" t="s">
        <v>33</v>
      </c>
      <c r="Y30" s="8" t="s">
        <v>49</v>
      </c>
      <c r="Z30" s="3" t="s">
        <v>24</v>
      </c>
      <c r="AA30" s="8" t="s">
        <v>49</v>
      </c>
      <c r="AB30" s="3" t="s">
        <v>5275</v>
      </c>
      <c r="AC30" s="3" t="s">
        <v>239</v>
      </c>
      <c r="AD30" s="8" t="s">
        <v>97</v>
      </c>
      <c r="AE30" s="7"/>
      <c r="AF30" s="3" t="s">
        <v>21</v>
      </c>
      <c r="AG30" s="3"/>
      <c r="AH30" s="3" t="s">
        <v>27</v>
      </c>
      <c r="AI30" s="3" t="s">
        <v>28</v>
      </c>
      <c r="AJ30" s="3" t="s">
        <v>3528</v>
      </c>
      <c r="AK30" s="9" t="s">
        <v>3516</v>
      </c>
      <c r="AL30" s="9" t="s">
        <v>4016</v>
      </c>
      <c r="AM30" s="14" t="s">
        <v>4015</v>
      </c>
      <c r="AN30" s="14" t="s">
        <v>4017</v>
      </c>
      <c r="AO30" s="11" t="s">
        <v>3710</v>
      </c>
      <c r="AP30" s="3" t="s">
        <v>2832</v>
      </c>
      <c r="AQ30" s="9" t="s">
        <v>4018</v>
      </c>
      <c r="AR30" s="11" t="s">
        <v>2798</v>
      </c>
      <c r="AS30" s="9" t="s">
        <v>4019</v>
      </c>
      <c r="AT30" s="9" t="s">
        <v>4020</v>
      </c>
      <c r="AU30" s="9" t="s">
        <v>4021</v>
      </c>
      <c r="AV30" s="3"/>
      <c r="AW30" s="3" t="s">
        <v>3710</v>
      </c>
      <c r="AX30" s="11" t="s">
        <v>2738</v>
      </c>
      <c r="AY30" s="62">
        <v>43294</v>
      </c>
      <c r="AZ30" s="62" t="s">
        <v>3925</v>
      </c>
      <c r="BA30" s="11" t="s">
        <v>2738</v>
      </c>
      <c r="BB30" s="11"/>
      <c r="BC30" s="3" t="s">
        <v>32</v>
      </c>
      <c r="BD30" s="3" t="s">
        <v>32</v>
      </c>
      <c r="BE30" s="3" t="s">
        <v>3575</v>
      </c>
      <c r="BF30" s="11" t="s">
        <v>4022</v>
      </c>
      <c r="BG30" s="34" t="s">
        <v>32</v>
      </c>
      <c r="BH30" s="3" t="s">
        <v>45</v>
      </c>
      <c r="BI30" s="9" t="s">
        <v>3942</v>
      </c>
      <c r="BJ30" s="3" t="s">
        <v>3943</v>
      </c>
      <c r="BK30" s="3" t="s">
        <v>21</v>
      </c>
      <c r="BL30" s="3"/>
      <c r="BM30" s="3"/>
      <c r="BN30" s="3" t="s">
        <v>21</v>
      </c>
      <c r="BO30" s="3"/>
      <c r="BP30" s="3"/>
      <c r="BQ30" s="32" t="s">
        <v>4023</v>
      </c>
      <c r="BR30" s="211" t="s">
        <v>3710</v>
      </c>
    </row>
    <row r="31" spans="1:70" s="104" customFormat="1" ht="82.8" customHeight="1" x14ac:dyDescent="0.3">
      <c r="A31" s="14" t="s">
        <v>984</v>
      </c>
      <c r="B31" s="15" t="s">
        <v>1364</v>
      </c>
      <c r="C31" s="11" t="s">
        <v>1176</v>
      </c>
      <c r="D31" s="11"/>
      <c r="E31" s="11" t="s">
        <v>1176</v>
      </c>
      <c r="F31" s="11" t="s">
        <v>19</v>
      </c>
      <c r="G31" s="11" t="s">
        <v>1249</v>
      </c>
      <c r="H31" s="14" t="s">
        <v>1351</v>
      </c>
      <c r="I31" s="3" t="s">
        <v>2947</v>
      </c>
      <c r="J31" s="3" t="s">
        <v>2947</v>
      </c>
      <c r="K31" s="5" t="s">
        <v>1352</v>
      </c>
      <c r="L31" s="13" t="s">
        <v>2660</v>
      </c>
      <c r="M31" s="5" t="s">
        <v>1375</v>
      </c>
      <c r="N31" s="5" t="s">
        <v>3003</v>
      </c>
      <c r="O31" s="11" t="s">
        <v>3006</v>
      </c>
      <c r="P31" s="11" t="s">
        <v>3152</v>
      </c>
      <c r="Q31" s="5" t="s">
        <v>2661</v>
      </c>
      <c r="R31" s="7"/>
      <c r="S31" s="10" t="s">
        <v>2662</v>
      </c>
      <c r="T31" s="23"/>
      <c r="U31" s="11" t="e">
        <v>#N/A</v>
      </c>
      <c r="V31" s="7"/>
      <c r="W31" s="22" t="s">
        <v>1367</v>
      </c>
      <c r="X31" s="11" t="s">
        <v>33</v>
      </c>
      <c r="Y31" s="14" t="s">
        <v>1358</v>
      </c>
      <c r="Z31" s="3" t="s">
        <v>96</v>
      </c>
      <c r="AA31" s="14" t="s">
        <v>1358</v>
      </c>
      <c r="AB31" s="3" t="s">
        <v>2801</v>
      </c>
      <c r="AC31" s="3" t="s">
        <v>3525</v>
      </c>
      <c r="AD31" s="11"/>
      <c r="AE31" s="7"/>
      <c r="AF31" s="11"/>
      <c r="AG31" s="11"/>
      <c r="AH31" s="11" t="s">
        <v>28</v>
      </c>
      <c r="AI31" s="14" t="s">
        <v>27</v>
      </c>
      <c r="AJ31" s="3" t="s">
        <v>3528</v>
      </c>
      <c r="AK31" s="9" t="s">
        <v>3516</v>
      </c>
      <c r="AL31" s="9" t="s">
        <v>3906</v>
      </c>
      <c r="AM31" s="14" t="s">
        <v>3863</v>
      </c>
      <c r="AN31" s="14" t="s">
        <v>3907</v>
      </c>
      <c r="AO31" s="31" t="s">
        <v>3768</v>
      </c>
      <c r="AP31" s="11" t="s">
        <v>1220</v>
      </c>
      <c r="AQ31" s="14" t="s">
        <v>3908</v>
      </c>
      <c r="AR31" s="11" t="s">
        <v>3880</v>
      </c>
      <c r="AS31" s="3"/>
      <c r="AT31" s="3"/>
      <c r="AU31" s="3"/>
      <c r="AV31" s="3"/>
      <c r="AW31" s="3"/>
      <c r="AX31" s="14" t="s">
        <v>3911</v>
      </c>
      <c r="AY31" s="196" t="s">
        <v>3912</v>
      </c>
      <c r="AZ31" s="196" t="s">
        <v>3913</v>
      </c>
      <c r="BA31" s="11" t="s">
        <v>1339</v>
      </c>
      <c r="BB31" s="11"/>
      <c r="BC31" s="14" t="s">
        <v>3854</v>
      </c>
      <c r="BD31" s="11" t="s">
        <v>32</v>
      </c>
      <c r="BE31" s="22" t="s">
        <v>3909</v>
      </c>
      <c r="BF31" s="14" t="s">
        <v>3910</v>
      </c>
      <c r="BG31" s="34" t="s">
        <v>32</v>
      </c>
      <c r="BH31" s="11"/>
      <c r="BI31" s="11"/>
      <c r="BJ31" s="11"/>
      <c r="BK31" s="11"/>
      <c r="BL31" s="11"/>
      <c r="BM31" s="11"/>
      <c r="BN31" s="11"/>
      <c r="BO31" s="11"/>
      <c r="BP31" s="11"/>
      <c r="BQ31" s="32" t="s">
        <v>3788</v>
      </c>
      <c r="BR31" s="211" t="s">
        <v>3710</v>
      </c>
    </row>
    <row r="32" spans="1:70" s="104" customFormat="1" ht="75.599999999999994" customHeight="1" x14ac:dyDescent="0.3">
      <c r="A32" s="14" t="s">
        <v>985</v>
      </c>
      <c r="B32" s="2" t="s">
        <v>451</v>
      </c>
      <c r="C32" s="11" t="s">
        <v>1176</v>
      </c>
      <c r="D32" s="11"/>
      <c r="E32" s="11" t="s">
        <v>1176</v>
      </c>
      <c r="F32" s="3" t="s">
        <v>19</v>
      </c>
      <c r="G32" s="3" t="s">
        <v>1234</v>
      </c>
      <c r="H32" s="3" t="s">
        <v>452</v>
      </c>
      <c r="I32" s="3" t="s">
        <v>2947</v>
      </c>
      <c r="J32" s="3" t="s">
        <v>2947</v>
      </c>
      <c r="K32" s="5" t="s">
        <v>1430</v>
      </c>
      <c r="L32" s="6" t="s">
        <v>1431</v>
      </c>
      <c r="M32" s="5" t="s">
        <v>1375</v>
      </c>
      <c r="N32" s="5" t="s">
        <v>3003</v>
      </c>
      <c r="O32" s="11" t="s">
        <v>2844</v>
      </c>
      <c r="P32" s="11" t="s">
        <v>3153</v>
      </c>
      <c r="Q32" s="5" t="s">
        <v>1432</v>
      </c>
      <c r="R32" s="7"/>
      <c r="S32" s="5" t="s">
        <v>1433</v>
      </c>
      <c r="T32" s="5" t="s">
        <v>21</v>
      </c>
      <c r="U32" s="11" t="s">
        <v>3410</v>
      </c>
      <c r="V32" s="7"/>
      <c r="W32" s="8" t="s">
        <v>179</v>
      </c>
      <c r="X32" s="3" t="s">
        <v>33</v>
      </c>
      <c r="Y32" s="8" t="s">
        <v>179</v>
      </c>
      <c r="Z32" s="3" t="s">
        <v>24</v>
      </c>
      <c r="AA32" s="8" t="s">
        <v>179</v>
      </c>
      <c r="AB32" s="3" t="s">
        <v>2801</v>
      </c>
      <c r="AC32" s="3" t="s">
        <v>3525</v>
      </c>
      <c r="AD32" s="3" t="s">
        <v>21</v>
      </c>
      <c r="AE32" s="7"/>
      <c r="AF32" s="3" t="s">
        <v>21</v>
      </c>
      <c r="AG32" s="3"/>
      <c r="AH32" s="3" t="s">
        <v>27</v>
      </c>
      <c r="AI32" s="3" t="s">
        <v>28</v>
      </c>
      <c r="AJ32" s="3" t="s">
        <v>3528</v>
      </c>
      <c r="AK32" s="9" t="s">
        <v>3516</v>
      </c>
      <c r="AL32" s="9" t="s">
        <v>4033</v>
      </c>
      <c r="AM32" s="14" t="s">
        <v>3922</v>
      </c>
      <c r="AN32" s="14" t="s">
        <v>4034</v>
      </c>
      <c r="AO32" s="31" t="s">
        <v>4035</v>
      </c>
      <c r="AP32" s="9" t="s">
        <v>2826</v>
      </c>
      <c r="AQ32" s="9" t="s">
        <v>3969</v>
      </c>
      <c r="AR32" s="11" t="s">
        <v>2798</v>
      </c>
      <c r="AS32" s="9" t="s">
        <v>4037</v>
      </c>
      <c r="AT32" s="9" t="s">
        <v>4036</v>
      </c>
      <c r="AU32" s="9" t="s">
        <v>3949</v>
      </c>
      <c r="AV32" s="3" t="s">
        <v>3710</v>
      </c>
      <c r="AW32" s="3"/>
      <c r="AX32" s="3" t="s">
        <v>1217</v>
      </c>
      <c r="AY32" s="62">
        <v>39092</v>
      </c>
      <c r="AZ32" s="62" t="s">
        <v>4038</v>
      </c>
      <c r="BA32" s="3" t="s">
        <v>1217</v>
      </c>
      <c r="BB32" s="3"/>
      <c r="BC32" s="9" t="s">
        <v>3854</v>
      </c>
      <c r="BD32" s="3" t="s">
        <v>32</v>
      </c>
      <c r="BE32" s="9" t="s">
        <v>5420</v>
      </c>
      <c r="BF32" s="14" t="s">
        <v>3962</v>
      </c>
      <c r="BG32" s="34" t="s">
        <v>32</v>
      </c>
      <c r="BH32" s="3" t="s">
        <v>107</v>
      </c>
      <c r="BI32" s="9" t="s">
        <v>3967</v>
      </c>
      <c r="BJ32" s="3" t="s">
        <v>3882</v>
      </c>
      <c r="BK32" s="3" t="s">
        <v>21</v>
      </c>
      <c r="BL32" s="3"/>
      <c r="BM32" s="3"/>
      <c r="BN32" s="3" t="s">
        <v>21</v>
      </c>
      <c r="BO32" s="3"/>
      <c r="BP32" s="3"/>
      <c r="BQ32" s="32" t="s">
        <v>4039</v>
      </c>
      <c r="BR32" s="211" t="s">
        <v>3710</v>
      </c>
    </row>
    <row r="33" spans="1:70" s="104" customFormat="1" ht="60" customHeight="1" x14ac:dyDescent="0.3">
      <c r="A33" s="14" t="s">
        <v>986</v>
      </c>
      <c r="B33" s="2" t="s">
        <v>638</v>
      </c>
      <c r="C33" s="11" t="s">
        <v>1176</v>
      </c>
      <c r="D33" s="11"/>
      <c r="E33" s="11" t="s">
        <v>1176</v>
      </c>
      <c r="F33" s="3" t="s">
        <v>19</v>
      </c>
      <c r="G33" s="3" t="s">
        <v>1241</v>
      </c>
      <c r="H33" s="3" t="s">
        <v>639</v>
      </c>
      <c r="I33" s="3" t="s">
        <v>2947</v>
      </c>
      <c r="J33" s="3" t="s">
        <v>2947</v>
      </c>
      <c r="K33" s="5" t="s">
        <v>1483</v>
      </c>
      <c r="L33" s="6" t="s">
        <v>1484</v>
      </c>
      <c r="M33" s="5" t="s">
        <v>1375</v>
      </c>
      <c r="N33" s="5" t="s">
        <v>3003</v>
      </c>
      <c r="O33" s="11" t="s">
        <v>2844</v>
      </c>
      <c r="P33" s="11" t="s">
        <v>3154</v>
      </c>
      <c r="Q33" s="5" t="s">
        <v>1485</v>
      </c>
      <c r="R33" s="7"/>
      <c r="S33" s="5" t="s">
        <v>1486</v>
      </c>
      <c r="T33" s="5" t="s">
        <v>1487</v>
      </c>
      <c r="U33" s="11" t="s">
        <v>3411</v>
      </c>
      <c r="V33" s="7"/>
      <c r="W33" s="8" t="s">
        <v>206</v>
      </c>
      <c r="X33" s="3" t="s">
        <v>33</v>
      </c>
      <c r="Y33" s="8" t="s">
        <v>206</v>
      </c>
      <c r="Z33" s="3" t="s">
        <v>96</v>
      </c>
      <c r="AA33" s="8" t="s">
        <v>206</v>
      </c>
      <c r="AB33" s="3" t="s">
        <v>2801</v>
      </c>
      <c r="AC33" s="3" t="s">
        <v>3525</v>
      </c>
      <c r="AD33" s="3" t="s">
        <v>21</v>
      </c>
      <c r="AE33" s="7"/>
      <c r="AF33" s="3" t="s">
        <v>21</v>
      </c>
      <c r="AG33" s="3"/>
      <c r="AH33" s="3" t="s">
        <v>27</v>
      </c>
      <c r="AI33" s="3" t="s">
        <v>28</v>
      </c>
      <c r="AJ33" s="3" t="s">
        <v>3528</v>
      </c>
      <c r="AK33" s="9" t="s">
        <v>3516</v>
      </c>
      <c r="AL33" s="9" t="s">
        <v>3914</v>
      </c>
      <c r="AM33" s="14" t="s">
        <v>3863</v>
      </c>
      <c r="AN33" s="14" t="s">
        <v>3915</v>
      </c>
      <c r="AO33" s="11" t="s">
        <v>3710</v>
      </c>
      <c r="AP33" s="3" t="s">
        <v>2832</v>
      </c>
      <c r="AQ33" s="14" t="s">
        <v>3916</v>
      </c>
      <c r="AR33" s="11" t="s">
        <v>2798</v>
      </c>
      <c r="AS33" s="3" t="s">
        <v>3918</v>
      </c>
      <c r="AT33" s="9" t="s">
        <v>2910</v>
      </c>
      <c r="AU33" s="9" t="s">
        <v>3521</v>
      </c>
      <c r="AV33" s="9" t="s">
        <v>3710</v>
      </c>
      <c r="AW33" s="9"/>
      <c r="AX33" s="3" t="s">
        <v>2737</v>
      </c>
      <c r="AY33" s="62">
        <v>43393</v>
      </c>
      <c r="AZ33" s="62" t="s">
        <v>3917</v>
      </c>
      <c r="BA33" s="3" t="s">
        <v>2738</v>
      </c>
      <c r="BB33" s="3"/>
      <c r="BC33" s="3" t="s">
        <v>32</v>
      </c>
      <c r="BD33" s="3" t="s">
        <v>32</v>
      </c>
      <c r="BE33" s="3" t="s">
        <v>3563</v>
      </c>
      <c r="BF33" s="11" t="s">
        <v>2798</v>
      </c>
      <c r="BG33" s="3" t="s">
        <v>32</v>
      </c>
      <c r="BH33" s="3" t="s">
        <v>107</v>
      </c>
      <c r="BI33" s="9" t="s">
        <v>3919</v>
      </c>
      <c r="BJ33" s="3" t="s">
        <v>3882</v>
      </c>
      <c r="BK33" s="3" t="s">
        <v>21</v>
      </c>
      <c r="BL33" s="3"/>
      <c r="BM33" s="3"/>
      <c r="BN33" s="3" t="s">
        <v>21</v>
      </c>
      <c r="BO33" s="3"/>
      <c r="BP33" s="3"/>
      <c r="BQ33" s="32" t="s">
        <v>3920</v>
      </c>
      <c r="BR33" s="211" t="s">
        <v>3710</v>
      </c>
    </row>
    <row r="34" spans="1:70" s="104" customFormat="1" ht="60" customHeight="1" x14ac:dyDescent="0.3">
      <c r="A34" s="14" t="s">
        <v>987</v>
      </c>
      <c r="B34" s="2" t="s">
        <v>486</v>
      </c>
      <c r="C34" s="11" t="s">
        <v>1176</v>
      </c>
      <c r="D34" s="11"/>
      <c r="E34" s="11" t="s">
        <v>1176</v>
      </c>
      <c r="F34" s="3" t="s">
        <v>19</v>
      </c>
      <c r="G34" s="3" t="s">
        <v>1233</v>
      </c>
      <c r="H34" s="3" t="s">
        <v>487</v>
      </c>
      <c r="I34" s="3" t="s">
        <v>2947</v>
      </c>
      <c r="J34" s="3" t="s">
        <v>2947</v>
      </c>
      <c r="K34" s="5" t="s">
        <v>1714</v>
      </c>
      <c r="L34" s="6" t="s">
        <v>1715</v>
      </c>
      <c r="M34" s="5" t="s">
        <v>1375</v>
      </c>
      <c r="N34" s="5" t="s">
        <v>3003</v>
      </c>
      <c r="O34" s="11" t="s">
        <v>3005</v>
      </c>
      <c r="P34" s="11" t="s">
        <v>3155</v>
      </c>
      <c r="Q34" s="5" t="s">
        <v>1716</v>
      </c>
      <c r="R34" s="7"/>
      <c r="S34" s="5" t="s">
        <v>1717</v>
      </c>
      <c r="T34" s="5" t="s">
        <v>1718</v>
      </c>
      <c r="U34" s="11" t="s">
        <v>3412</v>
      </c>
      <c r="V34" s="7"/>
      <c r="W34" s="8" t="s">
        <v>179</v>
      </c>
      <c r="X34" s="3" t="s">
        <v>33</v>
      </c>
      <c r="Y34" s="8" t="s">
        <v>179</v>
      </c>
      <c r="Z34" s="3" t="s">
        <v>24</v>
      </c>
      <c r="AA34" s="8" t="s">
        <v>179</v>
      </c>
      <c r="AB34" s="3" t="s">
        <v>2801</v>
      </c>
      <c r="AC34" s="3" t="s">
        <v>3525</v>
      </c>
      <c r="AD34" s="3" t="s">
        <v>21</v>
      </c>
      <c r="AE34" s="7"/>
      <c r="AF34" s="3" t="s">
        <v>21</v>
      </c>
      <c r="AG34" s="3"/>
      <c r="AH34" s="3" t="s">
        <v>27</v>
      </c>
      <c r="AI34" s="3" t="s">
        <v>28</v>
      </c>
      <c r="AJ34" s="3" t="s">
        <v>5285</v>
      </c>
      <c r="AK34" s="3" t="s">
        <v>74</v>
      </c>
      <c r="AL34" s="9" t="s">
        <v>3985</v>
      </c>
      <c r="AM34" s="9" t="s">
        <v>3986</v>
      </c>
      <c r="AN34" s="14" t="s">
        <v>3987</v>
      </c>
      <c r="AO34" s="14" t="s">
        <v>3988</v>
      </c>
      <c r="AP34" s="9" t="s">
        <v>3989</v>
      </c>
      <c r="AQ34" s="9" t="s">
        <v>3990</v>
      </c>
      <c r="AR34" s="9" t="s">
        <v>2798</v>
      </c>
      <c r="AS34" s="3" t="s">
        <v>3918</v>
      </c>
      <c r="AT34" s="9" t="s">
        <v>2910</v>
      </c>
      <c r="AU34" s="9" t="s">
        <v>3521</v>
      </c>
      <c r="AV34" s="9" t="s">
        <v>3710</v>
      </c>
      <c r="AW34" s="9"/>
      <c r="AX34" s="3" t="s">
        <v>2737</v>
      </c>
      <c r="AY34" s="62">
        <v>43393</v>
      </c>
      <c r="AZ34" s="62" t="s">
        <v>3521</v>
      </c>
      <c r="BA34" s="3" t="s">
        <v>2738</v>
      </c>
      <c r="BB34" s="3"/>
      <c r="BC34" s="3" t="s">
        <v>1217</v>
      </c>
      <c r="BD34" s="3" t="s">
        <v>1175</v>
      </c>
      <c r="BE34" s="9" t="s">
        <v>3579</v>
      </c>
      <c r="BF34" s="11" t="s">
        <v>3521</v>
      </c>
      <c r="BG34" s="34" t="s">
        <v>1217</v>
      </c>
      <c r="BH34" s="3" t="s">
        <v>107</v>
      </c>
      <c r="BI34" s="9" t="s">
        <v>3967</v>
      </c>
      <c r="BJ34" s="3" t="s">
        <v>3882</v>
      </c>
      <c r="BK34" s="3" t="s">
        <v>21</v>
      </c>
      <c r="BL34" s="3"/>
      <c r="BM34" s="3"/>
      <c r="BN34" s="3" t="s">
        <v>21</v>
      </c>
      <c r="BO34" s="3"/>
      <c r="BP34" s="3"/>
      <c r="BQ34" s="32" t="s">
        <v>3991</v>
      </c>
      <c r="BR34" s="211" t="s">
        <v>3710</v>
      </c>
    </row>
    <row r="35" spans="1:70" s="104" customFormat="1" ht="105" customHeight="1" x14ac:dyDescent="0.3">
      <c r="A35" s="14" t="s">
        <v>988</v>
      </c>
      <c r="B35" s="2" t="s">
        <v>449</v>
      </c>
      <c r="C35" s="11" t="s">
        <v>1176</v>
      </c>
      <c r="D35" s="11"/>
      <c r="E35" s="11" t="s">
        <v>1176</v>
      </c>
      <c r="F35" s="3" t="s">
        <v>19</v>
      </c>
      <c r="G35" s="3" t="s">
        <v>1250</v>
      </c>
      <c r="H35" s="3" t="s">
        <v>450</v>
      </c>
      <c r="I35" s="3" t="s">
        <v>2947</v>
      </c>
      <c r="J35" s="3" t="s">
        <v>2947</v>
      </c>
      <c r="K35" s="5" t="s">
        <v>1747</v>
      </c>
      <c r="L35" s="6" t="s">
        <v>83</v>
      </c>
      <c r="M35" s="5" t="s">
        <v>1390</v>
      </c>
      <c r="N35" s="5" t="s">
        <v>3003</v>
      </c>
      <c r="O35" s="11" t="s">
        <v>3006</v>
      </c>
      <c r="P35" s="11" t="s">
        <v>3025</v>
      </c>
      <c r="Q35" s="5" t="s">
        <v>1748</v>
      </c>
      <c r="R35" s="7"/>
      <c r="S35" s="5" t="s">
        <v>1749</v>
      </c>
      <c r="T35" s="5" t="s">
        <v>21</v>
      </c>
      <c r="U35" s="11" t="s">
        <v>3413</v>
      </c>
      <c r="V35" s="7"/>
      <c r="W35" s="8" t="s">
        <v>179</v>
      </c>
      <c r="X35" s="3" t="s">
        <v>33</v>
      </c>
      <c r="Y35" s="8" t="s">
        <v>179</v>
      </c>
      <c r="Z35" s="3" t="s">
        <v>24</v>
      </c>
      <c r="AA35" s="8" t="s">
        <v>179</v>
      </c>
      <c r="AB35" s="3" t="s">
        <v>2801</v>
      </c>
      <c r="AC35" s="3" t="s">
        <v>3525</v>
      </c>
      <c r="AD35" s="3" t="s">
        <v>21</v>
      </c>
      <c r="AE35" s="7"/>
      <c r="AF35" s="3" t="s">
        <v>21</v>
      </c>
      <c r="AG35" s="3"/>
      <c r="AH35" s="3" t="s">
        <v>27</v>
      </c>
      <c r="AI35" s="3" t="s">
        <v>28</v>
      </c>
      <c r="AJ35" s="3" t="s">
        <v>3528</v>
      </c>
      <c r="AK35" s="9" t="s">
        <v>3516</v>
      </c>
      <c r="AL35" s="9" t="s">
        <v>3956</v>
      </c>
      <c r="AM35" s="14" t="s">
        <v>3922</v>
      </c>
      <c r="AN35" s="14" t="s">
        <v>3923</v>
      </c>
      <c r="AO35" s="11" t="s">
        <v>3710</v>
      </c>
      <c r="AP35" s="3" t="s">
        <v>2832</v>
      </c>
      <c r="AQ35" s="9" t="s">
        <v>3924</v>
      </c>
      <c r="AR35" s="11" t="s">
        <v>2798</v>
      </c>
      <c r="AS35" s="3" t="s">
        <v>3918</v>
      </c>
      <c r="AT35" s="9" t="s">
        <v>2910</v>
      </c>
      <c r="AU35" s="9" t="s">
        <v>3521</v>
      </c>
      <c r="AV35" s="9" t="s">
        <v>3710</v>
      </c>
      <c r="AW35" s="9"/>
      <c r="AX35" s="3" t="s">
        <v>2738</v>
      </c>
      <c r="AY35" s="62">
        <v>43294</v>
      </c>
      <c r="AZ35" s="62" t="s">
        <v>3925</v>
      </c>
      <c r="BA35" s="3" t="s">
        <v>2738</v>
      </c>
      <c r="BB35" s="3"/>
      <c r="BC35" s="9" t="s">
        <v>3854</v>
      </c>
      <c r="BD35" s="3" t="s">
        <v>32</v>
      </c>
      <c r="BE35" s="9" t="s">
        <v>3927</v>
      </c>
      <c r="BF35" s="14" t="s">
        <v>3926</v>
      </c>
      <c r="BG35" s="34" t="s">
        <v>32</v>
      </c>
      <c r="BH35" s="3" t="s">
        <v>21</v>
      </c>
      <c r="BI35" s="3"/>
      <c r="BJ35" s="3"/>
      <c r="BK35" s="3" t="s">
        <v>21</v>
      </c>
      <c r="BL35" s="3"/>
      <c r="BM35" s="3"/>
      <c r="BN35" s="3" t="s">
        <v>21</v>
      </c>
      <c r="BO35" s="3"/>
      <c r="BP35" s="3"/>
      <c r="BQ35" s="32" t="s">
        <v>3928</v>
      </c>
      <c r="BR35" s="211" t="s">
        <v>3710</v>
      </c>
    </row>
    <row r="36" spans="1:70" s="104" customFormat="1" ht="89.4" customHeight="1" x14ac:dyDescent="0.3">
      <c r="A36" s="14" t="s">
        <v>989</v>
      </c>
      <c r="B36" s="2" t="s">
        <v>484</v>
      </c>
      <c r="C36" s="11" t="s">
        <v>1176</v>
      </c>
      <c r="D36" s="11"/>
      <c r="E36" s="11" t="s">
        <v>1176</v>
      </c>
      <c r="F36" s="3" t="s">
        <v>19</v>
      </c>
      <c r="G36" s="3" t="s">
        <v>1257</v>
      </c>
      <c r="H36" s="3" t="s">
        <v>485</v>
      </c>
      <c r="I36" s="3" t="s">
        <v>2947</v>
      </c>
      <c r="J36" s="3" t="s">
        <v>2947</v>
      </c>
      <c r="K36" s="5" t="s">
        <v>1811</v>
      </c>
      <c r="L36" s="6" t="s">
        <v>1812</v>
      </c>
      <c r="M36" s="5" t="s">
        <v>1375</v>
      </c>
      <c r="N36" s="5" t="s">
        <v>3003</v>
      </c>
      <c r="O36" s="11" t="s">
        <v>2844</v>
      </c>
      <c r="P36" s="11" t="s">
        <v>3098</v>
      </c>
      <c r="Q36" s="5" t="s">
        <v>1813</v>
      </c>
      <c r="R36" s="7"/>
      <c r="S36" s="5" t="s">
        <v>1814</v>
      </c>
      <c r="T36" s="5" t="s">
        <v>1815</v>
      </c>
      <c r="U36" s="11" t="e">
        <v>#N/A</v>
      </c>
      <c r="V36" s="7"/>
      <c r="W36" s="8" t="s">
        <v>179</v>
      </c>
      <c r="X36" s="3" t="s">
        <v>33</v>
      </c>
      <c r="Y36" s="8" t="s">
        <v>399</v>
      </c>
      <c r="Z36" s="3" t="s">
        <v>24</v>
      </c>
      <c r="AA36" s="8" t="s">
        <v>269</v>
      </c>
      <c r="AB36" s="3" t="s">
        <v>2801</v>
      </c>
      <c r="AC36" s="3" t="s">
        <v>3525</v>
      </c>
      <c r="AD36" s="3" t="s">
        <v>21</v>
      </c>
      <c r="AE36" s="7"/>
      <c r="AF36" s="3" t="s">
        <v>21</v>
      </c>
      <c r="AG36" s="3"/>
      <c r="AH36" s="3" t="s">
        <v>27</v>
      </c>
      <c r="AI36" s="3" t="s">
        <v>28</v>
      </c>
      <c r="AJ36" s="3" t="s">
        <v>3528</v>
      </c>
      <c r="AK36" s="9" t="s">
        <v>3516</v>
      </c>
      <c r="AL36" s="9" t="s">
        <v>4079</v>
      </c>
      <c r="AM36" s="14" t="s">
        <v>4080</v>
      </c>
      <c r="AN36" s="14" t="s">
        <v>4081</v>
      </c>
      <c r="AO36" s="11" t="s">
        <v>3710</v>
      </c>
      <c r="AP36" s="3" t="s">
        <v>3947</v>
      </c>
      <c r="AQ36" s="9" t="s">
        <v>4082</v>
      </c>
      <c r="AR36" s="3" t="s">
        <v>3949</v>
      </c>
      <c r="AS36" s="3" t="s">
        <v>4029</v>
      </c>
      <c r="AT36" s="9" t="s">
        <v>2910</v>
      </c>
      <c r="AU36" s="9" t="s">
        <v>3521</v>
      </c>
      <c r="AV36" s="9" t="s">
        <v>3710</v>
      </c>
      <c r="AW36" s="9"/>
      <c r="AX36" s="3"/>
      <c r="AY36" s="11"/>
      <c r="AZ36" s="11"/>
      <c r="BA36" s="3"/>
      <c r="BB36" s="3"/>
      <c r="BC36" s="3" t="s">
        <v>2688</v>
      </c>
      <c r="BD36" s="3" t="s">
        <v>32</v>
      </c>
      <c r="BE36" s="9" t="s">
        <v>3611</v>
      </c>
      <c r="BF36" s="11" t="s">
        <v>4083</v>
      </c>
      <c r="BG36" s="34" t="s">
        <v>2688</v>
      </c>
      <c r="BH36" s="3" t="s">
        <v>21</v>
      </c>
      <c r="BI36" s="3"/>
      <c r="BJ36" s="3"/>
      <c r="BK36" s="3" t="s">
        <v>21</v>
      </c>
      <c r="BL36" s="3"/>
      <c r="BM36" s="3"/>
      <c r="BN36" s="3" t="s">
        <v>21</v>
      </c>
      <c r="BO36" s="3"/>
      <c r="BP36" s="3"/>
      <c r="BQ36" s="32" t="s">
        <v>4084</v>
      </c>
      <c r="BR36" s="211" t="s">
        <v>3710</v>
      </c>
    </row>
    <row r="37" spans="1:70" ht="60" customHeight="1" x14ac:dyDescent="0.3">
      <c r="A37" s="14" t="s">
        <v>990</v>
      </c>
      <c r="B37" s="2" t="s">
        <v>433</v>
      </c>
      <c r="C37" s="11" t="s">
        <v>1176</v>
      </c>
      <c r="D37" s="11"/>
      <c r="E37" s="11" t="s">
        <v>1176</v>
      </c>
      <c r="F37" s="3" t="s">
        <v>19</v>
      </c>
      <c r="G37" s="3" t="s">
        <v>1283</v>
      </c>
      <c r="H37" s="3" t="s">
        <v>434</v>
      </c>
      <c r="I37" s="3" t="s">
        <v>2947</v>
      </c>
      <c r="J37" s="3" t="s">
        <v>2947</v>
      </c>
      <c r="K37" s="5" t="s">
        <v>1816</v>
      </c>
      <c r="L37" s="6" t="s">
        <v>1817</v>
      </c>
      <c r="M37" s="5" t="s">
        <v>1376</v>
      </c>
      <c r="N37" s="5" t="s">
        <v>3003</v>
      </c>
      <c r="O37" s="11" t="s">
        <v>2844</v>
      </c>
      <c r="P37" s="11" t="s">
        <v>3156</v>
      </c>
      <c r="Q37" s="5" t="s">
        <v>1818</v>
      </c>
      <c r="R37" s="7"/>
      <c r="S37" s="5" t="s">
        <v>1819</v>
      </c>
      <c r="T37" s="5" t="s">
        <v>1820</v>
      </c>
      <c r="U37" s="11" t="s">
        <v>3414</v>
      </c>
      <c r="V37" s="7"/>
      <c r="W37" s="8" t="s">
        <v>41</v>
      </c>
      <c r="X37" s="3" t="s">
        <v>33</v>
      </c>
      <c r="Y37" s="8" t="s">
        <v>94</v>
      </c>
      <c r="Z37" s="3" t="s">
        <v>24</v>
      </c>
      <c r="AA37" s="8" t="s">
        <v>94</v>
      </c>
      <c r="AB37" s="3" t="s">
        <v>2801</v>
      </c>
      <c r="AC37" s="3" t="s">
        <v>3525</v>
      </c>
      <c r="AD37" s="3" t="s">
        <v>21</v>
      </c>
      <c r="AE37" s="7"/>
      <c r="AF37" s="3" t="s">
        <v>21</v>
      </c>
      <c r="AG37" s="3"/>
      <c r="AH37" s="3" t="s">
        <v>27</v>
      </c>
      <c r="AI37" s="3" t="s">
        <v>28</v>
      </c>
      <c r="AJ37" s="3" t="s">
        <v>3528</v>
      </c>
      <c r="AK37" s="3" t="s">
        <v>3516</v>
      </c>
      <c r="AL37" s="3" t="s">
        <v>4102</v>
      </c>
      <c r="AM37" s="3" t="s">
        <v>4103</v>
      </c>
      <c r="AN37" s="21" t="s">
        <v>4104</v>
      </c>
      <c r="AO37" s="21" t="s">
        <v>4105</v>
      </c>
      <c r="AP37" s="3" t="s">
        <v>4106</v>
      </c>
      <c r="AQ37" s="3" t="s">
        <v>4107</v>
      </c>
      <c r="AR37" s="3" t="s">
        <v>4108</v>
      </c>
      <c r="AS37" s="9" t="s">
        <v>2823</v>
      </c>
      <c r="AT37" s="9" t="s">
        <v>4109</v>
      </c>
      <c r="AU37" s="9" t="s">
        <v>4110</v>
      </c>
      <c r="AV37" s="9"/>
      <c r="AW37" s="9"/>
      <c r="AX37" s="3" t="s">
        <v>2737</v>
      </c>
      <c r="AY37" s="22" t="s">
        <v>4111</v>
      </c>
      <c r="AZ37" s="16" t="s">
        <v>3521</v>
      </c>
      <c r="BA37" s="3" t="s">
        <v>2738</v>
      </c>
      <c r="BB37" s="3"/>
      <c r="BC37" s="3" t="s">
        <v>1217</v>
      </c>
      <c r="BD37" s="3" t="s">
        <v>1175</v>
      </c>
      <c r="BE37" s="3" t="s">
        <v>3576</v>
      </c>
      <c r="BF37" s="11" t="s">
        <v>4112</v>
      </c>
      <c r="BG37" s="34" t="s">
        <v>1175</v>
      </c>
      <c r="BH37" s="3" t="s">
        <v>107</v>
      </c>
      <c r="BI37" s="3"/>
      <c r="BJ37" s="3"/>
      <c r="BK37" s="3" t="s">
        <v>21</v>
      </c>
      <c r="BL37" s="3"/>
      <c r="BM37" s="3"/>
      <c r="BN37" s="3" t="s">
        <v>21</v>
      </c>
      <c r="BO37" s="3"/>
      <c r="BP37" s="3"/>
      <c r="BQ37" s="2" t="s">
        <v>4113</v>
      </c>
      <c r="BR37" s="211" t="s">
        <v>3710</v>
      </c>
    </row>
    <row r="38" spans="1:70" s="104" customFormat="1" ht="84.6" customHeight="1" x14ac:dyDescent="0.3">
      <c r="A38" s="14" t="s">
        <v>991</v>
      </c>
      <c r="B38" s="2" t="s">
        <v>497</v>
      </c>
      <c r="C38" s="11" t="s">
        <v>1176</v>
      </c>
      <c r="D38" s="11"/>
      <c r="E38" s="11" t="s">
        <v>1176</v>
      </c>
      <c r="F38" s="3" t="s">
        <v>19</v>
      </c>
      <c r="G38" s="3" t="s">
        <v>1243</v>
      </c>
      <c r="H38" s="3" t="s">
        <v>498</v>
      </c>
      <c r="I38" s="3" t="s">
        <v>2947</v>
      </c>
      <c r="J38" s="3" t="s">
        <v>2947</v>
      </c>
      <c r="K38" s="10" t="s">
        <v>2881</v>
      </c>
      <c r="L38" s="13" t="s">
        <v>2882</v>
      </c>
      <c r="M38" s="5" t="s">
        <v>1529</v>
      </c>
      <c r="N38" s="5" t="s">
        <v>3003</v>
      </c>
      <c r="O38" s="11" t="s">
        <v>2844</v>
      </c>
      <c r="P38" s="11" t="s">
        <v>3157</v>
      </c>
      <c r="Q38" s="5" t="s">
        <v>1821</v>
      </c>
      <c r="R38" s="7"/>
      <c r="S38" s="5" t="s">
        <v>1822</v>
      </c>
      <c r="T38" s="5" t="s">
        <v>1823</v>
      </c>
      <c r="U38" s="11" t="s">
        <v>3415</v>
      </c>
      <c r="V38" s="7"/>
      <c r="W38" s="8" t="s">
        <v>142</v>
      </c>
      <c r="X38" s="3" t="s">
        <v>33</v>
      </c>
      <c r="Y38" s="8" t="s">
        <v>142</v>
      </c>
      <c r="Z38" s="3" t="s">
        <v>96</v>
      </c>
      <c r="AA38" s="8" t="s">
        <v>142</v>
      </c>
      <c r="AB38" s="3" t="s">
        <v>2801</v>
      </c>
      <c r="AC38" s="3" t="s">
        <v>3525</v>
      </c>
      <c r="AD38" s="3" t="s">
        <v>21</v>
      </c>
      <c r="AE38" s="7"/>
      <c r="AF38" s="3" t="s">
        <v>21</v>
      </c>
      <c r="AG38" s="3"/>
      <c r="AH38" s="3" t="s">
        <v>27</v>
      </c>
      <c r="AI38" s="3" t="s">
        <v>28</v>
      </c>
      <c r="AJ38" s="3" t="s">
        <v>3528</v>
      </c>
      <c r="AK38" s="9" t="s">
        <v>3516</v>
      </c>
      <c r="AL38" s="9" t="s">
        <v>4016</v>
      </c>
      <c r="AM38" s="14" t="s">
        <v>4015</v>
      </c>
      <c r="AN38" s="14" t="s">
        <v>4040</v>
      </c>
      <c r="AO38" s="11" t="s">
        <v>3710</v>
      </c>
      <c r="AP38" s="3" t="s">
        <v>2820</v>
      </c>
      <c r="AQ38" s="9" t="s">
        <v>4041</v>
      </c>
      <c r="AR38" s="11" t="s">
        <v>2798</v>
      </c>
      <c r="AS38" s="3" t="s">
        <v>4029</v>
      </c>
      <c r="AT38" s="9" t="s">
        <v>2910</v>
      </c>
      <c r="AU38" s="9" t="s">
        <v>3521</v>
      </c>
      <c r="AV38" s="9" t="s">
        <v>3710</v>
      </c>
      <c r="AW38" s="3"/>
      <c r="AX38" s="3" t="s">
        <v>2738</v>
      </c>
      <c r="AY38" s="62">
        <v>43294</v>
      </c>
      <c r="AZ38" s="62" t="s">
        <v>3925</v>
      </c>
      <c r="BA38" s="3" t="s">
        <v>2738</v>
      </c>
      <c r="BB38" s="3"/>
      <c r="BC38" s="9" t="s">
        <v>3854</v>
      </c>
      <c r="BD38" s="3" t="s">
        <v>32</v>
      </c>
      <c r="BE38" s="9" t="s">
        <v>4042</v>
      </c>
      <c r="BF38" s="14" t="s">
        <v>4043</v>
      </c>
      <c r="BG38" s="34" t="s">
        <v>32</v>
      </c>
      <c r="BH38" s="3" t="s">
        <v>107</v>
      </c>
      <c r="BI38" s="9" t="s">
        <v>3967</v>
      </c>
      <c r="BJ38" s="3" t="s">
        <v>3882</v>
      </c>
      <c r="BK38" s="3" t="s">
        <v>21</v>
      </c>
      <c r="BL38" s="3"/>
      <c r="BM38" s="3"/>
      <c r="BN38" s="3" t="s">
        <v>21</v>
      </c>
      <c r="BO38" s="3"/>
      <c r="BP38" s="3"/>
      <c r="BQ38" s="32" t="s">
        <v>4044</v>
      </c>
      <c r="BR38" s="211" t="s">
        <v>3710</v>
      </c>
    </row>
    <row r="39" spans="1:70" s="104" customFormat="1" ht="60" customHeight="1" x14ac:dyDescent="0.3">
      <c r="A39" s="14" t="s">
        <v>992</v>
      </c>
      <c r="B39" s="2" t="s">
        <v>439</v>
      </c>
      <c r="C39" s="11" t="s">
        <v>1176</v>
      </c>
      <c r="D39" s="11"/>
      <c r="E39" s="11" t="s">
        <v>1176</v>
      </c>
      <c r="F39" s="3" t="s">
        <v>19</v>
      </c>
      <c r="G39" s="3" t="s">
        <v>1233</v>
      </c>
      <c r="H39" s="3" t="s">
        <v>440</v>
      </c>
      <c r="I39" s="3" t="s">
        <v>2947</v>
      </c>
      <c r="J39" s="3" t="s">
        <v>2947</v>
      </c>
      <c r="K39" s="5" t="s">
        <v>1833</v>
      </c>
      <c r="L39" s="13" t="s">
        <v>2883</v>
      </c>
      <c r="M39" s="5" t="s">
        <v>1375</v>
      </c>
      <c r="N39" s="5" t="s">
        <v>3003</v>
      </c>
      <c r="O39" s="11" t="s">
        <v>2844</v>
      </c>
      <c r="P39" s="11" t="s">
        <v>3158</v>
      </c>
      <c r="Q39" s="5" t="s">
        <v>1834</v>
      </c>
      <c r="R39" s="7"/>
      <c r="S39" s="5" t="s">
        <v>1835</v>
      </c>
      <c r="T39" s="5" t="s">
        <v>1836</v>
      </c>
      <c r="U39" s="11" t="s">
        <v>3416</v>
      </c>
      <c r="V39" s="7"/>
      <c r="W39" s="8" t="s">
        <v>41</v>
      </c>
      <c r="X39" s="3" t="s">
        <v>33</v>
      </c>
      <c r="Y39" s="8" t="s">
        <v>41</v>
      </c>
      <c r="Z39" s="3" t="s">
        <v>24</v>
      </c>
      <c r="AA39" s="8" t="s">
        <v>41</v>
      </c>
      <c r="AB39" s="3" t="s">
        <v>2801</v>
      </c>
      <c r="AC39" s="3" t="s">
        <v>3525</v>
      </c>
      <c r="AD39" s="3" t="s">
        <v>21</v>
      </c>
      <c r="AE39" s="7"/>
      <c r="AF39" s="3" t="s">
        <v>21</v>
      </c>
      <c r="AG39" s="3"/>
      <c r="AH39" s="3" t="s">
        <v>27</v>
      </c>
      <c r="AI39" s="3" t="s">
        <v>28</v>
      </c>
      <c r="AJ39" s="3" t="s">
        <v>3528</v>
      </c>
      <c r="AK39" s="9" t="s">
        <v>3516</v>
      </c>
      <c r="AL39" s="9" t="s">
        <v>4085</v>
      </c>
      <c r="AM39" s="14" t="s">
        <v>4025</v>
      </c>
      <c r="AN39" s="14" t="s">
        <v>4086</v>
      </c>
      <c r="AO39" s="11" t="s">
        <v>3710</v>
      </c>
      <c r="AP39" s="3" t="s">
        <v>2820</v>
      </c>
      <c r="AQ39" s="9" t="s">
        <v>3843</v>
      </c>
      <c r="AR39" s="3" t="s">
        <v>2798</v>
      </c>
      <c r="AS39" s="9" t="s">
        <v>3918</v>
      </c>
      <c r="AT39" s="9" t="s">
        <v>2910</v>
      </c>
      <c r="AU39" s="9" t="s">
        <v>3521</v>
      </c>
      <c r="AV39" s="9" t="s">
        <v>3710</v>
      </c>
      <c r="AW39" s="9"/>
      <c r="AX39" s="3" t="s">
        <v>2737</v>
      </c>
      <c r="AY39" s="62">
        <v>43393</v>
      </c>
      <c r="AZ39" s="9" t="s">
        <v>3521</v>
      </c>
      <c r="BA39" s="9" t="s">
        <v>2738</v>
      </c>
      <c r="BB39" s="9"/>
      <c r="BC39" s="9" t="s">
        <v>3713</v>
      </c>
      <c r="BD39" s="9" t="s">
        <v>48</v>
      </c>
      <c r="BE39" s="9" t="s">
        <v>4087</v>
      </c>
      <c r="BF39" s="14" t="s">
        <v>4088</v>
      </c>
      <c r="BG39" s="9" t="s">
        <v>48</v>
      </c>
      <c r="BH39" s="3" t="s">
        <v>107</v>
      </c>
      <c r="BI39" s="9" t="s">
        <v>3967</v>
      </c>
      <c r="BJ39" s="3" t="s">
        <v>3968</v>
      </c>
      <c r="BK39" s="3" t="s">
        <v>21</v>
      </c>
      <c r="BL39" s="3"/>
      <c r="BM39" s="3"/>
      <c r="BN39" s="3" t="s">
        <v>21</v>
      </c>
      <c r="BO39" s="3"/>
      <c r="BP39" s="3"/>
      <c r="BQ39" s="32" t="s">
        <v>4089</v>
      </c>
      <c r="BR39" s="211" t="s">
        <v>3710</v>
      </c>
    </row>
    <row r="40" spans="1:70" s="104" customFormat="1" ht="82.8" customHeight="1" x14ac:dyDescent="0.3">
      <c r="A40" s="14" t="s">
        <v>993</v>
      </c>
      <c r="B40" s="2" t="s">
        <v>373</v>
      </c>
      <c r="C40" s="11" t="s">
        <v>1176</v>
      </c>
      <c r="D40" s="11"/>
      <c r="E40" s="11" t="s">
        <v>1176</v>
      </c>
      <c r="F40" s="3" t="s">
        <v>19</v>
      </c>
      <c r="G40" s="3" t="s">
        <v>1286</v>
      </c>
      <c r="H40" s="3" t="s">
        <v>374</v>
      </c>
      <c r="I40" s="3" t="s">
        <v>2947</v>
      </c>
      <c r="J40" s="3" t="s">
        <v>2947</v>
      </c>
      <c r="K40" s="5" t="s">
        <v>1865</v>
      </c>
      <c r="L40" s="6" t="s">
        <v>1866</v>
      </c>
      <c r="M40" s="5" t="s">
        <v>1375</v>
      </c>
      <c r="N40" s="5" t="s">
        <v>3003</v>
      </c>
      <c r="O40" s="11" t="s">
        <v>2844</v>
      </c>
      <c r="P40" s="11" t="s">
        <v>3159</v>
      </c>
      <c r="Q40" s="5" t="s">
        <v>1867</v>
      </c>
      <c r="R40" s="7"/>
      <c r="S40" s="5" t="s">
        <v>1868</v>
      </c>
      <c r="T40" s="5" t="s">
        <v>1869</v>
      </c>
      <c r="U40" s="11" t="s">
        <v>3417</v>
      </c>
      <c r="V40" s="7"/>
      <c r="W40" s="8" t="s">
        <v>375</v>
      </c>
      <c r="X40" s="3" t="s">
        <v>33</v>
      </c>
      <c r="Y40" s="8" t="s">
        <v>376</v>
      </c>
      <c r="Z40" s="3" t="s">
        <v>24</v>
      </c>
      <c r="AA40" s="8" t="s">
        <v>377</v>
      </c>
      <c r="AB40" s="3" t="s">
        <v>2801</v>
      </c>
      <c r="AC40" s="3" t="s">
        <v>3525</v>
      </c>
      <c r="AD40" s="3" t="s">
        <v>21</v>
      </c>
      <c r="AE40" s="7"/>
      <c r="AF40" s="3" t="s">
        <v>21</v>
      </c>
      <c r="AG40" s="3"/>
      <c r="AH40" s="3" t="s">
        <v>27</v>
      </c>
      <c r="AI40" s="3" t="s">
        <v>28</v>
      </c>
      <c r="AJ40" s="3" t="s">
        <v>5285</v>
      </c>
      <c r="AK40" s="3" t="s">
        <v>74</v>
      </c>
      <c r="AL40" s="3" t="s">
        <v>264</v>
      </c>
      <c r="AM40" s="3" t="s">
        <v>3778</v>
      </c>
      <c r="AN40" s="14" t="s">
        <v>4052</v>
      </c>
      <c r="AO40" s="11" t="s">
        <v>3710</v>
      </c>
      <c r="AP40" s="3" t="s">
        <v>2820</v>
      </c>
      <c r="AQ40" s="9" t="s">
        <v>4053</v>
      </c>
      <c r="AR40" s="3" t="s">
        <v>2798</v>
      </c>
      <c r="AS40" s="9" t="s">
        <v>4054</v>
      </c>
      <c r="AT40" s="9" t="s">
        <v>4055</v>
      </c>
      <c r="AU40" s="9" t="s">
        <v>3832</v>
      </c>
      <c r="AV40" s="3" t="s">
        <v>3710</v>
      </c>
      <c r="AW40" s="3" t="s">
        <v>3710</v>
      </c>
      <c r="AX40" s="9" t="s">
        <v>3911</v>
      </c>
      <c r="AY40" s="196" t="s">
        <v>4056</v>
      </c>
      <c r="AZ40" s="196" t="s">
        <v>3974</v>
      </c>
      <c r="BA40" s="3" t="s">
        <v>1339</v>
      </c>
      <c r="BB40" s="3"/>
      <c r="BC40" s="3" t="s">
        <v>1217</v>
      </c>
      <c r="BD40" s="3" t="s">
        <v>1175</v>
      </c>
      <c r="BE40" s="9" t="s">
        <v>3579</v>
      </c>
      <c r="BF40" s="9" t="s">
        <v>3521</v>
      </c>
      <c r="BG40" s="3" t="s">
        <v>32</v>
      </c>
      <c r="BH40" s="3" t="s">
        <v>107</v>
      </c>
      <c r="BI40" s="9" t="s">
        <v>3967</v>
      </c>
      <c r="BJ40" s="3" t="s">
        <v>3968</v>
      </c>
      <c r="BK40" s="3" t="s">
        <v>21</v>
      </c>
      <c r="BL40" s="3"/>
      <c r="BM40" s="3"/>
      <c r="BN40" s="3" t="s">
        <v>21</v>
      </c>
      <c r="BO40" s="3"/>
      <c r="BP40" s="3"/>
      <c r="BQ40" s="32" t="s">
        <v>4057</v>
      </c>
      <c r="BR40" s="211" t="s">
        <v>3710</v>
      </c>
    </row>
    <row r="41" spans="1:70" s="104" customFormat="1" ht="60" customHeight="1" x14ac:dyDescent="0.3">
      <c r="A41" s="14" t="s">
        <v>994</v>
      </c>
      <c r="B41" s="2" t="s">
        <v>390</v>
      </c>
      <c r="C41" s="11" t="s">
        <v>1176</v>
      </c>
      <c r="D41" s="11"/>
      <c r="E41" s="11" t="s">
        <v>1176</v>
      </c>
      <c r="F41" s="3" t="s">
        <v>19</v>
      </c>
      <c r="G41" s="3" t="s">
        <v>1289</v>
      </c>
      <c r="H41" s="3" t="s">
        <v>391</v>
      </c>
      <c r="I41" s="3" t="s">
        <v>2947</v>
      </c>
      <c r="J41" s="3" t="s">
        <v>2947</v>
      </c>
      <c r="K41" s="10" t="s">
        <v>2884</v>
      </c>
      <c r="L41" s="13" t="s">
        <v>2885</v>
      </c>
      <c r="M41" s="5" t="s">
        <v>1529</v>
      </c>
      <c r="N41" s="5" t="s">
        <v>3003</v>
      </c>
      <c r="O41" s="11" t="s">
        <v>3006</v>
      </c>
      <c r="P41" s="11" t="s">
        <v>3160</v>
      </c>
      <c r="Q41" s="5" t="s">
        <v>1895</v>
      </c>
      <c r="R41" s="7"/>
      <c r="S41" s="5" t="s">
        <v>1896</v>
      </c>
      <c r="T41" s="5" t="s">
        <v>1897</v>
      </c>
      <c r="U41" s="11" t="e">
        <v>#N/A</v>
      </c>
      <c r="V41" s="7"/>
      <c r="W41" s="8" t="s">
        <v>82</v>
      </c>
      <c r="X41" s="3" t="s">
        <v>33</v>
      </c>
      <c r="Y41" s="8" t="s">
        <v>82</v>
      </c>
      <c r="Z41" s="3" t="s">
        <v>24</v>
      </c>
      <c r="AA41" s="8" t="s">
        <v>82</v>
      </c>
      <c r="AB41" s="3" t="s">
        <v>2801</v>
      </c>
      <c r="AC41" s="3" t="s">
        <v>3525</v>
      </c>
      <c r="AD41" s="3" t="s">
        <v>21</v>
      </c>
      <c r="AE41" s="7"/>
      <c r="AF41" s="3" t="s">
        <v>21</v>
      </c>
      <c r="AG41" s="3"/>
      <c r="AH41" s="3" t="s">
        <v>27</v>
      </c>
      <c r="AI41" s="3" t="s">
        <v>28</v>
      </c>
      <c r="AJ41" s="3" t="s">
        <v>5285</v>
      </c>
      <c r="AK41" s="3" t="s">
        <v>74</v>
      </c>
      <c r="AL41" s="3" t="s">
        <v>378</v>
      </c>
      <c r="AM41" s="3" t="s">
        <v>2798</v>
      </c>
      <c r="AN41" s="14" t="s">
        <v>4045</v>
      </c>
      <c r="AO41" s="31" t="s">
        <v>3768</v>
      </c>
      <c r="AP41" s="9" t="s">
        <v>3989</v>
      </c>
      <c r="AQ41" s="14" t="s">
        <v>4045</v>
      </c>
      <c r="AR41" s="3" t="s">
        <v>2798</v>
      </c>
      <c r="AS41" s="3"/>
      <c r="AT41" s="3"/>
      <c r="AU41" s="3"/>
      <c r="AV41" s="3"/>
      <c r="AW41" s="3"/>
      <c r="AX41" s="9" t="s">
        <v>2737</v>
      </c>
      <c r="AY41" s="62">
        <v>43393</v>
      </c>
      <c r="AZ41" s="9" t="s">
        <v>3521</v>
      </c>
      <c r="BA41" s="9" t="s">
        <v>2738</v>
      </c>
      <c r="BB41" s="9"/>
      <c r="BC41" s="9" t="s">
        <v>3975</v>
      </c>
      <c r="BD41" s="3" t="s">
        <v>1175</v>
      </c>
      <c r="BE41" s="9" t="s">
        <v>4046</v>
      </c>
      <c r="BF41" s="14" t="s">
        <v>4047</v>
      </c>
      <c r="BG41" s="34" t="s">
        <v>1217</v>
      </c>
      <c r="BH41" s="3" t="s">
        <v>107</v>
      </c>
      <c r="BI41" s="9" t="s">
        <v>3967</v>
      </c>
      <c r="BJ41" s="3" t="s">
        <v>3968</v>
      </c>
      <c r="BK41" s="3" t="s">
        <v>21</v>
      </c>
      <c r="BL41" s="3"/>
      <c r="BM41" s="3"/>
      <c r="BN41" s="3" t="s">
        <v>21</v>
      </c>
      <c r="BO41" s="3"/>
      <c r="BP41" s="3"/>
      <c r="BQ41" s="32" t="s">
        <v>4048</v>
      </c>
      <c r="BR41" s="211" t="s">
        <v>3710</v>
      </c>
    </row>
    <row r="42" spans="1:70" s="104" customFormat="1" ht="60" customHeight="1" x14ac:dyDescent="0.3">
      <c r="A42" s="14" t="s">
        <v>995</v>
      </c>
      <c r="B42" s="2" t="s">
        <v>390</v>
      </c>
      <c r="C42" s="11" t="s">
        <v>1176</v>
      </c>
      <c r="D42" s="11"/>
      <c r="E42" s="11" t="s">
        <v>1176</v>
      </c>
      <c r="F42" s="3" t="s">
        <v>19</v>
      </c>
      <c r="G42" s="3" t="s">
        <v>1290</v>
      </c>
      <c r="H42" s="3" t="s">
        <v>392</v>
      </c>
      <c r="I42" s="3" t="s">
        <v>2947</v>
      </c>
      <c r="J42" s="3" t="s">
        <v>2947</v>
      </c>
      <c r="K42" s="5" t="s">
        <v>1898</v>
      </c>
      <c r="L42" s="13" t="s">
        <v>2886</v>
      </c>
      <c r="M42" s="5" t="s">
        <v>1375</v>
      </c>
      <c r="N42" s="5" t="s">
        <v>3003</v>
      </c>
      <c r="O42" s="11" t="s">
        <v>3006</v>
      </c>
      <c r="P42" s="11" t="s">
        <v>3160</v>
      </c>
      <c r="Q42" s="5" t="s">
        <v>1899</v>
      </c>
      <c r="R42" s="7"/>
      <c r="S42" s="5" t="s">
        <v>1900</v>
      </c>
      <c r="T42" s="5" t="s">
        <v>1901</v>
      </c>
      <c r="U42" s="11" t="e">
        <v>#N/A</v>
      </c>
      <c r="V42" s="7"/>
      <c r="W42" s="8" t="s">
        <v>225</v>
      </c>
      <c r="X42" s="3" t="s">
        <v>33</v>
      </c>
      <c r="Y42" s="8" t="s">
        <v>225</v>
      </c>
      <c r="Z42" s="3" t="s">
        <v>24</v>
      </c>
      <c r="AA42" s="8" t="s">
        <v>225</v>
      </c>
      <c r="AB42" s="3" t="s">
        <v>2801</v>
      </c>
      <c r="AC42" s="3" t="s">
        <v>3525</v>
      </c>
      <c r="AD42" s="3" t="s">
        <v>21</v>
      </c>
      <c r="AE42" s="7"/>
      <c r="AF42" s="3" t="s">
        <v>21</v>
      </c>
      <c r="AG42" s="3"/>
      <c r="AH42" s="3" t="s">
        <v>27</v>
      </c>
      <c r="AI42" s="3" t="s">
        <v>28</v>
      </c>
      <c r="AJ42" s="3" t="s">
        <v>5285</v>
      </c>
      <c r="AK42" s="3" t="s">
        <v>74</v>
      </c>
      <c r="AL42" s="3" t="s">
        <v>4058</v>
      </c>
      <c r="AM42" s="3" t="s">
        <v>2798</v>
      </c>
      <c r="AN42" s="14" t="s">
        <v>4059</v>
      </c>
      <c r="AO42" s="11" t="s">
        <v>3710</v>
      </c>
      <c r="AP42" s="9" t="s">
        <v>4060</v>
      </c>
      <c r="AQ42" s="9" t="s">
        <v>4061</v>
      </c>
      <c r="AR42" s="9" t="s">
        <v>4062</v>
      </c>
      <c r="AS42" s="9" t="s">
        <v>4029</v>
      </c>
      <c r="AT42" s="9" t="s">
        <v>2910</v>
      </c>
      <c r="AU42" s="9" t="s">
        <v>3521</v>
      </c>
      <c r="AV42" s="9" t="s">
        <v>3710</v>
      </c>
      <c r="AW42" s="9"/>
      <c r="AX42" s="3" t="s">
        <v>2737</v>
      </c>
      <c r="AY42" s="62">
        <v>43393</v>
      </c>
      <c r="AZ42" s="9" t="s">
        <v>3521</v>
      </c>
      <c r="BA42" s="9" t="s">
        <v>2738</v>
      </c>
      <c r="BB42" s="9"/>
      <c r="BC42" s="9" t="s">
        <v>4064</v>
      </c>
      <c r="BD42" s="3" t="s">
        <v>32</v>
      </c>
      <c r="BE42" s="9" t="s">
        <v>4065</v>
      </c>
      <c r="BF42" s="14" t="s">
        <v>4063</v>
      </c>
      <c r="BG42" s="34" t="s">
        <v>3526</v>
      </c>
      <c r="BH42" s="3" t="s">
        <v>107</v>
      </c>
      <c r="BI42" s="9" t="s">
        <v>3967</v>
      </c>
      <c r="BJ42" s="3" t="s">
        <v>3968</v>
      </c>
      <c r="BK42" s="3" t="s">
        <v>21</v>
      </c>
      <c r="BL42" s="3"/>
      <c r="BM42" s="3"/>
      <c r="BN42" s="3" t="s">
        <v>21</v>
      </c>
      <c r="BO42" s="3"/>
      <c r="BP42" s="3"/>
      <c r="BQ42" s="32" t="s">
        <v>4066</v>
      </c>
      <c r="BR42" s="211" t="s">
        <v>3710</v>
      </c>
    </row>
    <row r="43" spans="1:70" s="104" customFormat="1" ht="101.4" customHeight="1" x14ac:dyDescent="0.3">
      <c r="A43" s="14" t="s">
        <v>996</v>
      </c>
      <c r="B43" s="2" t="s">
        <v>640</v>
      </c>
      <c r="C43" s="11" t="s">
        <v>1176</v>
      </c>
      <c r="D43" s="11"/>
      <c r="E43" s="11" t="s">
        <v>1176</v>
      </c>
      <c r="F43" s="3" t="s">
        <v>19</v>
      </c>
      <c r="G43" s="3" t="s">
        <v>1260</v>
      </c>
      <c r="H43" s="3" t="s">
        <v>641</v>
      </c>
      <c r="I43" s="3" t="s">
        <v>2947</v>
      </c>
      <c r="J43" s="3" t="s">
        <v>2947</v>
      </c>
      <c r="K43" s="5" t="s">
        <v>1902</v>
      </c>
      <c r="L43" s="6" t="s">
        <v>1903</v>
      </c>
      <c r="M43" s="5" t="s">
        <v>1376</v>
      </c>
      <c r="N43" s="5" t="s">
        <v>3003</v>
      </c>
      <c r="O43" s="11" t="s">
        <v>3006</v>
      </c>
      <c r="P43" s="11" t="s">
        <v>3161</v>
      </c>
      <c r="Q43" s="5" t="s">
        <v>1904</v>
      </c>
      <c r="R43" s="7"/>
      <c r="S43" s="5" t="s">
        <v>1905</v>
      </c>
      <c r="T43" s="5" t="s">
        <v>1906</v>
      </c>
      <c r="U43" s="11" t="s">
        <v>3418</v>
      </c>
      <c r="V43" s="7"/>
      <c r="W43" s="8" t="s">
        <v>206</v>
      </c>
      <c r="X43" s="3" t="s">
        <v>33</v>
      </c>
      <c r="Y43" s="8" t="s">
        <v>206</v>
      </c>
      <c r="Z43" s="3" t="s">
        <v>96</v>
      </c>
      <c r="AA43" s="8" t="s">
        <v>206</v>
      </c>
      <c r="AB43" s="3" t="s">
        <v>2801</v>
      </c>
      <c r="AC43" s="3" t="s">
        <v>3525</v>
      </c>
      <c r="AD43" s="3" t="s">
        <v>21</v>
      </c>
      <c r="AE43" s="7"/>
      <c r="AF43" s="3" t="s">
        <v>21</v>
      </c>
      <c r="AG43" s="3"/>
      <c r="AH43" s="3" t="s">
        <v>27</v>
      </c>
      <c r="AI43" s="3" t="s">
        <v>28</v>
      </c>
      <c r="AJ43" s="3" t="s">
        <v>3528</v>
      </c>
      <c r="AK43" s="9" t="s">
        <v>3516</v>
      </c>
      <c r="AL43" s="9" t="s">
        <v>3929</v>
      </c>
      <c r="AM43" s="14" t="s">
        <v>2798</v>
      </c>
      <c r="AN43" s="14" t="s">
        <v>4067</v>
      </c>
      <c r="AO43" s="11" t="s">
        <v>3710</v>
      </c>
      <c r="AP43" s="3" t="s">
        <v>2820</v>
      </c>
      <c r="AQ43" s="9" t="s">
        <v>4068</v>
      </c>
      <c r="AR43" s="11" t="s">
        <v>2798</v>
      </c>
      <c r="AS43" s="9" t="s">
        <v>3918</v>
      </c>
      <c r="AT43" s="9" t="s">
        <v>2910</v>
      </c>
      <c r="AU43" s="9" t="s">
        <v>3521</v>
      </c>
      <c r="AV43" s="9" t="s">
        <v>3710</v>
      </c>
      <c r="AW43" s="9"/>
      <c r="AX43" s="9" t="s">
        <v>3911</v>
      </c>
      <c r="AY43" s="196" t="s">
        <v>4069</v>
      </c>
      <c r="AZ43" s="9" t="s">
        <v>4070</v>
      </c>
      <c r="BA43" s="9" t="s">
        <v>1339</v>
      </c>
      <c r="BB43" s="9"/>
      <c r="BC43" s="9" t="s">
        <v>3854</v>
      </c>
      <c r="BD43" s="3" t="s">
        <v>32</v>
      </c>
      <c r="BE43" s="9" t="s">
        <v>4071</v>
      </c>
      <c r="BF43" s="14" t="s">
        <v>4072</v>
      </c>
      <c r="BG43" s="34" t="s">
        <v>32</v>
      </c>
      <c r="BH43" s="3" t="s">
        <v>107</v>
      </c>
      <c r="BI43" s="9" t="s">
        <v>3967</v>
      </c>
      <c r="BJ43" s="3" t="s">
        <v>3968</v>
      </c>
      <c r="BK43" s="3" t="s">
        <v>21</v>
      </c>
      <c r="BL43" s="3"/>
      <c r="BM43" s="3"/>
      <c r="BN43" s="3" t="s">
        <v>21</v>
      </c>
      <c r="BO43" s="3"/>
      <c r="BP43" s="3"/>
      <c r="BQ43" s="32" t="s">
        <v>4073</v>
      </c>
      <c r="BR43" s="211" t="s">
        <v>3710</v>
      </c>
    </row>
    <row r="44" spans="1:70" s="104" customFormat="1" ht="60" customHeight="1" x14ac:dyDescent="0.3">
      <c r="A44" s="14" t="s">
        <v>997</v>
      </c>
      <c r="B44" s="2" t="s">
        <v>472</v>
      </c>
      <c r="C44" s="11" t="s">
        <v>1176</v>
      </c>
      <c r="D44" s="11"/>
      <c r="E44" s="11" t="s">
        <v>1176</v>
      </c>
      <c r="F44" s="3" t="s">
        <v>52</v>
      </c>
      <c r="G44" s="3" t="s">
        <v>1296</v>
      </c>
      <c r="H44" s="3" t="s">
        <v>473</v>
      </c>
      <c r="I44" s="3" t="s">
        <v>2947</v>
      </c>
      <c r="J44" s="3" t="s">
        <v>2947</v>
      </c>
      <c r="K44" s="5" t="s">
        <v>2077</v>
      </c>
      <c r="L44" s="6" t="s">
        <v>2078</v>
      </c>
      <c r="M44" s="5" t="s">
        <v>1375</v>
      </c>
      <c r="N44" s="5" t="s">
        <v>3003</v>
      </c>
      <c r="O44" s="11" t="s">
        <v>2844</v>
      </c>
      <c r="P44" s="11" t="s">
        <v>3162</v>
      </c>
      <c r="Q44" s="5" t="s">
        <v>2079</v>
      </c>
      <c r="R44" s="7"/>
      <c r="S44" s="5" t="s">
        <v>2080</v>
      </c>
      <c r="T44" s="5" t="s">
        <v>2081</v>
      </c>
      <c r="U44" s="11" t="s">
        <v>3419</v>
      </c>
      <c r="V44" s="7"/>
      <c r="W44" s="8" t="s">
        <v>179</v>
      </c>
      <c r="X44" s="3" t="s">
        <v>33</v>
      </c>
      <c r="Y44" s="8" t="s">
        <v>179</v>
      </c>
      <c r="Z44" s="3" t="s">
        <v>24</v>
      </c>
      <c r="AA44" s="8" t="s">
        <v>179</v>
      </c>
      <c r="AB44" s="3" t="s">
        <v>2801</v>
      </c>
      <c r="AC44" s="3" t="s">
        <v>3525</v>
      </c>
      <c r="AD44" s="3" t="s">
        <v>21</v>
      </c>
      <c r="AE44" s="7"/>
      <c r="AF44" s="3" t="s">
        <v>21</v>
      </c>
      <c r="AG44" s="3"/>
      <c r="AH44" s="3" t="s">
        <v>27</v>
      </c>
      <c r="AI44" s="3" t="s">
        <v>28</v>
      </c>
      <c r="AJ44" s="3" t="s">
        <v>5285</v>
      </c>
      <c r="AK44" s="3" t="s">
        <v>74</v>
      </c>
      <c r="AL44" s="3" t="s">
        <v>324</v>
      </c>
      <c r="AM44" s="3" t="s">
        <v>4009</v>
      </c>
      <c r="AN44" s="14" t="s">
        <v>4010</v>
      </c>
      <c r="AO44" s="11" t="s">
        <v>3710</v>
      </c>
      <c r="AP44" s="9" t="s">
        <v>2822</v>
      </c>
      <c r="AQ44" s="9" t="s">
        <v>5146</v>
      </c>
      <c r="AR44" s="14" t="s">
        <v>4607</v>
      </c>
      <c r="AS44" s="9" t="s">
        <v>3971</v>
      </c>
      <c r="AT44" s="9" t="s">
        <v>2910</v>
      </c>
      <c r="AU44" s="9" t="s">
        <v>3521</v>
      </c>
      <c r="AV44" s="9" t="s">
        <v>3710</v>
      </c>
      <c r="AW44" s="9"/>
      <c r="AX44" s="3" t="s">
        <v>2737</v>
      </c>
      <c r="AY44" s="62">
        <v>43393</v>
      </c>
      <c r="AZ44" s="9" t="s">
        <v>3521</v>
      </c>
      <c r="BA44" s="3" t="s">
        <v>2738</v>
      </c>
      <c r="BB44" s="3"/>
      <c r="BC44" s="9" t="s">
        <v>4011</v>
      </c>
      <c r="BD44" s="3" t="s">
        <v>3530</v>
      </c>
      <c r="BE44" s="9" t="s">
        <v>4012</v>
      </c>
      <c r="BF44" s="14" t="s">
        <v>4013</v>
      </c>
      <c r="BG44" s="11" t="s">
        <v>5285</v>
      </c>
      <c r="BH44" s="3" t="s">
        <v>107</v>
      </c>
      <c r="BI44" s="9" t="s">
        <v>3967</v>
      </c>
      <c r="BJ44" s="3" t="s">
        <v>3968</v>
      </c>
      <c r="BK44" s="3" t="s">
        <v>21</v>
      </c>
      <c r="BL44" s="3"/>
      <c r="BM44" s="3"/>
      <c r="BN44" s="3" t="s">
        <v>21</v>
      </c>
      <c r="BO44" s="3"/>
      <c r="BP44" s="3"/>
      <c r="BQ44" s="32" t="s">
        <v>4014</v>
      </c>
      <c r="BR44" s="211" t="s">
        <v>3710</v>
      </c>
    </row>
    <row r="45" spans="1:70" s="104" customFormat="1" ht="85.2" customHeight="1" x14ac:dyDescent="0.3">
      <c r="A45" s="14" t="s">
        <v>998</v>
      </c>
      <c r="B45" s="2" t="s">
        <v>447</v>
      </c>
      <c r="C45" s="11" t="s">
        <v>1176</v>
      </c>
      <c r="D45" s="11"/>
      <c r="E45" s="11" t="s">
        <v>1176</v>
      </c>
      <c r="F45" s="3" t="s">
        <v>52</v>
      </c>
      <c r="G45" s="3" t="s">
        <v>1298</v>
      </c>
      <c r="H45" s="3" t="s">
        <v>448</v>
      </c>
      <c r="I45" s="3" t="s">
        <v>2947</v>
      </c>
      <c r="J45" s="3" t="s">
        <v>2947</v>
      </c>
      <c r="K45" s="5" t="s">
        <v>2141</v>
      </c>
      <c r="L45" s="6" t="s">
        <v>2142</v>
      </c>
      <c r="M45" s="5" t="s">
        <v>1376</v>
      </c>
      <c r="N45" s="5" t="s">
        <v>3003</v>
      </c>
      <c r="O45" s="11" t="s">
        <v>2844</v>
      </c>
      <c r="P45" s="11" t="s">
        <v>1245</v>
      </c>
      <c r="Q45" s="5" t="s">
        <v>2143</v>
      </c>
      <c r="R45" s="7"/>
      <c r="S45" s="5" t="s">
        <v>2144</v>
      </c>
      <c r="T45" s="5" t="s">
        <v>2145</v>
      </c>
      <c r="U45" s="11" t="s">
        <v>3420</v>
      </c>
      <c r="V45" s="7"/>
      <c r="W45" s="8" t="s">
        <v>179</v>
      </c>
      <c r="X45" s="3" t="s">
        <v>33</v>
      </c>
      <c r="Y45" s="8" t="s">
        <v>179</v>
      </c>
      <c r="Z45" s="3" t="s">
        <v>24</v>
      </c>
      <c r="AA45" s="8" t="s">
        <v>179</v>
      </c>
      <c r="AB45" s="3" t="s">
        <v>2801</v>
      </c>
      <c r="AC45" s="3" t="s">
        <v>3525</v>
      </c>
      <c r="AD45" s="3" t="s">
        <v>21</v>
      </c>
      <c r="AE45" s="7"/>
      <c r="AF45" s="3" t="s">
        <v>21</v>
      </c>
      <c r="AG45" s="3"/>
      <c r="AH45" s="3" t="s">
        <v>27</v>
      </c>
      <c r="AI45" s="3" t="s">
        <v>28</v>
      </c>
      <c r="AJ45" s="3" t="s">
        <v>3528</v>
      </c>
      <c r="AK45" s="9" t="s">
        <v>3516</v>
      </c>
      <c r="AL45" s="9" t="s">
        <v>3956</v>
      </c>
      <c r="AM45" s="14" t="s">
        <v>3922</v>
      </c>
      <c r="AN45" s="14" t="s">
        <v>3957</v>
      </c>
      <c r="AO45" s="11" t="s">
        <v>3710</v>
      </c>
      <c r="AP45" s="3" t="s">
        <v>2832</v>
      </c>
      <c r="AQ45" s="9" t="s">
        <v>3958</v>
      </c>
      <c r="AR45" s="11" t="s">
        <v>2798</v>
      </c>
      <c r="AS45" s="9" t="s">
        <v>3963</v>
      </c>
      <c r="AT45" s="9" t="s">
        <v>3959</v>
      </c>
      <c r="AU45" s="9" t="s">
        <v>3960</v>
      </c>
      <c r="AV45" s="3" t="s">
        <v>3710</v>
      </c>
      <c r="AW45" s="3" t="s">
        <v>3710</v>
      </c>
      <c r="AX45" s="9" t="s">
        <v>3961</v>
      </c>
      <c r="AY45" s="196" t="s">
        <v>3964</v>
      </c>
      <c r="AZ45" s="196" t="s">
        <v>3965</v>
      </c>
      <c r="BA45" s="3" t="s">
        <v>2738</v>
      </c>
      <c r="BB45" s="3"/>
      <c r="BC45" s="9" t="s">
        <v>3854</v>
      </c>
      <c r="BD45" s="3" t="s">
        <v>32</v>
      </c>
      <c r="BE45" s="9" t="s">
        <v>3966</v>
      </c>
      <c r="BF45" s="14" t="s">
        <v>3962</v>
      </c>
      <c r="BG45" s="34" t="s">
        <v>32</v>
      </c>
      <c r="BH45" s="3" t="s">
        <v>107</v>
      </c>
      <c r="BI45" s="9" t="s">
        <v>3967</v>
      </c>
      <c r="BJ45" s="3" t="s">
        <v>3968</v>
      </c>
      <c r="BK45" s="3" t="s">
        <v>21</v>
      </c>
      <c r="BL45" s="3"/>
      <c r="BM45" s="3"/>
      <c r="BN45" s="3" t="s">
        <v>21</v>
      </c>
      <c r="BO45" s="3"/>
      <c r="BP45" s="3"/>
      <c r="BQ45" s="32" t="s">
        <v>3788</v>
      </c>
      <c r="BR45" s="211" t="s">
        <v>3710</v>
      </c>
    </row>
    <row r="46" spans="1:70" s="104" customFormat="1" ht="60" customHeight="1" x14ac:dyDescent="0.3">
      <c r="A46" s="14" t="s">
        <v>999</v>
      </c>
      <c r="B46" s="2" t="s">
        <v>586</v>
      </c>
      <c r="C46" s="11" t="s">
        <v>1176</v>
      </c>
      <c r="D46" s="11"/>
      <c r="E46" s="11" t="s">
        <v>1176</v>
      </c>
      <c r="F46" s="3" t="s">
        <v>52</v>
      </c>
      <c r="G46" s="3" t="s">
        <v>1233</v>
      </c>
      <c r="H46" s="3" t="s">
        <v>587</v>
      </c>
      <c r="I46" s="3" t="s">
        <v>2947</v>
      </c>
      <c r="J46" s="3" t="s">
        <v>2947</v>
      </c>
      <c r="K46" s="10" t="s">
        <v>2887</v>
      </c>
      <c r="L46" s="13" t="s">
        <v>2888</v>
      </c>
      <c r="M46" s="5" t="s">
        <v>2889</v>
      </c>
      <c r="N46" s="5" t="s">
        <v>3003</v>
      </c>
      <c r="O46" s="11" t="s">
        <v>2844</v>
      </c>
      <c r="P46" s="11" t="s">
        <v>3163</v>
      </c>
      <c r="Q46" s="5" t="s">
        <v>2160</v>
      </c>
      <c r="R46" s="7"/>
      <c r="S46" s="5" t="s">
        <v>2161</v>
      </c>
      <c r="T46" s="5" t="s">
        <v>21</v>
      </c>
      <c r="U46" s="11" t="s">
        <v>3421</v>
      </c>
      <c r="V46" s="7"/>
      <c r="W46" s="8" t="s">
        <v>134</v>
      </c>
      <c r="X46" s="3" t="s">
        <v>33</v>
      </c>
      <c r="Y46" s="8" t="s">
        <v>134</v>
      </c>
      <c r="Z46" s="3" t="s">
        <v>96</v>
      </c>
      <c r="AA46" s="8" t="s">
        <v>134</v>
      </c>
      <c r="AB46" s="3" t="s">
        <v>2801</v>
      </c>
      <c r="AC46" s="3" t="s">
        <v>3525</v>
      </c>
      <c r="AD46" s="3" t="s">
        <v>21</v>
      </c>
      <c r="AE46" s="7"/>
      <c r="AF46" s="3" t="s">
        <v>21</v>
      </c>
      <c r="AG46" s="3"/>
      <c r="AH46" s="3" t="s">
        <v>27</v>
      </c>
      <c r="AI46" s="3" t="s">
        <v>28</v>
      </c>
      <c r="AJ46" s="3" t="s">
        <v>3528</v>
      </c>
      <c r="AK46" s="9" t="s">
        <v>3516</v>
      </c>
      <c r="AL46" s="9" t="s">
        <v>3929</v>
      </c>
      <c r="AM46" s="14" t="s">
        <v>2798</v>
      </c>
      <c r="AN46" s="14" t="s">
        <v>4049</v>
      </c>
      <c r="AO46" s="11" t="s">
        <v>3710</v>
      </c>
      <c r="AP46" s="3" t="s">
        <v>2820</v>
      </c>
      <c r="AQ46" s="9" t="s">
        <v>4050</v>
      </c>
      <c r="AR46" s="11" t="s">
        <v>2798</v>
      </c>
      <c r="AS46" s="9" t="s">
        <v>3918</v>
      </c>
      <c r="AT46" s="9" t="s">
        <v>2910</v>
      </c>
      <c r="AU46" s="9" t="s">
        <v>3521</v>
      </c>
      <c r="AV46" s="9" t="s">
        <v>3710</v>
      </c>
      <c r="AW46" s="9"/>
      <c r="AX46" s="3" t="s">
        <v>2737</v>
      </c>
      <c r="AY46" s="62">
        <v>43393</v>
      </c>
      <c r="AZ46" s="9" t="s">
        <v>3521</v>
      </c>
      <c r="BA46" s="3" t="s">
        <v>2738</v>
      </c>
      <c r="BB46" s="3"/>
      <c r="BC46" s="3" t="s">
        <v>32</v>
      </c>
      <c r="BD46" s="3" t="s">
        <v>32</v>
      </c>
      <c r="BE46" s="3" t="s">
        <v>3563</v>
      </c>
      <c r="BF46" s="11" t="s">
        <v>2798</v>
      </c>
      <c r="BG46" s="34" t="s">
        <v>32</v>
      </c>
      <c r="BH46" s="3" t="s">
        <v>107</v>
      </c>
      <c r="BI46" s="9" t="s">
        <v>3967</v>
      </c>
      <c r="BJ46" s="3" t="s">
        <v>3968</v>
      </c>
      <c r="BK46" s="3" t="s">
        <v>21</v>
      </c>
      <c r="BL46" s="3"/>
      <c r="BM46" s="3"/>
      <c r="BN46" s="3" t="s">
        <v>21</v>
      </c>
      <c r="BO46" s="3"/>
      <c r="BP46" s="3"/>
      <c r="BQ46" s="32" t="s">
        <v>4051</v>
      </c>
      <c r="BR46" s="211" t="s">
        <v>3710</v>
      </c>
    </row>
    <row r="47" spans="1:70" s="104" customFormat="1" ht="76.2" customHeight="1" x14ac:dyDescent="0.3">
      <c r="A47" s="14" t="s">
        <v>1000</v>
      </c>
      <c r="B47" s="2" t="s">
        <v>441</v>
      </c>
      <c r="C47" s="11" t="s">
        <v>1176</v>
      </c>
      <c r="D47" s="11"/>
      <c r="E47" s="11" t="s">
        <v>1176</v>
      </c>
      <c r="F47" s="3" t="s">
        <v>52</v>
      </c>
      <c r="G47" s="3" t="s">
        <v>1272</v>
      </c>
      <c r="H47" s="3" t="s">
        <v>442</v>
      </c>
      <c r="I47" s="3" t="s">
        <v>2947</v>
      </c>
      <c r="J47" s="3" t="s">
        <v>2947</v>
      </c>
      <c r="K47" s="5" t="s">
        <v>2178</v>
      </c>
      <c r="L47" s="13" t="s">
        <v>2890</v>
      </c>
      <c r="M47" s="5" t="s">
        <v>1375</v>
      </c>
      <c r="N47" s="5" t="s">
        <v>3003</v>
      </c>
      <c r="O47" s="11" t="s">
        <v>2844</v>
      </c>
      <c r="P47" s="11" t="s">
        <v>3089</v>
      </c>
      <c r="Q47" s="5" t="s">
        <v>2179</v>
      </c>
      <c r="R47" s="7"/>
      <c r="S47" s="5" t="s">
        <v>2180</v>
      </c>
      <c r="T47" s="5" t="s">
        <v>2181</v>
      </c>
      <c r="U47" s="11" t="s">
        <v>3422</v>
      </c>
      <c r="V47" s="7"/>
      <c r="W47" s="8" t="s">
        <v>49</v>
      </c>
      <c r="X47" s="3" t="s">
        <v>33</v>
      </c>
      <c r="Y47" s="8" t="s">
        <v>49</v>
      </c>
      <c r="Z47" s="3" t="s">
        <v>24</v>
      </c>
      <c r="AA47" s="8" t="s">
        <v>49</v>
      </c>
      <c r="AB47" s="3" t="s">
        <v>2801</v>
      </c>
      <c r="AC47" s="3" t="s">
        <v>3525</v>
      </c>
      <c r="AD47" s="3" t="s">
        <v>21</v>
      </c>
      <c r="AE47" s="7"/>
      <c r="AF47" s="3" t="s">
        <v>21</v>
      </c>
      <c r="AG47" s="3"/>
      <c r="AH47" s="3" t="s">
        <v>27</v>
      </c>
      <c r="AI47" s="3" t="s">
        <v>28</v>
      </c>
      <c r="AJ47" s="3" t="s">
        <v>5285</v>
      </c>
      <c r="AK47" s="3" t="s">
        <v>74</v>
      </c>
      <c r="AL47" s="3" t="s">
        <v>256</v>
      </c>
      <c r="AM47" s="3" t="s">
        <v>2798</v>
      </c>
      <c r="AN47" s="14" t="s">
        <v>3969</v>
      </c>
      <c r="AO47" s="11" t="s">
        <v>3710</v>
      </c>
      <c r="AP47" s="3" t="s">
        <v>2820</v>
      </c>
      <c r="AQ47" s="9" t="s">
        <v>3970</v>
      </c>
      <c r="AR47" s="11" t="s">
        <v>2798</v>
      </c>
      <c r="AS47" s="9" t="s">
        <v>3971</v>
      </c>
      <c r="AT47" s="9" t="s">
        <v>2910</v>
      </c>
      <c r="AU47" s="9" t="s">
        <v>3521</v>
      </c>
      <c r="AV47" s="3" t="s">
        <v>3710</v>
      </c>
      <c r="AW47" s="9"/>
      <c r="AX47" s="9" t="s">
        <v>3972</v>
      </c>
      <c r="AY47" s="196" t="s">
        <v>3973</v>
      </c>
      <c r="AZ47" s="196" t="s">
        <v>3974</v>
      </c>
      <c r="BA47" s="3" t="s">
        <v>1339</v>
      </c>
      <c r="BB47" s="3"/>
      <c r="BC47" s="9" t="s">
        <v>3975</v>
      </c>
      <c r="BD47" s="3" t="s">
        <v>1175</v>
      </c>
      <c r="BE47" s="9" t="s">
        <v>3976</v>
      </c>
      <c r="BF47" s="14" t="s">
        <v>3977</v>
      </c>
      <c r="BG47" s="34" t="s">
        <v>1217</v>
      </c>
      <c r="BH47" s="3" t="s">
        <v>107</v>
      </c>
      <c r="BI47" s="9" t="s">
        <v>3978</v>
      </c>
      <c r="BJ47" s="3" t="s">
        <v>3979</v>
      </c>
      <c r="BK47" s="3" t="s">
        <v>21</v>
      </c>
      <c r="BL47" s="3"/>
      <c r="BM47" s="3"/>
      <c r="BN47" s="3" t="s">
        <v>21</v>
      </c>
      <c r="BO47" s="3"/>
      <c r="BP47" s="3"/>
      <c r="BQ47" s="2"/>
      <c r="BR47" s="211" t="s">
        <v>3710</v>
      </c>
    </row>
    <row r="48" spans="1:70" s="104" customFormat="1" ht="141" customHeight="1" x14ac:dyDescent="0.3">
      <c r="A48" s="14" t="s">
        <v>1001</v>
      </c>
      <c r="B48" s="2" t="s">
        <v>393</v>
      </c>
      <c r="C48" s="11" t="s">
        <v>1176</v>
      </c>
      <c r="D48" s="11"/>
      <c r="E48" s="11" t="s">
        <v>1176</v>
      </c>
      <c r="F48" s="3" t="s">
        <v>19</v>
      </c>
      <c r="G48" s="3" t="s">
        <v>1233</v>
      </c>
      <c r="H48" s="3" t="s">
        <v>394</v>
      </c>
      <c r="I48" s="3" t="s">
        <v>2947</v>
      </c>
      <c r="J48" s="3" t="s">
        <v>2947</v>
      </c>
      <c r="K48" s="10" t="s">
        <v>2891</v>
      </c>
      <c r="L48" s="13" t="s">
        <v>1355</v>
      </c>
      <c r="M48" s="5" t="s">
        <v>2889</v>
      </c>
      <c r="N48" s="5" t="s">
        <v>3003</v>
      </c>
      <c r="O48" s="11" t="s">
        <v>2844</v>
      </c>
      <c r="P48" s="11" t="s">
        <v>3164</v>
      </c>
      <c r="Q48" s="5" t="s">
        <v>2247</v>
      </c>
      <c r="R48" s="7"/>
      <c r="S48" s="5" t="s">
        <v>2248</v>
      </c>
      <c r="T48" s="5" t="s">
        <v>2249</v>
      </c>
      <c r="U48" s="11" t="s">
        <v>3423</v>
      </c>
      <c r="V48" s="7"/>
      <c r="W48" s="8" t="s">
        <v>226</v>
      </c>
      <c r="X48" s="3" t="s">
        <v>33</v>
      </c>
      <c r="Y48" s="8" t="s">
        <v>226</v>
      </c>
      <c r="Z48" s="3" t="s">
        <v>24</v>
      </c>
      <c r="AA48" s="8" t="s">
        <v>227</v>
      </c>
      <c r="AB48" s="3" t="s">
        <v>2801</v>
      </c>
      <c r="AC48" s="3" t="s">
        <v>3525</v>
      </c>
      <c r="AD48" s="3" t="s">
        <v>21</v>
      </c>
      <c r="AE48" s="7"/>
      <c r="AF48" s="8" t="s">
        <v>395</v>
      </c>
      <c r="AG48" s="8" t="s">
        <v>1176</v>
      </c>
      <c r="AH48" s="3" t="s">
        <v>27</v>
      </c>
      <c r="AI48" s="3" t="s">
        <v>28</v>
      </c>
      <c r="AJ48" s="3" t="s">
        <v>3528</v>
      </c>
      <c r="AK48" s="9" t="s">
        <v>3516</v>
      </c>
      <c r="AL48" s="9" t="s">
        <v>4090</v>
      </c>
      <c r="AM48" s="3" t="s">
        <v>2798</v>
      </c>
      <c r="AN48" s="14" t="s">
        <v>4091</v>
      </c>
      <c r="AO48" s="31" t="s">
        <v>3791</v>
      </c>
      <c r="AP48" s="9" t="s">
        <v>4060</v>
      </c>
      <c r="AQ48" s="9" t="s">
        <v>4092</v>
      </c>
      <c r="AR48" s="9" t="s">
        <v>4062</v>
      </c>
      <c r="AS48" s="9" t="s">
        <v>4093</v>
      </c>
      <c r="AT48" s="9" t="s">
        <v>4094</v>
      </c>
      <c r="AU48" s="9" t="s">
        <v>3521</v>
      </c>
      <c r="AV48" s="3" t="s">
        <v>3710</v>
      </c>
      <c r="AW48" s="3"/>
      <c r="AX48" s="3" t="s">
        <v>2737</v>
      </c>
      <c r="AY48" s="62">
        <v>43393</v>
      </c>
      <c r="AZ48" s="9" t="s">
        <v>3521</v>
      </c>
      <c r="BA48" s="3" t="s">
        <v>2738</v>
      </c>
      <c r="BB48" s="3"/>
      <c r="BC48" s="3" t="s">
        <v>2688</v>
      </c>
      <c r="BD48" s="3" t="s">
        <v>32</v>
      </c>
      <c r="BE48" s="3" t="s">
        <v>3577</v>
      </c>
      <c r="BF48" s="14" t="s">
        <v>4095</v>
      </c>
      <c r="BG48" s="34" t="s">
        <v>2688</v>
      </c>
      <c r="BH48" s="30" t="s">
        <v>45</v>
      </c>
      <c r="BI48" s="3"/>
      <c r="BJ48" s="3"/>
      <c r="BK48" s="3" t="s">
        <v>21</v>
      </c>
      <c r="BL48" s="3"/>
      <c r="BM48" s="3"/>
      <c r="BN48" s="3" t="s">
        <v>4096</v>
      </c>
      <c r="BO48" s="9" t="s">
        <v>4097</v>
      </c>
      <c r="BP48" s="3" t="s">
        <v>4098</v>
      </c>
      <c r="BQ48" s="32" t="s">
        <v>4099</v>
      </c>
      <c r="BR48" s="211" t="s">
        <v>3710</v>
      </c>
    </row>
    <row r="49" spans="1:70" s="104" customFormat="1" ht="72.599999999999994" customHeight="1" x14ac:dyDescent="0.3">
      <c r="A49" s="14" t="s">
        <v>1002</v>
      </c>
      <c r="B49" s="2" t="s">
        <v>443</v>
      </c>
      <c r="C49" s="11" t="s">
        <v>1176</v>
      </c>
      <c r="D49" s="11"/>
      <c r="E49" s="11" t="s">
        <v>1176</v>
      </c>
      <c r="F49" s="3" t="s">
        <v>52</v>
      </c>
      <c r="G49" s="3" t="s">
        <v>1305</v>
      </c>
      <c r="H49" s="3" t="s">
        <v>444</v>
      </c>
      <c r="I49" s="3" t="s">
        <v>2947</v>
      </c>
      <c r="J49" s="3" t="s">
        <v>2947</v>
      </c>
      <c r="K49" s="5" t="s">
        <v>2380</v>
      </c>
      <c r="L49" s="6" t="s">
        <v>2381</v>
      </c>
      <c r="M49" s="5" t="s">
        <v>1375</v>
      </c>
      <c r="N49" s="5" t="s">
        <v>3004</v>
      </c>
      <c r="O49" s="11" t="s">
        <v>2844</v>
      </c>
      <c r="P49" s="11" t="s">
        <v>1305</v>
      </c>
      <c r="Q49" s="5" t="s">
        <v>2382</v>
      </c>
      <c r="R49" s="7"/>
      <c r="S49" s="5" t="s">
        <v>2383</v>
      </c>
      <c r="T49" s="5" t="s">
        <v>2384</v>
      </c>
      <c r="U49" s="11" t="s">
        <v>3424</v>
      </c>
      <c r="V49" s="7"/>
      <c r="W49" s="8" t="s">
        <v>49</v>
      </c>
      <c r="X49" s="3" t="s">
        <v>33</v>
      </c>
      <c r="Y49" s="8" t="s">
        <v>49</v>
      </c>
      <c r="Z49" s="3" t="s">
        <v>24</v>
      </c>
      <c r="AA49" s="8" t="s">
        <v>49</v>
      </c>
      <c r="AB49" s="3" t="s">
        <v>2801</v>
      </c>
      <c r="AC49" s="3" t="s">
        <v>3525</v>
      </c>
      <c r="AD49" s="3" t="s">
        <v>21</v>
      </c>
      <c r="AE49" s="7"/>
      <c r="AF49" s="3" t="s">
        <v>21</v>
      </c>
      <c r="AG49" s="3"/>
      <c r="AH49" s="3" t="s">
        <v>27</v>
      </c>
      <c r="AI49" s="3" t="s">
        <v>28</v>
      </c>
      <c r="AJ49" s="3" t="s">
        <v>5285</v>
      </c>
      <c r="AK49" s="3" t="s">
        <v>74</v>
      </c>
      <c r="AL49" s="3" t="s">
        <v>256</v>
      </c>
      <c r="AM49" s="3" t="s">
        <v>2798</v>
      </c>
      <c r="AN49" s="14" t="s">
        <v>4006</v>
      </c>
      <c r="AO49" s="11" t="s">
        <v>3710</v>
      </c>
      <c r="AP49" s="3" t="s">
        <v>2820</v>
      </c>
      <c r="AQ49" s="9" t="s">
        <v>4006</v>
      </c>
      <c r="AR49" s="11" t="s">
        <v>2798</v>
      </c>
      <c r="AS49" s="9" t="s">
        <v>3971</v>
      </c>
      <c r="AT49" s="9" t="s">
        <v>2910</v>
      </c>
      <c r="AU49" s="9" t="s">
        <v>3521</v>
      </c>
      <c r="AV49" s="9" t="s">
        <v>3710</v>
      </c>
      <c r="AW49" s="9"/>
      <c r="AX49" s="3" t="s">
        <v>2737</v>
      </c>
      <c r="AY49" s="62">
        <v>43393</v>
      </c>
      <c r="AZ49" s="9" t="s">
        <v>3521</v>
      </c>
      <c r="BA49" s="3" t="s">
        <v>2738</v>
      </c>
      <c r="BB49" s="3"/>
      <c r="BC49" s="9" t="s">
        <v>3975</v>
      </c>
      <c r="BD49" s="3" t="s">
        <v>1175</v>
      </c>
      <c r="BE49" s="9" t="s">
        <v>4007</v>
      </c>
      <c r="BF49" s="14" t="s">
        <v>3974</v>
      </c>
      <c r="BG49" s="34" t="s">
        <v>1217</v>
      </c>
      <c r="BH49" s="3" t="s">
        <v>107</v>
      </c>
      <c r="BI49" s="9" t="s">
        <v>3967</v>
      </c>
      <c r="BJ49" s="3" t="s">
        <v>3979</v>
      </c>
      <c r="BK49" s="3" t="s">
        <v>21</v>
      </c>
      <c r="BL49" s="3"/>
      <c r="BM49" s="3"/>
      <c r="BN49" s="3" t="s">
        <v>21</v>
      </c>
      <c r="BO49" s="3"/>
      <c r="BP49" s="3"/>
      <c r="BQ49" s="32" t="s">
        <v>4008</v>
      </c>
      <c r="BR49" s="211" t="s">
        <v>3710</v>
      </c>
    </row>
    <row r="50" spans="1:70" s="104" customFormat="1" ht="100.2" customHeight="1" x14ac:dyDescent="0.3">
      <c r="A50" s="14" t="s">
        <v>1179</v>
      </c>
      <c r="B50" s="2" t="s">
        <v>379</v>
      </c>
      <c r="C50" s="11" t="s">
        <v>1176</v>
      </c>
      <c r="D50" s="11"/>
      <c r="E50" s="11" t="s">
        <v>1176</v>
      </c>
      <c r="F50" s="3" t="s">
        <v>19</v>
      </c>
      <c r="G50" s="3" t="s">
        <v>1233</v>
      </c>
      <c r="H50" s="3" t="s">
        <v>380</v>
      </c>
      <c r="I50" s="3" t="s">
        <v>2947</v>
      </c>
      <c r="J50" s="3" t="s">
        <v>2947</v>
      </c>
      <c r="K50" s="10" t="s">
        <v>2892</v>
      </c>
      <c r="L50" s="13" t="s">
        <v>2893</v>
      </c>
      <c r="M50" s="5" t="s">
        <v>1375</v>
      </c>
      <c r="N50" s="5" t="s">
        <v>3003</v>
      </c>
      <c r="O50" s="11" t="s">
        <v>2844</v>
      </c>
      <c r="P50" s="11" t="s">
        <v>3165</v>
      </c>
      <c r="Q50" s="5" t="s">
        <v>2079</v>
      </c>
      <c r="R50" s="7"/>
      <c r="S50" s="5" t="s">
        <v>2400</v>
      </c>
      <c r="T50" s="5" t="s">
        <v>2401</v>
      </c>
      <c r="U50" s="11" t="s">
        <v>3425</v>
      </c>
      <c r="V50" s="7"/>
      <c r="W50" s="8" t="s">
        <v>243</v>
      </c>
      <c r="X50" s="3" t="s">
        <v>33</v>
      </c>
      <c r="Y50" s="8" t="s">
        <v>243</v>
      </c>
      <c r="Z50" s="3" t="s">
        <v>24</v>
      </c>
      <c r="AA50" s="8" t="s">
        <v>381</v>
      </c>
      <c r="AB50" s="3" t="s">
        <v>2801</v>
      </c>
      <c r="AC50" s="3" t="s">
        <v>3525</v>
      </c>
      <c r="AD50" s="3" t="s">
        <v>21</v>
      </c>
      <c r="AE50" s="7"/>
      <c r="AF50" s="3" t="s">
        <v>21</v>
      </c>
      <c r="AG50" s="3"/>
      <c r="AH50" s="3" t="s">
        <v>27</v>
      </c>
      <c r="AI50" s="3" t="s">
        <v>28</v>
      </c>
      <c r="AJ50" s="3" t="s">
        <v>5285</v>
      </c>
      <c r="AK50" s="3" t="s">
        <v>74</v>
      </c>
      <c r="AL50" s="3" t="s">
        <v>256</v>
      </c>
      <c r="AM50" s="3" t="s">
        <v>2798</v>
      </c>
      <c r="AN50" s="14" t="s">
        <v>3980</v>
      </c>
      <c r="AO50" s="11" t="s">
        <v>3710</v>
      </c>
      <c r="AP50" s="9" t="s">
        <v>2822</v>
      </c>
      <c r="AQ50" s="9" t="s">
        <v>5144</v>
      </c>
      <c r="AR50" s="14" t="s">
        <v>5145</v>
      </c>
      <c r="AS50" s="9" t="s">
        <v>3971</v>
      </c>
      <c r="AT50" s="9" t="s">
        <v>2910</v>
      </c>
      <c r="AU50" s="9" t="s">
        <v>3521</v>
      </c>
      <c r="AV50" s="3" t="s">
        <v>3710</v>
      </c>
      <c r="AW50" s="9"/>
      <c r="AX50" s="9" t="s">
        <v>3981</v>
      </c>
      <c r="AY50" s="196" t="s">
        <v>3982</v>
      </c>
      <c r="AZ50" s="196" t="s">
        <v>3983</v>
      </c>
      <c r="BA50" s="3"/>
      <c r="BB50" s="3"/>
      <c r="BC50" s="3" t="s">
        <v>1217</v>
      </c>
      <c r="BD50" s="3" t="s">
        <v>1175</v>
      </c>
      <c r="BE50" s="3" t="s">
        <v>3579</v>
      </c>
      <c r="BF50" s="11" t="s">
        <v>3521</v>
      </c>
      <c r="BG50" s="34" t="s">
        <v>1217</v>
      </c>
      <c r="BH50" s="3" t="s">
        <v>107</v>
      </c>
      <c r="BI50" s="9" t="s">
        <v>3978</v>
      </c>
      <c r="BJ50" s="3" t="s">
        <v>3979</v>
      </c>
      <c r="BK50" s="3" t="s">
        <v>21</v>
      </c>
      <c r="BL50" s="3"/>
      <c r="BM50" s="3"/>
      <c r="BN50" s="3" t="s">
        <v>21</v>
      </c>
      <c r="BO50" s="3"/>
      <c r="BP50" s="3"/>
      <c r="BQ50" s="32" t="s">
        <v>3984</v>
      </c>
      <c r="BR50" s="211" t="s">
        <v>3710</v>
      </c>
    </row>
    <row r="51" spans="1:70" s="104" customFormat="1" ht="79.5" customHeight="1" x14ac:dyDescent="0.3">
      <c r="A51" s="14" t="s">
        <v>1180</v>
      </c>
      <c r="B51" s="2" t="s">
        <v>445</v>
      </c>
      <c r="C51" s="11" t="s">
        <v>1176</v>
      </c>
      <c r="D51" s="11"/>
      <c r="E51" s="11" t="s">
        <v>1176</v>
      </c>
      <c r="F51" s="3" t="s">
        <v>52</v>
      </c>
      <c r="G51" s="3" t="s">
        <v>1306</v>
      </c>
      <c r="H51" s="3" t="s">
        <v>446</v>
      </c>
      <c r="I51" s="3" t="s">
        <v>2947</v>
      </c>
      <c r="J51" s="3" t="s">
        <v>2947</v>
      </c>
      <c r="K51" s="5" t="s">
        <v>2409</v>
      </c>
      <c r="L51" s="6" t="s">
        <v>2410</v>
      </c>
      <c r="M51" s="5" t="s">
        <v>1375</v>
      </c>
      <c r="N51" s="5" t="s">
        <v>3003</v>
      </c>
      <c r="O51" s="11" t="s">
        <v>2844</v>
      </c>
      <c r="P51" s="11" t="s">
        <v>3014</v>
      </c>
      <c r="Q51" s="5" t="s">
        <v>2411</v>
      </c>
      <c r="R51" s="7"/>
      <c r="S51" s="5" t="s">
        <v>2412</v>
      </c>
      <c r="T51" s="5" t="s">
        <v>2413</v>
      </c>
      <c r="U51" s="11" t="s">
        <v>3426</v>
      </c>
      <c r="V51" s="7"/>
      <c r="W51" s="8" t="s">
        <v>179</v>
      </c>
      <c r="X51" s="3" t="s">
        <v>33</v>
      </c>
      <c r="Y51" s="8" t="s">
        <v>179</v>
      </c>
      <c r="Z51" s="3" t="s">
        <v>24</v>
      </c>
      <c r="AA51" s="8" t="s">
        <v>179</v>
      </c>
      <c r="AB51" s="3" t="s">
        <v>2801</v>
      </c>
      <c r="AC51" s="3" t="s">
        <v>3525</v>
      </c>
      <c r="AD51" s="3" t="s">
        <v>21</v>
      </c>
      <c r="AE51" s="7"/>
      <c r="AF51" s="3" t="s">
        <v>21</v>
      </c>
      <c r="AG51" s="3"/>
      <c r="AH51" s="3" t="s">
        <v>27</v>
      </c>
      <c r="AI51" s="3" t="s">
        <v>28</v>
      </c>
      <c r="AJ51" s="3" t="s">
        <v>5285</v>
      </c>
      <c r="AK51" s="3" t="s">
        <v>74</v>
      </c>
      <c r="AL51" s="3" t="s">
        <v>324</v>
      </c>
      <c r="AM51" s="3" t="s">
        <v>3997</v>
      </c>
      <c r="AN51" s="14" t="s">
        <v>3998</v>
      </c>
      <c r="AO51" s="11" t="s">
        <v>3710</v>
      </c>
      <c r="AP51" s="9" t="s">
        <v>3999</v>
      </c>
      <c r="AQ51" s="9" t="s">
        <v>4000</v>
      </c>
      <c r="AR51" s="11" t="s">
        <v>2798</v>
      </c>
      <c r="AS51" s="3"/>
      <c r="AT51" s="3"/>
      <c r="AU51" s="3"/>
      <c r="AV51" s="3"/>
      <c r="AW51" s="3"/>
      <c r="AX51" s="3" t="s">
        <v>2738</v>
      </c>
      <c r="AY51" s="62">
        <v>43294</v>
      </c>
      <c r="AZ51" s="62" t="s">
        <v>3925</v>
      </c>
      <c r="BA51" s="3" t="s">
        <v>2738</v>
      </c>
      <c r="BB51" s="3"/>
      <c r="BC51" s="3" t="s">
        <v>1217</v>
      </c>
      <c r="BD51" s="3" t="s">
        <v>1175</v>
      </c>
      <c r="BE51" s="3" t="s">
        <v>3580</v>
      </c>
      <c r="BF51" s="11" t="s">
        <v>4001</v>
      </c>
      <c r="BG51" s="34" t="s">
        <v>1217</v>
      </c>
      <c r="BH51" s="3" t="s">
        <v>107</v>
      </c>
      <c r="BI51" s="9" t="s">
        <v>3967</v>
      </c>
      <c r="BJ51" s="3" t="s">
        <v>3979</v>
      </c>
      <c r="BK51" s="3" t="s">
        <v>21</v>
      </c>
      <c r="BL51" s="3"/>
      <c r="BM51" s="3"/>
      <c r="BN51" s="3" t="s">
        <v>21</v>
      </c>
      <c r="BO51" s="3"/>
      <c r="BP51" s="3"/>
      <c r="BQ51" s="32" t="s">
        <v>4002</v>
      </c>
      <c r="BR51" s="211" t="s">
        <v>3710</v>
      </c>
    </row>
    <row r="52" spans="1:70" s="104" customFormat="1" ht="96.6" customHeight="1" x14ac:dyDescent="0.3">
      <c r="A52" s="14" t="s">
        <v>1003</v>
      </c>
      <c r="B52" s="15" t="s">
        <v>1362</v>
      </c>
      <c r="C52" s="11" t="s">
        <v>1176</v>
      </c>
      <c r="D52" s="11"/>
      <c r="E52" s="11" t="s">
        <v>1176</v>
      </c>
      <c r="F52" s="11" t="s">
        <v>19</v>
      </c>
      <c r="G52" s="11" t="s">
        <v>1233</v>
      </c>
      <c r="H52" s="14" t="s">
        <v>3494</v>
      </c>
      <c r="I52" s="3" t="s">
        <v>2947</v>
      </c>
      <c r="J52" s="3" t="s">
        <v>2947</v>
      </c>
      <c r="K52" s="10" t="s">
        <v>1349</v>
      </c>
      <c r="L52" s="13" t="s">
        <v>2894</v>
      </c>
      <c r="M52" s="5" t="s">
        <v>1375</v>
      </c>
      <c r="N52" s="5" t="s">
        <v>3003</v>
      </c>
      <c r="O52" s="11" t="s">
        <v>2844</v>
      </c>
      <c r="P52" s="11" t="s">
        <v>3062</v>
      </c>
      <c r="Q52" s="11" t="s">
        <v>2663</v>
      </c>
      <c r="R52" s="7"/>
      <c r="S52" s="10" t="s">
        <v>1350</v>
      </c>
      <c r="T52" s="23"/>
      <c r="U52" s="11" t="e">
        <v>#N/A</v>
      </c>
      <c r="V52" s="7"/>
      <c r="W52" s="22" t="s">
        <v>1367</v>
      </c>
      <c r="X52" s="11" t="s">
        <v>33</v>
      </c>
      <c r="Y52" s="14" t="s">
        <v>1358</v>
      </c>
      <c r="Z52" s="3" t="s">
        <v>96</v>
      </c>
      <c r="AA52" s="14" t="s">
        <v>1363</v>
      </c>
      <c r="AB52" s="3" t="s">
        <v>2801</v>
      </c>
      <c r="AC52" s="3" t="s">
        <v>3525</v>
      </c>
      <c r="AD52" s="11"/>
      <c r="AE52" s="7"/>
      <c r="AF52" s="11"/>
      <c r="AG52" s="11"/>
      <c r="AH52" s="11" t="s">
        <v>28</v>
      </c>
      <c r="AI52" s="17" t="s">
        <v>27</v>
      </c>
      <c r="AJ52" s="3" t="s">
        <v>3528</v>
      </c>
      <c r="AK52" s="9" t="s">
        <v>3516</v>
      </c>
      <c r="AL52" s="9" t="s">
        <v>3945</v>
      </c>
      <c r="AM52" s="14" t="s">
        <v>2798</v>
      </c>
      <c r="AN52" s="14" t="s">
        <v>3946</v>
      </c>
      <c r="AO52" s="11" t="s">
        <v>3710</v>
      </c>
      <c r="AP52" s="3" t="s">
        <v>3947</v>
      </c>
      <c r="AQ52" s="9" t="s">
        <v>3948</v>
      </c>
      <c r="AR52" s="3" t="s">
        <v>3949</v>
      </c>
      <c r="AS52" s="3"/>
      <c r="AT52" s="3"/>
      <c r="AU52" s="3"/>
      <c r="AV52" s="3"/>
      <c r="AW52" s="3"/>
      <c r="AX52" s="14" t="s">
        <v>3911</v>
      </c>
      <c r="AY52" s="196" t="s">
        <v>3950</v>
      </c>
      <c r="AZ52" s="196" t="s">
        <v>3951</v>
      </c>
      <c r="BA52" s="11" t="s">
        <v>1339</v>
      </c>
      <c r="BB52" s="11"/>
      <c r="BC52" s="14" t="s">
        <v>3952</v>
      </c>
      <c r="BD52" s="11" t="s">
        <v>32</v>
      </c>
      <c r="BE52" s="22" t="s">
        <v>3953</v>
      </c>
      <c r="BF52" s="14" t="s">
        <v>3954</v>
      </c>
      <c r="BG52" s="11" t="s">
        <v>32</v>
      </c>
      <c r="BH52" s="11"/>
      <c r="BI52" s="11"/>
      <c r="BJ52" s="11"/>
      <c r="BK52" s="11"/>
      <c r="BL52" s="11"/>
      <c r="BM52" s="11"/>
      <c r="BN52" s="11"/>
      <c r="BO52" s="11"/>
      <c r="BP52" s="11"/>
      <c r="BQ52" s="32" t="s">
        <v>3955</v>
      </c>
      <c r="BR52" s="211" t="s">
        <v>3710</v>
      </c>
    </row>
    <row r="53" spans="1:70" s="104" customFormat="1" ht="60" customHeight="1" x14ac:dyDescent="0.3">
      <c r="A53" s="14" t="s">
        <v>1004</v>
      </c>
      <c r="B53" s="2" t="s">
        <v>669</v>
      </c>
      <c r="C53" s="11" t="s">
        <v>1176</v>
      </c>
      <c r="D53" s="11"/>
      <c r="E53" s="11" t="s">
        <v>1176</v>
      </c>
      <c r="F53" s="3" t="s">
        <v>19</v>
      </c>
      <c r="G53" s="3" t="s">
        <v>1243</v>
      </c>
      <c r="H53" s="3" t="s">
        <v>670</v>
      </c>
      <c r="I53" s="3" t="s">
        <v>2947</v>
      </c>
      <c r="J53" s="3" t="s">
        <v>2947</v>
      </c>
      <c r="K53" s="10" t="s">
        <v>2895</v>
      </c>
      <c r="L53" s="13" t="s">
        <v>2896</v>
      </c>
      <c r="M53" s="5" t="s">
        <v>2889</v>
      </c>
      <c r="N53" s="5" t="s">
        <v>3003</v>
      </c>
      <c r="O53" s="11" t="s">
        <v>3005</v>
      </c>
      <c r="P53" s="11" t="s">
        <v>3030</v>
      </c>
      <c r="Q53" s="5" t="s">
        <v>2430</v>
      </c>
      <c r="R53" s="7"/>
      <c r="S53" s="5" t="s">
        <v>2431</v>
      </c>
      <c r="T53" s="5" t="s">
        <v>21</v>
      </c>
      <c r="U53" s="11" t="s">
        <v>3427</v>
      </c>
      <c r="V53" s="7"/>
      <c r="W53" s="8" t="s">
        <v>97</v>
      </c>
      <c r="X53" s="3" t="s">
        <v>33</v>
      </c>
      <c r="Y53" s="8" t="s">
        <v>97</v>
      </c>
      <c r="Z53" s="3" t="s">
        <v>96</v>
      </c>
      <c r="AA53" s="8" t="s">
        <v>97</v>
      </c>
      <c r="AB53" s="3" t="s">
        <v>2801</v>
      </c>
      <c r="AC53" s="3" t="s">
        <v>3525</v>
      </c>
      <c r="AD53" s="3" t="s">
        <v>21</v>
      </c>
      <c r="AE53" s="7"/>
      <c r="AF53" s="3" t="s">
        <v>21</v>
      </c>
      <c r="AG53" s="3"/>
      <c r="AH53" s="3" t="s">
        <v>27</v>
      </c>
      <c r="AI53" s="3" t="s">
        <v>28</v>
      </c>
      <c r="AJ53" s="3" t="s">
        <v>3528</v>
      </c>
      <c r="AK53" s="9" t="s">
        <v>3516</v>
      </c>
      <c r="AL53" s="9" t="s">
        <v>4024</v>
      </c>
      <c r="AM53" s="14" t="s">
        <v>4025</v>
      </c>
      <c r="AN53" s="14" t="s">
        <v>4026</v>
      </c>
      <c r="AO53" s="11" t="s">
        <v>3710</v>
      </c>
      <c r="AP53" s="9" t="s">
        <v>4028</v>
      </c>
      <c r="AQ53" s="9" t="s">
        <v>4027</v>
      </c>
      <c r="AR53" s="11" t="s">
        <v>3949</v>
      </c>
      <c r="AS53" s="9" t="s">
        <v>4029</v>
      </c>
      <c r="AT53" s="9" t="s">
        <v>2910</v>
      </c>
      <c r="AU53" s="9" t="s">
        <v>3521</v>
      </c>
      <c r="AV53" s="3" t="s">
        <v>3710</v>
      </c>
      <c r="AW53" s="3"/>
      <c r="AX53" s="3" t="s">
        <v>1339</v>
      </c>
      <c r="AY53" s="62">
        <v>37714</v>
      </c>
      <c r="AZ53" s="62" t="s">
        <v>4009</v>
      </c>
      <c r="BA53" s="3" t="s">
        <v>1339</v>
      </c>
      <c r="BB53" s="3"/>
      <c r="BC53" s="9" t="s">
        <v>4030</v>
      </c>
      <c r="BD53" s="3" t="s">
        <v>32</v>
      </c>
      <c r="BE53" s="9" t="s">
        <v>4031</v>
      </c>
      <c r="BF53" s="14" t="s">
        <v>4032</v>
      </c>
      <c r="BG53" s="34" t="s">
        <v>2688</v>
      </c>
      <c r="BH53" s="3" t="s">
        <v>107</v>
      </c>
      <c r="BI53" s="9" t="s">
        <v>3967</v>
      </c>
      <c r="BJ53" s="3" t="s">
        <v>3979</v>
      </c>
      <c r="BK53" s="3" t="s">
        <v>21</v>
      </c>
      <c r="BL53" s="3"/>
      <c r="BM53" s="3"/>
      <c r="BN53" s="3" t="s">
        <v>21</v>
      </c>
      <c r="BO53" s="3"/>
      <c r="BP53" s="3"/>
      <c r="BQ53" s="32" t="s">
        <v>3788</v>
      </c>
      <c r="BR53" s="211" t="s">
        <v>3710</v>
      </c>
    </row>
    <row r="54" spans="1:70" s="104" customFormat="1" ht="60" customHeight="1" x14ac:dyDescent="0.3">
      <c r="A54" s="14" t="s">
        <v>1005</v>
      </c>
      <c r="B54" s="2" t="s">
        <v>488</v>
      </c>
      <c r="C54" s="11" t="s">
        <v>1176</v>
      </c>
      <c r="D54" s="11"/>
      <c r="E54" s="11" t="s">
        <v>1176</v>
      </c>
      <c r="F54" s="3" t="s">
        <v>19</v>
      </c>
      <c r="G54" s="3" t="s">
        <v>1276</v>
      </c>
      <c r="H54" s="3" t="s">
        <v>489</v>
      </c>
      <c r="I54" s="3" t="s">
        <v>2947</v>
      </c>
      <c r="J54" s="3" t="s">
        <v>2947</v>
      </c>
      <c r="K54" s="5" t="s">
        <v>2496</v>
      </c>
      <c r="L54" s="6" t="s">
        <v>2497</v>
      </c>
      <c r="M54" s="5" t="s">
        <v>1375</v>
      </c>
      <c r="N54" s="5" t="s">
        <v>3003</v>
      </c>
      <c r="O54" s="11" t="s">
        <v>2844</v>
      </c>
      <c r="P54" s="11" t="s">
        <v>3166</v>
      </c>
      <c r="Q54" s="5" t="s">
        <v>2498</v>
      </c>
      <c r="R54" s="7"/>
      <c r="S54" s="5" t="s">
        <v>2499</v>
      </c>
      <c r="T54" s="5" t="s">
        <v>2500</v>
      </c>
      <c r="U54" s="11" t="s">
        <v>3428</v>
      </c>
      <c r="V54" s="7"/>
      <c r="W54" s="8" t="s">
        <v>49</v>
      </c>
      <c r="X54" s="3" t="s">
        <v>33</v>
      </c>
      <c r="Y54" s="8" t="s">
        <v>49</v>
      </c>
      <c r="Z54" s="3" t="s">
        <v>24</v>
      </c>
      <c r="AA54" s="8" t="s">
        <v>49</v>
      </c>
      <c r="AB54" s="3" t="s">
        <v>2801</v>
      </c>
      <c r="AC54" s="3" t="s">
        <v>3525</v>
      </c>
      <c r="AD54" s="3" t="s">
        <v>21</v>
      </c>
      <c r="AE54" s="7"/>
      <c r="AF54" s="3" t="s">
        <v>21</v>
      </c>
      <c r="AG54" s="3"/>
      <c r="AH54" s="3" t="s">
        <v>27</v>
      </c>
      <c r="AI54" s="3" t="s">
        <v>28</v>
      </c>
      <c r="AJ54" s="3" t="s">
        <v>5285</v>
      </c>
      <c r="AK54" s="3" t="s">
        <v>74</v>
      </c>
      <c r="AL54" s="3" t="s">
        <v>228</v>
      </c>
      <c r="AM54" s="14" t="s">
        <v>2798</v>
      </c>
      <c r="AN54" s="14" t="s">
        <v>4018</v>
      </c>
      <c r="AO54" s="11" t="s">
        <v>3710</v>
      </c>
      <c r="AP54" s="3" t="s">
        <v>2820</v>
      </c>
      <c r="AQ54" s="9" t="s">
        <v>4018</v>
      </c>
      <c r="AR54" s="11" t="s">
        <v>2798</v>
      </c>
      <c r="AS54" s="9" t="s">
        <v>4093</v>
      </c>
      <c r="AT54" s="9" t="s">
        <v>4100</v>
      </c>
      <c r="AU54" s="9" t="s">
        <v>3521</v>
      </c>
      <c r="AV54" s="3" t="s">
        <v>3710</v>
      </c>
      <c r="AW54" s="3"/>
      <c r="AX54" s="3" t="s">
        <v>2738</v>
      </c>
      <c r="AY54" s="62">
        <v>43294</v>
      </c>
      <c r="AZ54" s="62" t="s">
        <v>3925</v>
      </c>
      <c r="BA54" s="3" t="s">
        <v>2738</v>
      </c>
      <c r="BB54" s="3"/>
      <c r="BC54" s="3" t="s">
        <v>1217</v>
      </c>
      <c r="BD54" s="3" t="s">
        <v>1175</v>
      </c>
      <c r="BE54" s="3" t="s">
        <v>3578</v>
      </c>
      <c r="BF54" s="11" t="s">
        <v>3521</v>
      </c>
      <c r="BG54" s="3" t="s">
        <v>1217</v>
      </c>
      <c r="BH54" s="3" t="s">
        <v>107</v>
      </c>
      <c r="BI54" s="9" t="s">
        <v>3967</v>
      </c>
      <c r="BJ54" s="3" t="s">
        <v>3979</v>
      </c>
      <c r="BK54" s="3" t="s">
        <v>21</v>
      </c>
      <c r="BL54" s="3"/>
      <c r="BM54" s="3"/>
      <c r="BN54" s="3" t="s">
        <v>21</v>
      </c>
      <c r="BO54" s="3"/>
      <c r="BP54" s="3"/>
      <c r="BQ54" s="32" t="s">
        <v>4101</v>
      </c>
      <c r="BR54" s="211" t="s">
        <v>3710</v>
      </c>
    </row>
    <row r="55" spans="1:70" ht="81" customHeight="1" x14ac:dyDescent="0.3">
      <c r="A55" s="14" t="s">
        <v>1006</v>
      </c>
      <c r="B55" s="2" t="s">
        <v>507</v>
      </c>
      <c r="C55" s="11" t="s">
        <v>1176</v>
      </c>
      <c r="D55" s="11"/>
      <c r="E55" s="11" t="s">
        <v>1176</v>
      </c>
      <c r="F55" s="3" t="s">
        <v>52</v>
      </c>
      <c r="G55" s="3" t="s">
        <v>1233</v>
      </c>
      <c r="H55" s="3" t="s">
        <v>508</v>
      </c>
      <c r="I55" s="3" t="s">
        <v>2947</v>
      </c>
      <c r="J55" s="3" t="s">
        <v>2947</v>
      </c>
      <c r="K55" s="5" t="s">
        <v>2614</v>
      </c>
      <c r="L55" s="6" t="s">
        <v>2615</v>
      </c>
      <c r="M55" s="5" t="s">
        <v>1390</v>
      </c>
      <c r="N55" s="5" t="s">
        <v>3003</v>
      </c>
      <c r="O55" s="11" t="s">
        <v>3006</v>
      </c>
      <c r="P55" s="11" t="s">
        <v>3078</v>
      </c>
      <c r="Q55" s="5" t="s">
        <v>2616</v>
      </c>
      <c r="R55" s="7"/>
      <c r="S55" s="5" t="s">
        <v>2617</v>
      </c>
      <c r="T55" s="5" t="s">
        <v>2618</v>
      </c>
      <c r="U55" s="11" t="s">
        <v>3429</v>
      </c>
      <c r="V55" s="7"/>
      <c r="W55" s="8" t="s">
        <v>115</v>
      </c>
      <c r="X55" s="3" t="s">
        <v>33</v>
      </c>
      <c r="Y55" s="8" t="s">
        <v>131</v>
      </c>
      <c r="Z55" s="3" t="s">
        <v>96</v>
      </c>
      <c r="AA55" s="8" t="s">
        <v>115</v>
      </c>
      <c r="AB55" s="3" t="s">
        <v>2801</v>
      </c>
      <c r="AC55" s="3" t="s">
        <v>3525</v>
      </c>
      <c r="AD55" s="3" t="s">
        <v>21</v>
      </c>
      <c r="AE55" s="7"/>
      <c r="AF55" s="3" t="s">
        <v>21</v>
      </c>
      <c r="AG55" s="3"/>
      <c r="AH55" s="3" t="s">
        <v>27</v>
      </c>
      <c r="AI55" s="3" t="s">
        <v>28</v>
      </c>
      <c r="AJ55" s="3" t="s">
        <v>3528</v>
      </c>
      <c r="AK55" s="3" t="s">
        <v>4114</v>
      </c>
      <c r="AL55" s="3" t="s">
        <v>4115</v>
      </c>
      <c r="AM55" s="3" t="s">
        <v>4116</v>
      </c>
      <c r="AN55" s="14" t="s">
        <v>4117</v>
      </c>
      <c r="AO55" s="21" t="s">
        <v>4105</v>
      </c>
      <c r="AP55" s="9" t="s">
        <v>4118</v>
      </c>
      <c r="AQ55" s="9" t="s">
        <v>4119</v>
      </c>
      <c r="AR55" s="9" t="s">
        <v>4120</v>
      </c>
      <c r="AS55" s="3" t="s">
        <v>4121</v>
      </c>
      <c r="AT55" s="3" t="s">
        <v>4122</v>
      </c>
      <c r="AU55" s="3" t="s">
        <v>4123</v>
      </c>
      <c r="AV55" s="3"/>
      <c r="AW55" s="3"/>
      <c r="AX55" s="3" t="s">
        <v>2764</v>
      </c>
      <c r="AY55" s="22" t="s">
        <v>4124</v>
      </c>
      <c r="AZ55" s="16" t="s">
        <v>3521</v>
      </c>
      <c r="BA55" s="3"/>
      <c r="BB55" s="3"/>
      <c r="BC55" s="3" t="s">
        <v>74</v>
      </c>
      <c r="BD55" s="3" t="s">
        <v>3530</v>
      </c>
      <c r="BE55" s="3" t="s">
        <v>3581</v>
      </c>
      <c r="BF55" s="11" t="s">
        <v>4125</v>
      </c>
      <c r="BG55" s="34" t="s">
        <v>5285</v>
      </c>
      <c r="BH55" s="3" t="s">
        <v>107</v>
      </c>
      <c r="BI55" s="3"/>
      <c r="BJ55" s="3"/>
      <c r="BK55" s="3" t="s">
        <v>21</v>
      </c>
      <c r="BL55" s="3"/>
      <c r="BM55" s="3"/>
      <c r="BN55" s="3" t="s">
        <v>21</v>
      </c>
      <c r="BO55" s="3"/>
      <c r="BP55" s="3"/>
      <c r="BQ55" s="32" t="s">
        <v>4126</v>
      </c>
      <c r="BR55" s="211" t="s">
        <v>3710</v>
      </c>
    </row>
    <row r="56" spans="1:70" s="104" customFormat="1" ht="60" customHeight="1" x14ac:dyDescent="0.3">
      <c r="A56" s="99" t="s">
        <v>2763</v>
      </c>
      <c r="B56" s="109" t="s">
        <v>2757</v>
      </c>
      <c r="C56" s="11" t="s">
        <v>1176</v>
      </c>
      <c r="D56" s="11"/>
      <c r="E56" s="11" t="s">
        <v>1176</v>
      </c>
      <c r="F56" s="11" t="s">
        <v>19</v>
      </c>
      <c r="G56" s="20" t="s">
        <v>2782</v>
      </c>
      <c r="H56" s="14" t="s">
        <v>2761</v>
      </c>
      <c r="I56" s="61" t="s">
        <v>2947</v>
      </c>
      <c r="J56" s="3" t="s">
        <v>2947</v>
      </c>
      <c r="K56" s="21" t="s">
        <v>2781</v>
      </c>
      <c r="L56" s="14" t="s">
        <v>2758</v>
      </c>
      <c r="M56" s="5" t="s">
        <v>2889</v>
      </c>
      <c r="N56" s="5" t="s">
        <v>3003</v>
      </c>
      <c r="O56" s="11" t="s">
        <v>2844</v>
      </c>
      <c r="P56" s="11" t="s">
        <v>3062</v>
      </c>
      <c r="Q56" s="11" t="s">
        <v>2759</v>
      </c>
      <c r="R56" s="7"/>
      <c r="S56" s="21" t="s">
        <v>2760</v>
      </c>
      <c r="T56" s="20"/>
      <c r="U56" s="11" t="e">
        <v>#N/A</v>
      </c>
      <c r="V56" s="7"/>
      <c r="W56" s="14" t="s">
        <v>2743</v>
      </c>
      <c r="X56" s="3" t="s">
        <v>33</v>
      </c>
      <c r="Y56" s="14" t="s">
        <v>2743</v>
      </c>
      <c r="Z56" s="11" t="s">
        <v>2756</v>
      </c>
      <c r="AA56" s="14" t="s">
        <v>2743</v>
      </c>
      <c r="AB56" s="3" t="s">
        <v>2801</v>
      </c>
      <c r="AC56" s="3" t="s">
        <v>3525</v>
      </c>
      <c r="AD56" s="20"/>
      <c r="AE56" s="7"/>
      <c r="AF56" s="20"/>
      <c r="AG56" s="20"/>
      <c r="AH56" s="3" t="s">
        <v>27</v>
      </c>
      <c r="AI56" s="3" t="s">
        <v>28</v>
      </c>
      <c r="AJ56" s="3" t="s">
        <v>5285</v>
      </c>
      <c r="AK56" s="61" t="s">
        <v>74</v>
      </c>
      <c r="AL56" s="110" t="s">
        <v>2762</v>
      </c>
      <c r="AM56" s="20" t="s">
        <v>3864</v>
      </c>
      <c r="AN56" s="14" t="s">
        <v>3992</v>
      </c>
      <c r="AO56" s="11" t="s">
        <v>3710</v>
      </c>
      <c r="AP56" s="101" t="s">
        <v>3993</v>
      </c>
      <c r="AQ56" s="14" t="s">
        <v>3994</v>
      </c>
      <c r="AR56" s="11" t="s">
        <v>3949</v>
      </c>
      <c r="AS56" s="110"/>
      <c r="AT56" s="20"/>
      <c r="AU56" s="20"/>
      <c r="AV56" s="20"/>
      <c r="AW56" s="20"/>
      <c r="AX56" s="3" t="s">
        <v>1217</v>
      </c>
      <c r="AY56" s="196" t="s">
        <v>3995</v>
      </c>
      <c r="AZ56" s="62" t="s">
        <v>3864</v>
      </c>
      <c r="BA56" s="61" t="s">
        <v>1217</v>
      </c>
      <c r="BB56" s="61"/>
      <c r="BC56" s="9" t="s">
        <v>3996</v>
      </c>
      <c r="BD56" s="3" t="s">
        <v>1217</v>
      </c>
      <c r="BE56" s="3" t="s">
        <v>3582</v>
      </c>
      <c r="BF56" s="62" t="s">
        <v>3864</v>
      </c>
      <c r="BG56" s="102" t="s">
        <v>1217</v>
      </c>
      <c r="BH56" s="110"/>
      <c r="BI56" s="110"/>
      <c r="BJ56" s="110"/>
      <c r="BK56" s="110"/>
      <c r="BL56" s="110"/>
      <c r="BM56" s="110"/>
      <c r="BN56" s="110"/>
      <c r="BO56" s="110"/>
      <c r="BP56" s="110"/>
      <c r="BQ56" s="109"/>
      <c r="BR56" s="212" t="s">
        <v>3710</v>
      </c>
    </row>
    <row r="57" spans="1:70" ht="60" customHeight="1" x14ac:dyDescent="0.3">
      <c r="A57" s="14" t="s">
        <v>1007</v>
      </c>
      <c r="B57" s="2" t="s">
        <v>18</v>
      </c>
      <c r="C57" s="11"/>
      <c r="D57" s="11" t="s">
        <v>1176</v>
      </c>
      <c r="E57" s="11" t="s">
        <v>1176</v>
      </c>
      <c r="F57" s="3" t="s">
        <v>19</v>
      </c>
      <c r="G57" s="3" t="s">
        <v>3008</v>
      </c>
      <c r="H57" s="3" t="s">
        <v>20</v>
      </c>
      <c r="I57" s="3" t="s">
        <v>2947</v>
      </c>
      <c r="J57" s="3" t="s">
        <v>25</v>
      </c>
      <c r="K57" s="5" t="s">
        <v>2274</v>
      </c>
      <c r="L57" s="6" t="s">
        <v>2275</v>
      </c>
      <c r="M57" s="5" t="s">
        <v>1376</v>
      </c>
      <c r="N57" s="5" t="s">
        <v>3003</v>
      </c>
      <c r="O57" s="11" t="s">
        <v>2844</v>
      </c>
      <c r="P57" s="11" t="s">
        <v>3008</v>
      </c>
      <c r="Q57" s="5" t="s">
        <v>2276</v>
      </c>
      <c r="R57" s="7"/>
      <c r="S57" s="5" t="s">
        <v>2277</v>
      </c>
      <c r="T57" s="20" t="s">
        <v>2278</v>
      </c>
      <c r="U57" s="11" t="s">
        <v>3200</v>
      </c>
      <c r="V57" s="7"/>
      <c r="W57" s="8" t="s">
        <v>22</v>
      </c>
      <c r="X57" s="3" t="s">
        <v>33</v>
      </c>
      <c r="Y57" s="8" t="s">
        <v>23</v>
      </c>
      <c r="Z57" s="3" t="s">
        <v>24</v>
      </c>
      <c r="AA57" s="8" t="s">
        <v>22</v>
      </c>
      <c r="AB57" s="3" t="s">
        <v>5277</v>
      </c>
      <c r="AC57" s="3" t="s">
        <v>25</v>
      </c>
      <c r="AD57" s="8" t="s">
        <v>23</v>
      </c>
      <c r="AE57" s="7"/>
      <c r="AF57" s="8" t="s">
        <v>26</v>
      </c>
      <c r="AG57" s="8" t="s">
        <v>1176</v>
      </c>
      <c r="AH57" s="3" t="s">
        <v>27</v>
      </c>
      <c r="AI57" s="3" t="s">
        <v>28</v>
      </c>
      <c r="AJ57" s="3" t="s">
        <v>3528</v>
      </c>
      <c r="AK57" s="9" t="s">
        <v>3516</v>
      </c>
      <c r="AL57" s="9" t="s">
        <v>3546</v>
      </c>
      <c r="AM57" s="3"/>
      <c r="AN57" s="11"/>
      <c r="AO57" s="11"/>
      <c r="AP57" s="9" t="s">
        <v>3541</v>
      </c>
      <c r="AQ57" s="9"/>
      <c r="AR57" s="9"/>
      <c r="AS57" s="3"/>
      <c r="AT57" s="3"/>
      <c r="AU57" s="3"/>
      <c r="AV57" s="3"/>
      <c r="AW57" s="3"/>
      <c r="AX57" s="3" t="s">
        <v>2738</v>
      </c>
      <c r="AY57" s="62">
        <v>43363</v>
      </c>
      <c r="AZ57" s="62"/>
      <c r="BA57" s="3" t="s">
        <v>2738</v>
      </c>
      <c r="BB57" s="3"/>
      <c r="BC57" s="3" t="s">
        <v>74</v>
      </c>
      <c r="BD57" s="3" t="s">
        <v>3530</v>
      </c>
      <c r="BE57" s="3" t="s">
        <v>3562</v>
      </c>
      <c r="BF57" s="11"/>
      <c r="BG57" s="34" t="s">
        <v>5285</v>
      </c>
      <c r="BH57" s="3" t="s">
        <v>30</v>
      </c>
      <c r="BI57" s="3"/>
      <c r="BJ57" s="3"/>
      <c r="BK57" s="3" t="s">
        <v>3538</v>
      </c>
      <c r="BL57" s="3"/>
      <c r="BM57" s="3"/>
      <c r="BN57" s="3" t="s">
        <v>2742</v>
      </c>
      <c r="BO57" s="3"/>
      <c r="BP57" s="3"/>
      <c r="BQ57" s="32" t="s">
        <v>3537</v>
      </c>
      <c r="BR57" s="211" t="s">
        <v>3710</v>
      </c>
    </row>
    <row r="58" spans="1:70" s="104" customFormat="1" ht="100.2" customHeight="1" x14ac:dyDescent="0.3">
      <c r="A58" s="14" t="s">
        <v>1008</v>
      </c>
      <c r="B58" s="2" t="s">
        <v>98</v>
      </c>
      <c r="C58" s="11"/>
      <c r="D58" s="11" t="s">
        <v>1176</v>
      </c>
      <c r="E58" s="11" t="s">
        <v>1176</v>
      </c>
      <c r="F58" s="3" t="s">
        <v>19</v>
      </c>
      <c r="G58" s="3" t="s">
        <v>3008</v>
      </c>
      <c r="H58" s="3" t="s">
        <v>99</v>
      </c>
      <c r="I58" s="3" t="s">
        <v>2947</v>
      </c>
      <c r="J58" s="3" t="s">
        <v>1205</v>
      </c>
      <c r="K58" s="10" t="s">
        <v>2931</v>
      </c>
      <c r="L58" s="13" t="s">
        <v>1528</v>
      </c>
      <c r="M58" s="5" t="s">
        <v>2930</v>
      </c>
      <c r="N58" s="5" t="s">
        <v>3003</v>
      </c>
      <c r="O58" s="11" t="s">
        <v>2844</v>
      </c>
      <c r="P58" s="11" t="s">
        <v>3008</v>
      </c>
      <c r="Q58" s="5" t="s">
        <v>1670</v>
      </c>
      <c r="R58" s="7"/>
      <c r="S58" s="10" t="s">
        <v>1671</v>
      </c>
      <c r="T58" s="20" t="s">
        <v>1672</v>
      </c>
      <c r="U58" s="11" t="s">
        <v>3204</v>
      </c>
      <c r="V58" s="7"/>
      <c r="W58" s="8" t="s">
        <v>41</v>
      </c>
      <c r="X58" s="3" t="s">
        <v>33</v>
      </c>
      <c r="Y58" s="8" t="s">
        <v>100</v>
      </c>
      <c r="Z58" s="3" t="s">
        <v>24</v>
      </c>
      <c r="AA58" s="8" t="s">
        <v>41</v>
      </c>
      <c r="AB58" s="3" t="s">
        <v>5283</v>
      </c>
      <c r="AC58" s="3" t="s">
        <v>2665</v>
      </c>
      <c r="AD58" s="12" t="s">
        <v>2743</v>
      </c>
      <c r="AE58" s="7"/>
      <c r="AF58" s="8" t="s">
        <v>101</v>
      </c>
      <c r="AG58" s="8" t="s">
        <v>1176</v>
      </c>
      <c r="AH58" s="3" t="s">
        <v>27</v>
      </c>
      <c r="AI58" s="3" t="s">
        <v>28</v>
      </c>
      <c r="AJ58" s="3" t="s">
        <v>3528</v>
      </c>
      <c r="AK58" s="9" t="s">
        <v>3516</v>
      </c>
      <c r="AL58" s="9" t="s">
        <v>5089</v>
      </c>
      <c r="AM58" s="9" t="s">
        <v>5090</v>
      </c>
      <c r="AN58" s="14" t="s">
        <v>5091</v>
      </c>
      <c r="AO58" s="11" t="s">
        <v>3710</v>
      </c>
      <c r="AP58" s="9" t="s">
        <v>5092</v>
      </c>
      <c r="AQ58" s="9" t="s">
        <v>5093</v>
      </c>
      <c r="AR58" s="9" t="s">
        <v>5094</v>
      </c>
      <c r="AS58" s="9" t="s">
        <v>3971</v>
      </c>
      <c r="AT58" s="9" t="s">
        <v>2910</v>
      </c>
      <c r="AU58" s="9" t="s">
        <v>3521</v>
      </c>
      <c r="AV58" s="9" t="s">
        <v>3710</v>
      </c>
      <c r="AW58" s="9"/>
      <c r="AX58" s="9" t="s">
        <v>3972</v>
      </c>
      <c r="AY58" s="196" t="s">
        <v>5293</v>
      </c>
      <c r="AZ58" s="196" t="s">
        <v>5294</v>
      </c>
      <c r="BA58" s="3" t="s">
        <v>2738</v>
      </c>
      <c r="BB58" s="3"/>
      <c r="BC58" s="9" t="s">
        <v>3854</v>
      </c>
      <c r="BD58" s="3" t="s">
        <v>32</v>
      </c>
      <c r="BE58" s="9" t="s">
        <v>5095</v>
      </c>
      <c r="BF58" s="14" t="s">
        <v>5096</v>
      </c>
      <c r="BG58" s="3" t="s">
        <v>32</v>
      </c>
      <c r="BH58" s="3" t="s">
        <v>45</v>
      </c>
      <c r="BI58" s="9" t="s">
        <v>5097</v>
      </c>
      <c r="BJ58" s="3" t="s">
        <v>5098</v>
      </c>
      <c r="BK58" s="3" t="s">
        <v>21</v>
      </c>
      <c r="BL58" s="3"/>
      <c r="BM58" s="3"/>
      <c r="BN58" s="9" t="s">
        <v>5099</v>
      </c>
      <c r="BO58" s="9" t="s">
        <v>5100</v>
      </c>
      <c r="BP58" s="9" t="s">
        <v>5101</v>
      </c>
      <c r="BQ58" s="32" t="s">
        <v>5102</v>
      </c>
      <c r="BR58" s="211" t="s">
        <v>3710</v>
      </c>
    </row>
    <row r="59" spans="1:70" s="104" customFormat="1" ht="108.6" customHeight="1" x14ac:dyDescent="0.3">
      <c r="A59" s="99" t="s">
        <v>1009</v>
      </c>
      <c r="B59" s="100" t="s">
        <v>108</v>
      </c>
      <c r="C59" s="11"/>
      <c r="D59" s="11" t="s">
        <v>1176</v>
      </c>
      <c r="E59" s="11" t="s">
        <v>1176</v>
      </c>
      <c r="F59" s="3" t="s">
        <v>19</v>
      </c>
      <c r="G59" s="3" t="s">
        <v>1259</v>
      </c>
      <c r="H59" s="3" t="s">
        <v>109</v>
      </c>
      <c r="I59" s="61" t="s">
        <v>2947</v>
      </c>
      <c r="J59" s="3" t="s">
        <v>34</v>
      </c>
      <c r="K59" s="5" t="s">
        <v>1418</v>
      </c>
      <c r="L59" s="6" t="s">
        <v>110</v>
      </c>
      <c r="M59" s="5" t="s">
        <v>1376</v>
      </c>
      <c r="N59" s="5" t="s">
        <v>3003</v>
      </c>
      <c r="O59" s="11" t="s">
        <v>2844</v>
      </c>
      <c r="P59" s="11" t="s">
        <v>3011</v>
      </c>
      <c r="Q59" s="5" t="s">
        <v>1419</v>
      </c>
      <c r="R59" s="7"/>
      <c r="S59" s="10" t="s">
        <v>1420</v>
      </c>
      <c r="T59" s="5" t="s">
        <v>21</v>
      </c>
      <c r="U59" s="11" t="s">
        <v>3203</v>
      </c>
      <c r="V59" s="7"/>
      <c r="W59" s="8" t="s">
        <v>111</v>
      </c>
      <c r="X59" s="3" t="s">
        <v>33</v>
      </c>
      <c r="Y59" s="8" t="s">
        <v>95</v>
      </c>
      <c r="Z59" s="3" t="s">
        <v>24</v>
      </c>
      <c r="AA59" s="8" t="s">
        <v>111</v>
      </c>
      <c r="AB59" s="9" t="s">
        <v>5278</v>
      </c>
      <c r="AC59" s="9" t="s">
        <v>34</v>
      </c>
      <c r="AD59" s="12" t="s">
        <v>2981</v>
      </c>
      <c r="AE59" s="14" t="s">
        <v>112</v>
      </c>
      <c r="AF59" s="12" t="s">
        <v>2845</v>
      </c>
      <c r="AG59" s="8" t="s">
        <v>1176</v>
      </c>
      <c r="AH59" s="3" t="s">
        <v>27</v>
      </c>
      <c r="AI59" s="3" t="s">
        <v>28</v>
      </c>
      <c r="AJ59" s="3" t="s">
        <v>3528</v>
      </c>
      <c r="AK59" s="60" t="s">
        <v>3516</v>
      </c>
      <c r="AL59" s="60" t="s">
        <v>5103</v>
      </c>
      <c r="AM59" s="9" t="s">
        <v>4139</v>
      </c>
      <c r="AN59" s="14" t="s">
        <v>5104</v>
      </c>
      <c r="AO59" s="11" t="s">
        <v>3710</v>
      </c>
      <c r="AP59" s="60" t="s">
        <v>5092</v>
      </c>
      <c r="AQ59" s="9" t="s">
        <v>5105</v>
      </c>
      <c r="AR59" s="9" t="s">
        <v>5094</v>
      </c>
      <c r="AS59" s="60" t="s">
        <v>4029</v>
      </c>
      <c r="AT59" s="9" t="s">
        <v>2910</v>
      </c>
      <c r="AU59" s="9" t="s">
        <v>3521</v>
      </c>
      <c r="AV59" s="9" t="s">
        <v>3710</v>
      </c>
      <c r="AW59" s="9"/>
      <c r="AX59" s="9" t="s">
        <v>5106</v>
      </c>
      <c r="AY59" s="196" t="s">
        <v>5107</v>
      </c>
      <c r="AZ59" s="196" t="s">
        <v>5108</v>
      </c>
      <c r="BA59" s="61" t="s">
        <v>2738</v>
      </c>
      <c r="BB59" s="61"/>
      <c r="BC59" s="9" t="s">
        <v>5109</v>
      </c>
      <c r="BD59" s="9" t="s">
        <v>3530</v>
      </c>
      <c r="BE59" s="9" t="s">
        <v>5110</v>
      </c>
      <c r="BF59" s="14" t="s">
        <v>5111</v>
      </c>
      <c r="BG59" s="101" t="s">
        <v>5285</v>
      </c>
      <c r="BH59" s="61" t="s">
        <v>45</v>
      </c>
      <c r="BI59" s="60" t="s">
        <v>4133</v>
      </c>
      <c r="BJ59" s="61" t="s">
        <v>5098</v>
      </c>
      <c r="BK59" s="61"/>
      <c r="BL59" s="61"/>
      <c r="BM59" s="61"/>
      <c r="BN59" s="60" t="s">
        <v>5113</v>
      </c>
      <c r="BO59" s="60" t="s">
        <v>5112</v>
      </c>
      <c r="BP59" s="60" t="s">
        <v>5114</v>
      </c>
      <c r="BQ59" s="103" t="s">
        <v>5115</v>
      </c>
      <c r="BR59" s="212" t="s">
        <v>3710</v>
      </c>
    </row>
    <row r="60" spans="1:70" s="104" customFormat="1" ht="83.4" customHeight="1" x14ac:dyDescent="0.3">
      <c r="A60" s="14" t="s">
        <v>1010</v>
      </c>
      <c r="B60" s="2" t="s">
        <v>252</v>
      </c>
      <c r="C60" s="11"/>
      <c r="D60" s="11" t="s">
        <v>1176</v>
      </c>
      <c r="E60" s="11" t="s">
        <v>1176</v>
      </c>
      <c r="F60" s="3" t="s">
        <v>19</v>
      </c>
      <c r="G60" s="3" t="s">
        <v>1233</v>
      </c>
      <c r="H60" s="3" t="s">
        <v>253</v>
      </c>
      <c r="I60" s="3" t="s">
        <v>2947</v>
      </c>
      <c r="J60" s="3" t="s">
        <v>1198</v>
      </c>
      <c r="K60" s="5" t="s">
        <v>2335</v>
      </c>
      <c r="L60" s="6" t="s">
        <v>2336</v>
      </c>
      <c r="M60" s="5" t="s">
        <v>1390</v>
      </c>
      <c r="N60" s="5" t="s">
        <v>3003</v>
      </c>
      <c r="O60" s="11" t="s">
        <v>3006</v>
      </c>
      <c r="P60" s="11" t="s">
        <v>3048</v>
      </c>
      <c r="Q60" s="5" t="s">
        <v>2337</v>
      </c>
      <c r="R60" s="7"/>
      <c r="S60" s="5" t="s">
        <v>2338</v>
      </c>
      <c r="T60" s="5" t="s">
        <v>21</v>
      </c>
      <c r="U60" s="11" t="s">
        <v>3258</v>
      </c>
      <c r="V60" s="7"/>
      <c r="W60" s="8" t="s">
        <v>94</v>
      </c>
      <c r="X60" s="3" t="s">
        <v>33</v>
      </c>
      <c r="Y60" s="8" t="s">
        <v>254</v>
      </c>
      <c r="Z60" s="3" t="s">
        <v>24</v>
      </c>
      <c r="AA60" s="8" t="s">
        <v>254</v>
      </c>
      <c r="AB60" s="3" t="s">
        <v>5281</v>
      </c>
      <c r="AC60" s="3" t="s">
        <v>233</v>
      </c>
      <c r="AD60" s="8" t="s">
        <v>255</v>
      </c>
      <c r="AE60" s="7"/>
      <c r="AF60" s="3" t="s">
        <v>1253</v>
      </c>
      <c r="AG60" s="8" t="s">
        <v>1176</v>
      </c>
      <c r="AH60" s="3" t="s">
        <v>27</v>
      </c>
      <c r="AI60" s="3" t="s">
        <v>28</v>
      </c>
      <c r="AJ60" s="3" t="s">
        <v>5285</v>
      </c>
      <c r="AK60" s="3" t="s">
        <v>74</v>
      </c>
      <c r="AL60" s="3" t="s">
        <v>256</v>
      </c>
      <c r="AM60" s="9" t="s">
        <v>4139</v>
      </c>
      <c r="AN60" s="14" t="s">
        <v>5169</v>
      </c>
      <c r="AO60" s="11" t="s">
        <v>3710</v>
      </c>
      <c r="AP60" s="14" t="s">
        <v>5170</v>
      </c>
      <c r="AQ60" s="14" t="s">
        <v>5171</v>
      </c>
      <c r="AR60" s="14" t="s">
        <v>4642</v>
      </c>
      <c r="AS60" s="9" t="s">
        <v>3918</v>
      </c>
      <c r="AT60" s="9" t="s">
        <v>2910</v>
      </c>
      <c r="AU60" s="9" t="s">
        <v>3521</v>
      </c>
      <c r="AV60" s="9" t="s">
        <v>3710</v>
      </c>
      <c r="AW60" s="14"/>
      <c r="AX60" s="3" t="s">
        <v>2672</v>
      </c>
      <c r="AY60" s="62">
        <v>43615</v>
      </c>
      <c r="AZ60" s="62" t="s">
        <v>3521</v>
      </c>
      <c r="BA60" s="3" t="s">
        <v>2738</v>
      </c>
      <c r="BB60" s="3"/>
      <c r="BC60" s="11" t="s">
        <v>1217</v>
      </c>
      <c r="BD60" s="11" t="s">
        <v>1175</v>
      </c>
      <c r="BE60" s="22" t="s">
        <v>3583</v>
      </c>
      <c r="BF60" s="11" t="s">
        <v>5172</v>
      </c>
      <c r="BG60" s="34" t="s">
        <v>1217</v>
      </c>
      <c r="BH60" s="3" t="s">
        <v>45</v>
      </c>
      <c r="BI60" s="9" t="s">
        <v>3942</v>
      </c>
      <c r="BJ60" s="3" t="s">
        <v>3943</v>
      </c>
      <c r="BK60" s="3" t="s">
        <v>21</v>
      </c>
      <c r="BL60" s="3"/>
      <c r="BM60" s="3"/>
      <c r="BN60" s="3" t="s">
        <v>21</v>
      </c>
      <c r="BO60" s="3"/>
      <c r="BP60" s="3"/>
      <c r="BQ60" s="32" t="s">
        <v>5173</v>
      </c>
      <c r="BR60" s="211" t="s">
        <v>3710</v>
      </c>
    </row>
    <row r="61" spans="1:70" s="104" customFormat="1" ht="60" customHeight="1" x14ac:dyDescent="0.3">
      <c r="A61" s="99" t="s">
        <v>1011</v>
      </c>
      <c r="B61" s="100" t="s">
        <v>172</v>
      </c>
      <c r="C61" s="11"/>
      <c r="D61" s="11" t="s">
        <v>1176</v>
      </c>
      <c r="E61" s="11" t="s">
        <v>1176</v>
      </c>
      <c r="F61" s="3" t="s">
        <v>19</v>
      </c>
      <c r="G61" s="3" t="s">
        <v>1261</v>
      </c>
      <c r="H61" s="3" t="s">
        <v>173</v>
      </c>
      <c r="I61" s="61" t="s">
        <v>2947</v>
      </c>
      <c r="J61" s="3" t="s">
        <v>1200</v>
      </c>
      <c r="K61" s="5" t="s">
        <v>2242</v>
      </c>
      <c r="L61" s="6" t="s">
        <v>2243</v>
      </c>
      <c r="M61" s="5" t="s">
        <v>1529</v>
      </c>
      <c r="N61" s="5" t="s">
        <v>3003</v>
      </c>
      <c r="O61" s="11" t="s">
        <v>3005</v>
      </c>
      <c r="P61" s="11" t="s">
        <v>3059</v>
      </c>
      <c r="Q61" s="5" t="s">
        <v>2244</v>
      </c>
      <c r="R61" s="7"/>
      <c r="S61" s="5" t="s">
        <v>2245</v>
      </c>
      <c r="T61" s="5" t="s">
        <v>2246</v>
      </c>
      <c r="U61" s="11" t="s">
        <v>3277</v>
      </c>
      <c r="V61" s="7"/>
      <c r="W61" s="8" t="s">
        <v>174</v>
      </c>
      <c r="X61" s="3" t="s">
        <v>33</v>
      </c>
      <c r="Y61" s="8" t="s">
        <v>174</v>
      </c>
      <c r="Z61" s="3" t="s">
        <v>24</v>
      </c>
      <c r="AA61" s="8" t="s">
        <v>174</v>
      </c>
      <c r="AB61" s="3" t="s">
        <v>5280</v>
      </c>
      <c r="AC61" s="3" t="s">
        <v>143</v>
      </c>
      <c r="AD61" s="8" t="s">
        <v>175</v>
      </c>
      <c r="AE61" s="7"/>
      <c r="AF61" s="3" t="s">
        <v>21</v>
      </c>
      <c r="AG61" s="3"/>
      <c r="AH61" s="3" t="s">
        <v>27</v>
      </c>
      <c r="AI61" s="3" t="s">
        <v>28</v>
      </c>
      <c r="AJ61" s="3" t="s">
        <v>3528</v>
      </c>
      <c r="AK61" s="60" t="s">
        <v>3516</v>
      </c>
      <c r="AL61" s="60" t="s">
        <v>3547</v>
      </c>
      <c r="AM61" s="9" t="s">
        <v>5235</v>
      </c>
      <c r="AN61" s="14" t="s">
        <v>5236</v>
      </c>
      <c r="AO61" s="11" t="s">
        <v>3710</v>
      </c>
      <c r="AP61" s="60" t="s">
        <v>5237</v>
      </c>
      <c r="AQ61" s="29" t="s">
        <v>5239</v>
      </c>
      <c r="AR61" s="29" t="s">
        <v>5238</v>
      </c>
      <c r="AS61" s="60" t="s">
        <v>3918</v>
      </c>
      <c r="AT61" s="9" t="s">
        <v>2910</v>
      </c>
      <c r="AU61" s="9" t="s">
        <v>3521</v>
      </c>
      <c r="AV61" s="9" t="s">
        <v>3710</v>
      </c>
      <c r="AW61" s="9"/>
      <c r="AX61" s="3" t="s">
        <v>1339</v>
      </c>
      <c r="AY61" s="62">
        <v>34971</v>
      </c>
      <c r="AZ61" s="62" t="s">
        <v>5240</v>
      </c>
      <c r="BA61" s="61" t="s">
        <v>1339</v>
      </c>
      <c r="BB61" s="61"/>
      <c r="BC61" s="3" t="s">
        <v>32</v>
      </c>
      <c r="BD61" s="3" t="s">
        <v>32</v>
      </c>
      <c r="BE61" s="3" t="s">
        <v>3584</v>
      </c>
      <c r="BF61" s="11" t="s">
        <v>4162</v>
      </c>
      <c r="BG61" s="61" t="s">
        <v>32</v>
      </c>
      <c r="BH61" s="61" t="s">
        <v>45</v>
      </c>
      <c r="BI61" s="60" t="s">
        <v>3942</v>
      </c>
      <c r="BJ61" s="61" t="s">
        <v>3943</v>
      </c>
      <c r="BK61" s="61" t="s">
        <v>21</v>
      </c>
      <c r="BL61" s="61"/>
      <c r="BM61" s="61"/>
      <c r="BN61" s="61" t="s">
        <v>5241</v>
      </c>
      <c r="BO61" s="60" t="s">
        <v>5203</v>
      </c>
      <c r="BP61" s="61" t="s">
        <v>3839</v>
      </c>
      <c r="BQ61" s="103" t="s">
        <v>5242</v>
      </c>
      <c r="BR61" s="212" t="s">
        <v>3710</v>
      </c>
    </row>
    <row r="62" spans="1:70" s="104" customFormat="1" ht="99.6" customHeight="1" x14ac:dyDescent="0.3">
      <c r="A62" s="14" t="s">
        <v>1012</v>
      </c>
      <c r="B62" s="2" t="s">
        <v>362</v>
      </c>
      <c r="C62" s="11"/>
      <c r="D62" s="11" t="s">
        <v>1176</v>
      </c>
      <c r="E62" s="11" t="s">
        <v>1176</v>
      </c>
      <c r="F62" s="3" t="s">
        <v>52</v>
      </c>
      <c r="G62" s="3" t="s">
        <v>1239</v>
      </c>
      <c r="H62" s="3" t="s">
        <v>363</v>
      </c>
      <c r="I62" s="3" t="s">
        <v>2947</v>
      </c>
      <c r="J62" s="3" t="s">
        <v>1202</v>
      </c>
      <c r="K62" s="5" t="s">
        <v>2156</v>
      </c>
      <c r="L62" s="6" t="s">
        <v>2142</v>
      </c>
      <c r="M62" s="5" t="s">
        <v>1376</v>
      </c>
      <c r="N62" s="5" t="s">
        <v>3003</v>
      </c>
      <c r="O62" s="11" t="s">
        <v>2844</v>
      </c>
      <c r="P62" s="11" t="s">
        <v>3064</v>
      </c>
      <c r="Q62" s="5" t="s">
        <v>2157</v>
      </c>
      <c r="R62" s="7"/>
      <c r="S62" s="5" t="s">
        <v>2158</v>
      </c>
      <c r="T62" s="5" t="s">
        <v>2159</v>
      </c>
      <c r="U62" s="11" t="e">
        <v>#N/A</v>
      </c>
      <c r="V62" s="7"/>
      <c r="W62" s="8" t="s">
        <v>115</v>
      </c>
      <c r="X62" s="3" t="s">
        <v>33</v>
      </c>
      <c r="Y62" s="8" t="s">
        <v>364</v>
      </c>
      <c r="Z62" s="3" t="s">
        <v>96</v>
      </c>
      <c r="AA62" s="8" t="s">
        <v>365</v>
      </c>
      <c r="AB62" s="3" t="s">
        <v>3523</v>
      </c>
      <c r="AC62" s="3" t="s">
        <v>3522</v>
      </c>
      <c r="AD62" s="3" t="s">
        <v>21</v>
      </c>
      <c r="AE62" s="7"/>
      <c r="AF62" s="3" t="s">
        <v>21</v>
      </c>
      <c r="AG62" s="3"/>
      <c r="AH62" s="3" t="s">
        <v>27</v>
      </c>
      <c r="AI62" s="3" t="s">
        <v>28</v>
      </c>
      <c r="AJ62" s="3" t="s">
        <v>5285</v>
      </c>
      <c r="AK62" s="3" t="s">
        <v>74</v>
      </c>
      <c r="AL62" s="3" t="s">
        <v>5215</v>
      </c>
      <c r="AM62" s="3" t="s">
        <v>4139</v>
      </c>
      <c r="AN62" s="14" t="s">
        <v>4183</v>
      </c>
      <c r="AO62" s="11" t="s">
        <v>3710</v>
      </c>
      <c r="AP62" s="3" t="s">
        <v>2832</v>
      </c>
      <c r="AQ62" s="9" t="s">
        <v>5216</v>
      </c>
      <c r="AR62" s="3" t="s">
        <v>5217</v>
      </c>
      <c r="AS62" s="9" t="s">
        <v>5218</v>
      </c>
      <c r="AT62" s="9" t="s">
        <v>5219</v>
      </c>
      <c r="AU62" s="9" t="s">
        <v>5220</v>
      </c>
      <c r="AV62" s="9" t="s">
        <v>3710</v>
      </c>
      <c r="AW62" s="9"/>
      <c r="AX62" s="3" t="s">
        <v>1217</v>
      </c>
      <c r="AY62" s="62">
        <v>37236</v>
      </c>
      <c r="AZ62" s="62" t="s">
        <v>5221</v>
      </c>
      <c r="BA62" s="3" t="s">
        <v>1217</v>
      </c>
      <c r="BB62" s="3"/>
      <c r="BC62" s="3" t="s">
        <v>2688</v>
      </c>
      <c r="BD62" s="3" t="s">
        <v>32</v>
      </c>
      <c r="BE62" s="3" t="s">
        <v>3585</v>
      </c>
      <c r="BF62" s="11" t="s">
        <v>4083</v>
      </c>
      <c r="BG62" s="34" t="s">
        <v>2688</v>
      </c>
      <c r="BH62" s="30" t="s">
        <v>107</v>
      </c>
      <c r="BI62" s="3"/>
      <c r="BJ62" s="3"/>
      <c r="BK62" s="3" t="s">
        <v>21</v>
      </c>
      <c r="BL62" s="3"/>
      <c r="BM62" s="3"/>
      <c r="BN62" s="3" t="s">
        <v>5224</v>
      </c>
      <c r="BO62" s="9" t="s">
        <v>5222</v>
      </c>
      <c r="BP62" s="3" t="s">
        <v>5223</v>
      </c>
      <c r="BQ62" s="32" t="s">
        <v>5225</v>
      </c>
      <c r="BR62" s="211" t="s">
        <v>3710</v>
      </c>
    </row>
    <row r="63" spans="1:70" s="104" customFormat="1" ht="124.8" customHeight="1" x14ac:dyDescent="0.3">
      <c r="A63" s="14" t="s">
        <v>1013</v>
      </c>
      <c r="B63" s="2" t="s">
        <v>161</v>
      </c>
      <c r="C63" s="11"/>
      <c r="D63" s="11" t="s">
        <v>1176</v>
      </c>
      <c r="E63" s="11" t="s">
        <v>1176</v>
      </c>
      <c r="F63" s="3" t="s">
        <v>19</v>
      </c>
      <c r="G63" s="3" t="s">
        <v>1276</v>
      </c>
      <c r="H63" s="3" t="s">
        <v>162</v>
      </c>
      <c r="I63" s="3" t="s">
        <v>2947</v>
      </c>
      <c r="J63" s="3" t="s">
        <v>1204</v>
      </c>
      <c r="K63" s="10" t="s">
        <v>2917</v>
      </c>
      <c r="L63" s="13" t="s">
        <v>2918</v>
      </c>
      <c r="M63" s="5" t="s">
        <v>1529</v>
      </c>
      <c r="N63" s="5" t="s">
        <v>3003</v>
      </c>
      <c r="O63" s="11" t="s">
        <v>2844</v>
      </c>
      <c r="P63" s="11" t="s">
        <v>1306</v>
      </c>
      <c r="Q63" s="5" t="s">
        <v>2300</v>
      </c>
      <c r="R63" s="7"/>
      <c r="S63" s="5" t="s">
        <v>2301</v>
      </c>
      <c r="T63" s="20" t="s">
        <v>2302</v>
      </c>
      <c r="U63" s="11" t="s">
        <v>3476</v>
      </c>
      <c r="V63" s="7"/>
      <c r="W63" s="8" t="s">
        <v>82</v>
      </c>
      <c r="X63" s="3" t="s">
        <v>33</v>
      </c>
      <c r="Y63" s="8" t="s">
        <v>82</v>
      </c>
      <c r="Z63" s="3" t="s">
        <v>24</v>
      </c>
      <c r="AA63" s="8" t="s">
        <v>82</v>
      </c>
      <c r="AB63" s="3" t="s">
        <v>5280</v>
      </c>
      <c r="AC63" s="3" t="s">
        <v>143</v>
      </c>
      <c r="AD63" s="8" t="s">
        <v>50</v>
      </c>
      <c r="AE63" s="7"/>
      <c r="AF63" s="8" t="s">
        <v>163</v>
      </c>
      <c r="AG63" s="8" t="s">
        <v>1176</v>
      </c>
      <c r="AH63" s="3" t="s">
        <v>27</v>
      </c>
      <c r="AI63" s="3" t="s">
        <v>28</v>
      </c>
      <c r="AJ63" s="3" t="s">
        <v>3528</v>
      </c>
      <c r="AK63" s="9" t="s">
        <v>3516</v>
      </c>
      <c r="AL63" s="9" t="s">
        <v>3548</v>
      </c>
      <c r="AM63" s="9" t="s">
        <v>5187</v>
      </c>
      <c r="AN63" s="14" t="s">
        <v>5188</v>
      </c>
      <c r="AO63" s="14" t="s">
        <v>5001</v>
      </c>
      <c r="AP63" s="3" t="s">
        <v>3989</v>
      </c>
      <c r="AQ63" s="9" t="s">
        <v>5189</v>
      </c>
      <c r="AR63" s="11" t="s">
        <v>2798</v>
      </c>
      <c r="AS63" s="9" t="s">
        <v>3971</v>
      </c>
      <c r="AT63" s="9" t="s">
        <v>2910</v>
      </c>
      <c r="AU63" s="9" t="s">
        <v>3521</v>
      </c>
      <c r="AV63" s="9" t="s">
        <v>3710</v>
      </c>
      <c r="AW63" s="9"/>
      <c r="AX63" s="3" t="s">
        <v>2737</v>
      </c>
      <c r="AY63" s="62">
        <v>43454</v>
      </c>
      <c r="AZ63" s="62" t="s">
        <v>3521</v>
      </c>
      <c r="BA63" s="3" t="s">
        <v>2738</v>
      </c>
      <c r="BB63" s="3"/>
      <c r="BC63" s="9" t="s">
        <v>5190</v>
      </c>
      <c r="BD63" s="3" t="s">
        <v>32</v>
      </c>
      <c r="BE63" s="9" t="s">
        <v>5191</v>
      </c>
      <c r="BF63" s="14" t="s">
        <v>5192</v>
      </c>
      <c r="BG63" s="34" t="s">
        <v>32</v>
      </c>
      <c r="BH63" s="30" t="s">
        <v>45</v>
      </c>
      <c r="BI63" s="3"/>
      <c r="BJ63" s="3"/>
      <c r="BK63" s="3" t="s">
        <v>21</v>
      </c>
      <c r="BL63" s="3"/>
      <c r="BM63" s="3"/>
      <c r="BN63" s="3" t="s">
        <v>37</v>
      </c>
      <c r="BO63" s="9" t="s">
        <v>4312</v>
      </c>
      <c r="BP63" s="3" t="s">
        <v>4311</v>
      </c>
      <c r="BQ63" s="32" t="s">
        <v>5193</v>
      </c>
      <c r="BR63" s="211" t="s">
        <v>3710</v>
      </c>
    </row>
    <row r="64" spans="1:70" s="104" customFormat="1" ht="171.6" x14ac:dyDescent="0.3">
      <c r="A64" s="14" t="s">
        <v>1014</v>
      </c>
      <c r="B64" s="2" t="s">
        <v>164</v>
      </c>
      <c r="C64" s="7"/>
      <c r="D64" s="11" t="s">
        <v>1176</v>
      </c>
      <c r="E64" s="7" t="s">
        <v>1176</v>
      </c>
      <c r="F64" s="3" t="s">
        <v>19</v>
      </c>
      <c r="G64" s="3" t="s">
        <v>1306</v>
      </c>
      <c r="H64" s="3" t="s">
        <v>165</v>
      </c>
      <c r="I64" s="3" t="s">
        <v>2947</v>
      </c>
      <c r="J64" s="3" t="s">
        <v>1199</v>
      </c>
      <c r="K64" s="5" t="s">
        <v>2237</v>
      </c>
      <c r="L64" s="6" t="s">
        <v>2238</v>
      </c>
      <c r="M64" s="5" t="s">
        <v>1375</v>
      </c>
      <c r="N64" s="5" t="s">
        <v>3003</v>
      </c>
      <c r="O64" s="11" t="s">
        <v>2844</v>
      </c>
      <c r="P64" s="11" t="s">
        <v>3018</v>
      </c>
      <c r="Q64" s="5" t="s">
        <v>2239</v>
      </c>
      <c r="R64" s="7"/>
      <c r="S64" s="5" t="s">
        <v>2240</v>
      </c>
      <c r="T64" s="5" t="s">
        <v>2241</v>
      </c>
      <c r="U64" s="11" t="s">
        <v>3234</v>
      </c>
      <c r="V64" s="7"/>
      <c r="W64" s="8" t="s">
        <v>82</v>
      </c>
      <c r="X64" s="11" t="s">
        <v>33</v>
      </c>
      <c r="Y64" s="8" t="s">
        <v>166</v>
      </c>
      <c r="Z64" s="3" t="s">
        <v>24</v>
      </c>
      <c r="AA64" s="8" t="s">
        <v>166</v>
      </c>
      <c r="AB64" s="3" t="s">
        <v>5280</v>
      </c>
      <c r="AC64" s="3" t="s">
        <v>143</v>
      </c>
      <c r="AD64" s="8" t="s">
        <v>56</v>
      </c>
      <c r="AE64" s="7"/>
      <c r="AF64" s="8" t="s">
        <v>167</v>
      </c>
      <c r="AG64" s="8" t="s">
        <v>1176</v>
      </c>
      <c r="AH64" s="3" t="s">
        <v>27</v>
      </c>
      <c r="AI64" s="3" t="s">
        <v>28</v>
      </c>
      <c r="AJ64" s="3" t="s">
        <v>3528</v>
      </c>
      <c r="AK64" s="9" t="s">
        <v>3516</v>
      </c>
      <c r="AL64" s="9" t="s">
        <v>3548</v>
      </c>
      <c r="AM64" s="9" t="s">
        <v>5040</v>
      </c>
      <c r="AN64" s="14" t="s">
        <v>5041</v>
      </c>
      <c r="AO64" s="31" t="s">
        <v>3791</v>
      </c>
      <c r="AP64" s="3" t="s">
        <v>3989</v>
      </c>
      <c r="AQ64" s="9" t="s">
        <v>4045</v>
      </c>
      <c r="AR64" s="11" t="s">
        <v>2798</v>
      </c>
      <c r="AS64" s="3"/>
      <c r="AT64" s="3"/>
      <c r="AU64" s="3"/>
      <c r="AV64" s="3"/>
      <c r="AW64" s="3"/>
      <c r="AX64" s="30" t="s">
        <v>2738</v>
      </c>
      <c r="AY64" s="26">
        <v>43693</v>
      </c>
      <c r="AZ64" s="62"/>
      <c r="BA64" s="3" t="s">
        <v>2738</v>
      </c>
      <c r="BB64" s="3"/>
      <c r="BC64" s="3" t="s">
        <v>2688</v>
      </c>
      <c r="BD64" s="3" t="s">
        <v>32</v>
      </c>
      <c r="BE64" s="9" t="s">
        <v>3613</v>
      </c>
      <c r="BF64" s="11" t="s">
        <v>3880</v>
      </c>
      <c r="BG64" s="3" t="s">
        <v>2688</v>
      </c>
      <c r="BH64" s="3" t="s">
        <v>30</v>
      </c>
      <c r="BI64" s="9" t="s">
        <v>5042</v>
      </c>
      <c r="BJ64" s="3" t="s">
        <v>5043</v>
      </c>
      <c r="BK64" s="3" t="s">
        <v>21</v>
      </c>
      <c r="BL64" s="3"/>
      <c r="BM64" s="3"/>
      <c r="BN64" s="9" t="s">
        <v>5044</v>
      </c>
      <c r="BO64" s="9" t="s">
        <v>5045</v>
      </c>
      <c r="BP64" s="9" t="s">
        <v>5046</v>
      </c>
      <c r="BQ64" s="32" t="s">
        <v>5047</v>
      </c>
      <c r="BR64" s="211" t="s">
        <v>3710</v>
      </c>
    </row>
    <row r="65" spans="1:70" s="104" customFormat="1" ht="108.6" customHeight="1" x14ac:dyDescent="0.3">
      <c r="A65" s="14" t="s">
        <v>1015</v>
      </c>
      <c r="B65" s="2" t="s">
        <v>117</v>
      </c>
      <c r="C65" s="11" t="s">
        <v>1176</v>
      </c>
      <c r="D65" s="11"/>
      <c r="E65" s="11" t="s">
        <v>1176</v>
      </c>
      <c r="F65" s="3" t="s">
        <v>19</v>
      </c>
      <c r="G65" s="3" t="s">
        <v>1233</v>
      </c>
      <c r="H65" s="3" t="s">
        <v>118</v>
      </c>
      <c r="I65" s="3" t="s">
        <v>2945</v>
      </c>
      <c r="J65" s="3" t="s">
        <v>2945</v>
      </c>
      <c r="K65" s="5" t="s">
        <v>1425</v>
      </c>
      <c r="L65" s="6" t="s">
        <v>1426</v>
      </c>
      <c r="M65" s="5" t="s">
        <v>1390</v>
      </c>
      <c r="N65" s="5" t="s">
        <v>3003</v>
      </c>
      <c r="O65" s="11" t="s">
        <v>2844</v>
      </c>
      <c r="P65" s="11" t="s">
        <v>3014</v>
      </c>
      <c r="Q65" s="5" t="s">
        <v>1427</v>
      </c>
      <c r="R65" s="7"/>
      <c r="S65" s="5" t="s">
        <v>1428</v>
      </c>
      <c r="T65" s="5" t="s">
        <v>1429</v>
      </c>
      <c r="U65" s="11" t="s">
        <v>3347</v>
      </c>
      <c r="V65" s="7"/>
      <c r="W65" s="8" t="s">
        <v>119</v>
      </c>
      <c r="X65" s="3" t="s">
        <v>33</v>
      </c>
      <c r="Y65" s="8" t="s">
        <v>119</v>
      </c>
      <c r="Z65" s="3" t="s">
        <v>96</v>
      </c>
      <c r="AA65" s="8" t="s">
        <v>119</v>
      </c>
      <c r="AB65" s="3" t="s">
        <v>5282</v>
      </c>
      <c r="AC65" s="3" t="s">
        <v>71</v>
      </c>
      <c r="AD65" s="8" t="s">
        <v>120</v>
      </c>
      <c r="AE65" s="7"/>
      <c r="AF65" s="8" t="s">
        <v>121</v>
      </c>
      <c r="AG65" s="8" t="s">
        <v>1176</v>
      </c>
      <c r="AH65" s="3" t="s">
        <v>27</v>
      </c>
      <c r="AI65" s="3" t="s">
        <v>28</v>
      </c>
      <c r="AJ65" s="3" t="s">
        <v>3528</v>
      </c>
      <c r="AK65" s="9" t="s">
        <v>3516</v>
      </c>
      <c r="AL65" s="9" t="s">
        <v>4127</v>
      </c>
      <c r="AM65" s="9" t="s">
        <v>4128</v>
      </c>
      <c r="AN65" s="14" t="s">
        <v>4129</v>
      </c>
      <c r="AO65" s="11" t="s">
        <v>3710</v>
      </c>
      <c r="AP65" s="3" t="s">
        <v>2820</v>
      </c>
      <c r="AQ65" s="9" t="s">
        <v>4130</v>
      </c>
      <c r="AR65" s="11" t="s">
        <v>2798</v>
      </c>
      <c r="AS65" s="9" t="s">
        <v>4131</v>
      </c>
      <c r="AT65" s="9" t="s">
        <v>2910</v>
      </c>
      <c r="AU65" s="9" t="s">
        <v>3521</v>
      </c>
      <c r="AV65" s="3" t="s">
        <v>3710</v>
      </c>
      <c r="AW65" s="9"/>
      <c r="AX65" s="30" t="s">
        <v>2738</v>
      </c>
      <c r="AY65" s="26">
        <v>43454</v>
      </c>
      <c r="AZ65" s="62"/>
      <c r="BA65" s="3"/>
      <c r="BB65" s="3"/>
      <c r="BC65" s="3" t="s">
        <v>2828</v>
      </c>
      <c r="BD65" s="3" t="s">
        <v>48</v>
      </c>
      <c r="BE65" s="3" t="s">
        <v>1622</v>
      </c>
      <c r="BF65" s="3" t="s">
        <v>4132</v>
      </c>
      <c r="BG65" s="3" t="s">
        <v>48</v>
      </c>
      <c r="BH65" s="3" t="s">
        <v>45</v>
      </c>
      <c r="BI65" s="9" t="s">
        <v>4133</v>
      </c>
      <c r="BJ65" s="3" t="s">
        <v>4134</v>
      </c>
      <c r="BK65" s="3"/>
      <c r="BL65" s="9"/>
      <c r="BM65" s="3"/>
      <c r="BN65" s="3" t="s">
        <v>4136</v>
      </c>
      <c r="BO65" s="9" t="s">
        <v>4135</v>
      </c>
      <c r="BP65" s="3" t="s">
        <v>3839</v>
      </c>
      <c r="BQ65" s="32" t="s">
        <v>4137</v>
      </c>
      <c r="BR65" s="211" t="s">
        <v>3710</v>
      </c>
    </row>
    <row r="66" spans="1:70" s="104" customFormat="1" ht="60" customHeight="1" x14ac:dyDescent="0.3">
      <c r="A66" s="14" t="s">
        <v>1016</v>
      </c>
      <c r="B66" s="2" t="s">
        <v>200</v>
      </c>
      <c r="C66" s="11" t="s">
        <v>1176</v>
      </c>
      <c r="D66" s="11"/>
      <c r="E66" s="11" t="s">
        <v>1176</v>
      </c>
      <c r="F66" s="3" t="s">
        <v>19</v>
      </c>
      <c r="G66" s="3" t="s">
        <v>1249</v>
      </c>
      <c r="H66" s="3" t="s">
        <v>201</v>
      </c>
      <c r="I66" s="3" t="s">
        <v>2945</v>
      </c>
      <c r="J66" s="3" t="s">
        <v>2945</v>
      </c>
      <c r="K66" s="10" t="s">
        <v>2858</v>
      </c>
      <c r="L66" s="13" t="s">
        <v>2859</v>
      </c>
      <c r="M66" s="5" t="s">
        <v>1529</v>
      </c>
      <c r="N66" s="5" t="s">
        <v>3003</v>
      </c>
      <c r="O66" s="11" t="s">
        <v>2844</v>
      </c>
      <c r="P66" s="11" t="s">
        <v>3107</v>
      </c>
      <c r="Q66" s="5" t="s">
        <v>2402</v>
      </c>
      <c r="R66" s="7"/>
      <c r="S66" s="5" t="s">
        <v>2403</v>
      </c>
      <c r="T66" s="5" t="s">
        <v>21</v>
      </c>
      <c r="U66" s="11" t="s">
        <v>3348</v>
      </c>
      <c r="V66" s="7"/>
      <c r="W66" s="8" t="s">
        <v>131</v>
      </c>
      <c r="X66" s="3" t="s">
        <v>33</v>
      </c>
      <c r="Y66" s="8" t="s">
        <v>131</v>
      </c>
      <c r="Z66" s="3" t="s">
        <v>96</v>
      </c>
      <c r="AA66" s="8" t="s">
        <v>202</v>
      </c>
      <c r="AB66" s="3" t="s">
        <v>5279</v>
      </c>
      <c r="AC66" s="3" t="s">
        <v>158</v>
      </c>
      <c r="AD66" s="8" t="s">
        <v>120</v>
      </c>
      <c r="AE66" s="7"/>
      <c r="AF66" s="3" t="s">
        <v>21</v>
      </c>
      <c r="AG66" s="3"/>
      <c r="AH66" s="3" t="s">
        <v>27</v>
      </c>
      <c r="AI66" s="3" t="s">
        <v>28</v>
      </c>
      <c r="AJ66" s="3" t="s">
        <v>3528</v>
      </c>
      <c r="AK66" s="9" t="s">
        <v>3516</v>
      </c>
      <c r="AL66" s="9" t="s">
        <v>4138</v>
      </c>
      <c r="AM66" s="9" t="s">
        <v>4166</v>
      </c>
      <c r="AN66" s="14" t="s">
        <v>4255</v>
      </c>
      <c r="AO66" s="14" t="s">
        <v>4256</v>
      </c>
      <c r="AP66" s="9" t="s">
        <v>2822</v>
      </c>
      <c r="AQ66" s="9" t="s">
        <v>4257</v>
      </c>
      <c r="AR66" s="9" t="s">
        <v>4238</v>
      </c>
      <c r="AS66" s="3"/>
      <c r="AT66" s="3"/>
      <c r="AU66" s="3"/>
      <c r="AV66" s="3"/>
      <c r="AW66" s="3"/>
      <c r="AX66" s="30" t="s">
        <v>2738</v>
      </c>
      <c r="AY66" s="26">
        <v>43454</v>
      </c>
      <c r="AZ66" s="62"/>
      <c r="BA66" s="3"/>
      <c r="BB66" s="3"/>
      <c r="BC66" s="3" t="s">
        <v>32</v>
      </c>
      <c r="BD66" s="3" t="s">
        <v>32</v>
      </c>
      <c r="BE66" s="3" t="s">
        <v>3586</v>
      </c>
      <c r="BF66" s="11" t="s">
        <v>4168</v>
      </c>
      <c r="BG66" s="11" t="s">
        <v>32</v>
      </c>
      <c r="BH66" s="3" t="s">
        <v>21</v>
      </c>
      <c r="BI66" s="3"/>
      <c r="BJ66" s="3"/>
      <c r="BK66" s="3" t="s">
        <v>21</v>
      </c>
      <c r="BL66" s="3"/>
      <c r="BM66" s="3"/>
      <c r="BN66" s="30" t="s">
        <v>46</v>
      </c>
      <c r="BO66" s="3"/>
      <c r="BP66" s="3"/>
      <c r="BQ66" s="32" t="s">
        <v>4258</v>
      </c>
      <c r="BR66" s="211" t="s">
        <v>3710</v>
      </c>
    </row>
    <row r="67" spans="1:70" s="104" customFormat="1" ht="78" x14ac:dyDescent="0.3">
      <c r="A67" s="14" t="s">
        <v>1017</v>
      </c>
      <c r="B67" s="2" t="s">
        <v>301</v>
      </c>
      <c r="C67" s="11" t="s">
        <v>1176</v>
      </c>
      <c r="D67" s="11"/>
      <c r="E67" s="11" t="s">
        <v>1176</v>
      </c>
      <c r="F67" s="3" t="s">
        <v>19</v>
      </c>
      <c r="G67" s="3" t="s">
        <v>1255</v>
      </c>
      <c r="H67" s="3" t="s">
        <v>302</v>
      </c>
      <c r="I67" s="3" t="s">
        <v>2945</v>
      </c>
      <c r="J67" s="3" t="s">
        <v>2945</v>
      </c>
      <c r="K67" s="10" t="s">
        <v>2860</v>
      </c>
      <c r="L67" s="13" t="s">
        <v>2861</v>
      </c>
      <c r="M67" s="5" t="s">
        <v>1376</v>
      </c>
      <c r="N67" s="5" t="s">
        <v>3003</v>
      </c>
      <c r="O67" s="11" t="s">
        <v>2844</v>
      </c>
      <c r="P67" s="11" t="s">
        <v>1268</v>
      </c>
      <c r="Q67" s="5" t="s">
        <v>1377</v>
      </c>
      <c r="R67" s="7"/>
      <c r="S67" s="5" t="s">
        <v>1378</v>
      </c>
      <c r="T67" s="5" t="s">
        <v>1379</v>
      </c>
      <c r="U67" s="11" t="s">
        <v>3349</v>
      </c>
      <c r="V67" s="7"/>
      <c r="W67" s="8" t="s">
        <v>303</v>
      </c>
      <c r="X67" s="3" t="s">
        <v>33</v>
      </c>
      <c r="Y67" s="8" t="s">
        <v>303</v>
      </c>
      <c r="Z67" s="3" t="s">
        <v>96</v>
      </c>
      <c r="AA67" s="8" t="s">
        <v>303</v>
      </c>
      <c r="AB67" s="3" t="s">
        <v>5275</v>
      </c>
      <c r="AC67" s="3" t="s">
        <v>239</v>
      </c>
      <c r="AD67" s="8" t="s">
        <v>97</v>
      </c>
      <c r="AE67" s="7"/>
      <c r="AF67" s="3" t="s">
        <v>21</v>
      </c>
      <c r="AG67" s="3"/>
      <c r="AH67" s="3" t="s">
        <v>27</v>
      </c>
      <c r="AI67" s="3" t="s">
        <v>28</v>
      </c>
      <c r="AJ67" s="3" t="s">
        <v>3528</v>
      </c>
      <c r="AK67" s="9" t="s">
        <v>3516</v>
      </c>
      <c r="AL67" s="9" t="s">
        <v>4138</v>
      </c>
      <c r="AM67" s="9" t="s">
        <v>4128</v>
      </c>
      <c r="AN67" s="14" t="s">
        <v>4199</v>
      </c>
      <c r="AO67" s="11" t="s">
        <v>3710</v>
      </c>
      <c r="AP67" s="9" t="s">
        <v>2820</v>
      </c>
      <c r="AQ67" s="9" t="s">
        <v>2024</v>
      </c>
      <c r="AR67" s="11" t="s">
        <v>2798</v>
      </c>
      <c r="AS67" s="3"/>
      <c r="AT67" s="3"/>
      <c r="AU67" s="3"/>
      <c r="AV67" s="3"/>
      <c r="AW67" s="3"/>
      <c r="AX67" s="3" t="s">
        <v>2764</v>
      </c>
      <c r="AY67" s="62">
        <v>43454</v>
      </c>
      <c r="AZ67" s="9" t="s">
        <v>3521</v>
      </c>
      <c r="BA67" s="3" t="s">
        <v>2738</v>
      </c>
      <c r="BB67" s="3"/>
      <c r="BC67" s="3" t="s">
        <v>2829</v>
      </c>
      <c r="BD67" s="3" t="s">
        <v>32</v>
      </c>
      <c r="BE67" s="3" t="s">
        <v>3587</v>
      </c>
      <c r="BF67" s="11" t="s">
        <v>3850</v>
      </c>
      <c r="BG67" s="3" t="s">
        <v>32</v>
      </c>
      <c r="BH67" s="3" t="s">
        <v>107</v>
      </c>
      <c r="BI67" s="9" t="s">
        <v>3919</v>
      </c>
      <c r="BJ67" s="3" t="s">
        <v>3979</v>
      </c>
      <c r="BK67" s="3" t="s">
        <v>21</v>
      </c>
      <c r="BL67" s="3"/>
      <c r="BM67" s="3"/>
      <c r="BN67" s="3" t="s">
        <v>21</v>
      </c>
      <c r="BO67" s="3"/>
      <c r="BP67" s="3"/>
      <c r="BQ67" s="32" t="s">
        <v>4200</v>
      </c>
      <c r="BR67" s="211" t="s">
        <v>3710</v>
      </c>
    </row>
    <row r="68" spans="1:70" s="104" customFormat="1" ht="109.2" x14ac:dyDescent="0.3">
      <c r="A68" s="14" t="s">
        <v>1018</v>
      </c>
      <c r="B68" s="2" t="s">
        <v>267</v>
      </c>
      <c r="C68" s="11" t="s">
        <v>1176</v>
      </c>
      <c r="D68" s="11"/>
      <c r="E68" s="11" t="s">
        <v>1176</v>
      </c>
      <c r="F68" s="3" t="s">
        <v>19</v>
      </c>
      <c r="G68" s="3" t="s">
        <v>1233</v>
      </c>
      <c r="H68" s="3" t="s">
        <v>268</v>
      </c>
      <c r="I68" s="3" t="s">
        <v>2945</v>
      </c>
      <c r="J68" s="3" t="s">
        <v>2945</v>
      </c>
      <c r="K68" s="5" t="s">
        <v>2610</v>
      </c>
      <c r="L68" s="13" t="s">
        <v>2871</v>
      </c>
      <c r="M68" s="5" t="s">
        <v>1390</v>
      </c>
      <c r="N68" s="5" t="s">
        <v>3003</v>
      </c>
      <c r="O68" s="11" t="s">
        <v>3006</v>
      </c>
      <c r="P68" s="11" t="s">
        <v>1239</v>
      </c>
      <c r="Q68" s="5" t="s">
        <v>2611</v>
      </c>
      <c r="R68" s="7"/>
      <c r="S68" s="5" t="s">
        <v>2612</v>
      </c>
      <c r="T68" s="5" t="s">
        <v>2613</v>
      </c>
      <c r="U68" s="11" t="s">
        <v>3350</v>
      </c>
      <c r="V68" s="7"/>
      <c r="W68" s="8" t="s">
        <v>269</v>
      </c>
      <c r="X68" s="3" t="s">
        <v>33</v>
      </c>
      <c r="Y68" s="8" t="s">
        <v>269</v>
      </c>
      <c r="Z68" s="3" t="s">
        <v>96</v>
      </c>
      <c r="AA68" s="8" t="s">
        <v>269</v>
      </c>
      <c r="AB68" s="3" t="s">
        <v>5275</v>
      </c>
      <c r="AC68" s="3" t="s">
        <v>239</v>
      </c>
      <c r="AD68" s="8" t="s">
        <v>270</v>
      </c>
      <c r="AE68" s="7"/>
      <c r="AF68" s="3" t="s">
        <v>21</v>
      </c>
      <c r="AG68" s="3"/>
      <c r="AH68" s="3" t="s">
        <v>27</v>
      </c>
      <c r="AI68" s="3" t="s">
        <v>28</v>
      </c>
      <c r="AJ68" s="3" t="s">
        <v>3528</v>
      </c>
      <c r="AK68" s="9" t="s">
        <v>3516</v>
      </c>
      <c r="AL68" s="9" t="s">
        <v>4138</v>
      </c>
      <c r="AM68" s="9" t="s">
        <v>4166</v>
      </c>
      <c r="AN68" s="14" t="s">
        <v>4167</v>
      </c>
      <c r="AO68" s="11" t="s">
        <v>3710</v>
      </c>
      <c r="AP68" s="9" t="s">
        <v>2822</v>
      </c>
      <c r="AQ68" s="9" t="s">
        <v>5147</v>
      </c>
      <c r="AR68" s="14" t="s">
        <v>4607</v>
      </c>
      <c r="AS68" s="3"/>
      <c r="AT68" s="3"/>
      <c r="AU68" s="3"/>
      <c r="AV68" s="3"/>
      <c r="AW68" s="3"/>
      <c r="AX68" s="3" t="s">
        <v>2764</v>
      </c>
      <c r="AY68" s="62">
        <v>43454</v>
      </c>
      <c r="AZ68" s="9" t="s">
        <v>3521</v>
      </c>
      <c r="BA68" s="3" t="s">
        <v>2738</v>
      </c>
      <c r="BB68" s="3"/>
      <c r="BC68" s="9" t="s">
        <v>3854</v>
      </c>
      <c r="BD68" s="3" t="s">
        <v>32</v>
      </c>
      <c r="BE68" s="9" t="s">
        <v>4169</v>
      </c>
      <c r="BF68" s="14" t="s">
        <v>4170</v>
      </c>
      <c r="BG68" s="34" t="s">
        <v>32</v>
      </c>
      <c r="BH68" s="3" t="s">
        <v>45</v>
      </c>
      <c r="BI68" s="9" t="s">
        <v>4171</v>
      </c>
      <c r="BJ68" s="3" t="s">
        <v>3943</v>
      </c>
      <c r="BK68" s="3" t="s">
        <v>21</v>
      </c>
      <c r="BL68" s="3"/>
      <c r="BM68" s="3"/>
      <c r="BN68" s="3" t="s">
        <v>21</v>
      </c>
      <c r="BO68" s="3"/>
      <c r="BP68" s="3"/>
      <c r="BQ68" s="32" t="s">
        <v>4172</v>
      </c>
      <c r="BR68" s="211" t="s">
        <v>3710</v>
      </c>
    </row>
    <row r="69" spans="1:70" s="104" customFormat="1" ht="46.8" x14ac:dyDescent="0.3">
      <c r="A69" s="14" t="s">
        <v>1019</v>
      </c>
      <c r="B69" s="2" t="s">
        <v>404</v>
      </c>
      <c r="C69" s="11" t="s">
        <v>1176</v>
      </c>
      <c r="D69" s="11"/>
      <c r="E69" s="11" t="s">
        <v>1176</v>
      </c>
      <c r="F69" s="3" t="s">
        <v>19</v>
      </c>
      <c r="G69" s="3" t="s">
        <v>1276</v>
      </c>
      <c r="H69" s="3" t="s">
        <v>405</v>
      </c>
      <c r="I69" s="3" t="s">
        <v>2945</v>
      </c>
      <c r="J69" s="3" t="s">
        <v>2945</v>
      </c>
      <c r="K69" s="5" t="s">
        <v>2626</v>
      </c>
      <c r="L69" s="6" t="s">
        <v>2627</v>
      </c>
      <c r="M69" s="5" t="s">
        <v>1390</v>
      </c>
      <c r="N69" s="5" t="s">
        <v>3003</v>
      </c>
      <c r="O69" s="11" t="s">
        <v>3006</v>
      </c>
      <c r="P69" s="11" t="s">
        <v>3025</v>
      </c>
      <c r="Q69" s="5" t="s">
        <v>2628</v>
      </c>
      <c r="R69" s="7"/>
      <c r="S69" s="5" t="s">
        <v>2629</v>
      </c>
      <c r="T69" s="5" t="s">
        <v>21</v>
      </c>
      <c r="U69" s="11" t="s">
        <v>3351</v>
      </c>
      <c r="V69" s="7"/>
      <c r="W69" s="8" t="s">
        <v>225</v>
      </c>
      <c r="X69" s="3" t="s">
        <v>33</v>
      </c>
      <c r="Y69" s="8" t="s">
        <v>225</v>
      </c>
      <c r="Z69" s="3" t="s">
        <v>24</v>
      </c>
      <c r="AA69" s="8" t="s">
        <v>225</v>
      </c>
      <c r="AB69" s="3" t="s">
        <v>5275</v>
      </c>
      <c r="AC69" s="3" t="s">
        <v>239</v>
      </c>
      <c r="AD69" s="9" t="s">
        <v>1229</v>
      </c>
      <c r="AE69" s="7"/>
      <c r="AF69" s="3" t="s">
        <v>21</v>
      </c>
      <c r="AG69" s="3"/>
      <c r="AH69" s="3" t="s">
        <v>27</v>
      </c>
      <c r="AI69" s="3" t="s">
        <v>28</v>
      </c>
      <c r="AJ69" s="3" t="s">
        <v>5285</v>
      </c>
      <c r="AK69" s="3" t="s">
        <v>74</v>
      </c>
      <c r="AL69" s="3" t="s">
        <v>403</v>
      </c>
      <c r="AM69" s="3" t="s">
        <v>4139</v>
      </c>
      <c r="AN69" s="14" t="s">
        <v>4242</v>
      </c>
      <c r="AO69" s="11" t="s">
        <v>3710</v>
      </c>
      <c r="AP69" s="9" t="s">
        <v>2820</v>
      </c>
      <c r="AQ69" s="9" t="s">
        <v>4053</v>
      </c>
      <c r="AR69" s="11" t="s">
        <v>2798</v>
      </c>
      <c r="AS69" s="9" t="s">
        <v>4131</v>
      </c>
      <c r="AT69" s="9" t="s">
        <v>2910</v>
      </c>
      <c r="AU69" s="9" t="s">
        <v>3521</v>
      </c>
      <c r="AV69" s="9" t="s">
        <v>3710</v>
      </c>
      <c r="AW69" s="9"/>
      <c r="AX69" s="3" t="s">
        <v>2737</v>
      </c>
      <c r="AY69" s="62">
        <v>43393</v>
      </c>
      <c r="AZ69" s="9" t="s">
        <v>3521</v>
      </c>
      <c r="BA69" s="3" t="s">
        <v>2738</v>
      </c>
      <c r="BB69" s="3"/>
      <c r="BC69" s="3" t="s">
        <v>1217</v>
      </c>
      <c r="BD69" s="3" t="s">
        <v>1175</v>
      </c>
      <c r="BE69" s="3" t="s">
        <v>3588</v>
      </c>
      <c r="BF69" s="11" t="s">
        <v>4243</v>
      </c>
      <c r="BG69" s="34" t="s">
        <v>1217</v>
      </c>
      <c r="BH69" s="3" t="s">
        <v>21</v>
      </c>
      <c r="BI69" s="3"/>
      <c r="BJ69" s="3"/>
      <c r="BK69" s="3" t="s">
        <v>21</v>
      </c>
      <c r="BL69" s="3"/>
      <c r="BM69" s="3"/>
      <c r="BN69" s="3" t="s">
        <v>21</v>
      </c>
      <c r="BO69" s="3"/>
      <c r="BP69" s="3"/>
      <c r="BQ69" s="32" t="s">
        <v>4244</v>
      </c>
      <c r="BR69" s="211" t="s">
        <v>3710</v>
      </c>
    </row>
    <row r="70" spans="1:70" s="104" customFormat="1" ht="160.19999999999999" customHeight="1" x14ac:dyDescent="0.3">
      <c r="A70" s="14" t="s">
        <v>1020</v>
      </c>
      <c r="B70" s="2" t="s">
        <v>397</v>
      </c>
      <c r="C70" s="11" t="s">
        <v>1176</v>
      </c>
      <c r="D70" s="11"/>
      <c r="E70" s="11" t="s">
        <v>1176</v>
      </c>
      <c r="F70" s="3" t="s">
        <v>52</v>
      </c>
      <c r="G70" s="3" t="s">
        <v>1269</v>
      </c>
      <c r="H70" s="3" t="s">
        <v>398</v>
      </c>
      <c r="I70" s="3" t="s">
        <v>2945</v>
      </c>
      <c r="J70" s="3" t="s">
        <v>2945</v>
      </c>
      <c r="K70" s="5" t="s">
        <v>1505</v>
      </c>
      <c r="L70" s="6" t="s">
        <v>399</v>
      </c>
      <c r="M70" s="5" t="s">
        <v>1390</v>
      </c>
      <c r="N70" s="5" t="s">
        <v>3003</v>
      </c>
      <c r="O70" s="11" t="s">
        <v>2844</v>
      </c>
      <c r="P70" s="11" t="s">
        <v>1252</v>
      </c>
      <c r="Q70" s="5" t="s">
        <v>1506</v>
      </c>
      <c r="R70" s="7"/>
      <c r="S70" s="5" t="s">
        <v>1507</v>
      </c>
      <c r="T70" s="5" t="s">
        <v>21</v>
      </c>
      <c r="U70" s="11" t="s">
        <v>3352</v>
      </c>
      <c r="V70" s="7"/>
      <c r="W70" s="8" t="s">
        <v>225</v>
      </c>
      <c r="X70" s="11" t="s">
        <v>33</v>
      </c>
      <c r="Y70" s="8" t="s">
        <v>225</v>
      </c>
      <c r="Z70" s="3" t="s">
        <v>24</v>
      </c>
      <c r="AA70" s="8" t="s">
        <v>225</v>
      </c>
      <c r="AB70" s="3" t="s">
        <v>2801</v>
      </c>
      <c r="AC70" s="3" t="s">
        <v>3525</v>
      </c>
      <c r="AD70" s="3" t="s">
        <v>21</v>
      </c>
      <c r="AE70" s="7"/>
      <c r="AF70" s="8" t="s">
        <v>400</v>
      </c>
      <c r="AG70" s="8" t="s">
        <v>1176</v>
      </c>
      <c r="AH70" s="3" t="s">
        <v>27</v>
      </c>
      <c r="AI70" s="3" t="s">
        <v>28</v>
      </c>
      <c r="AJ70" s="3" t="s">
        <v>3528</v>
      </c>
      <c r="AK70" s="9" t="s">
        <v>4201</v>
      </c>
      <c r="AL70" s="9" t="s">
        <v>4202</v>
      </c>
      <c r="AM70" s="9" t="s">
        <v>4203</v>
      </c>
      <c r="AN70" s="14" t="s">
        <v>4204</v>
      </c>
      <c r="AO70" s="11" t="s">
        <v>3710</v>
      </c>
      <c r="AP70" s="9" t="s">
        <v>4205</v>
      </c>
      <c r="AQ70" s="9" t="s">
        <v>4206</v>
      </c>
      <c r="AR70" s="11" t="s">
        <v>2798</v>
      </c>
      <c r="AS70" s="9" t="s">
        <v>4207</v>
      </c>
      <c r="AT70" s="9" t="s">
        <v>4208</v>
      </c>
      <c r="AU70" s="9" t="s">
        <v>3776</v>
      </c>
      <c r="AV70" s="3" t="s">
        <v>3710</v>
      </c>
      <c r="AW70" s="9" t="s">
        <v>3710</v>
      </c>
      <c r="AX70" s="9" t="s">
        <v>4209</v>
      </c>
      <c r="AY70" s="62">
        <v>43454</v>
      </c>
      <c r="AZ70" s="9" t="s">
        <v>3521</v>
      </c>
      <c r="BA70" s="9" t="s">
        <v>2738</v>
      </c>
      <c r="BB70" s="9"/>
      <c r="BC70" s="9" t="s">
        <v>4210</v>
      </c>
      <c r="BD70" s="3" t="s">
        <v>3530</v>
      </c>
      <c r="BE70" s="9" t="s">
        <v>4211</v>
      </c>
      <c r="BF70" s="14" t="s">
        <v>4212</v>
      </c>
      <c r="BG70" s="11" t="s">
        <v>5285</v>
      </c>
      <c r="BH70" s="3" t="s">
        <v>45</v>
      </c>
      <c r="BI70" s="9" t="s">
        <v>4171</v>
      </c>
      <c r="BJ70" s="3" t="s">
        <v>3943</v>
      </c>
      <c r="BK70" s="3" t="s">
        <v>21</v>
      </c>
      <c r="BL70" s="3"/>
      <c r="BM70" s="3"/>
      <c r="BN70" s="3" t="s">
        <v>21</v>
      </c>
      <c r="BO70" s="3"/>
      <c r="BP70" s="3"/>
      <c r="BQ70" s="32" t="s">
        <v>4213</v>
      </c>
      <c r="BR70" s="211" t="s">
        <v>3710</v>
      </c>
    </row>
    <row r="71" spans="1:70" s="104" customFormat="1" ht="62.4" x14ac:dyDescent="0.3">
      <c r="A71" s="14" t="s">
        <v>1021</v>
      </c>
      <c r="B71" s="2" t="s">
        <v>474</v>
      </c>
      <c r="C71" s="11" t="s">
        <v>1176</v>
      </c>
      <c r="D71" s="11"/>
      <c r="E71" s="11" t="s">
        <v>1176</v>
      </c>
      <c r="F71" s="3" t="s">
        <v>19</v>
      </c>
      <c r="G71" s="3" t="s">
        <v>1236</v>
      </c>
      <c r="H71" s="3" t="s">
        <v>475</v>
      </c>
      <c r="I71" s="3" t="s">
        <v>2945</v>
      </c>
      <c r="J71" s="3" t="s">
        <v>2945</v>
      </c>
      <c r="K71" s="5" t="s">
        <v>1540</v>
      </c>
      <c r="L71" s="6" t="s">
        <v>1541</v>
      </c>
      <c r="M71" s="5" t="s">
        <v>1390</v>
      </c>
      <c r="N71" s="5" t="s">
        <v>3003</v>
      </c>
      <c r="O71" s="11" t="s">
        <v>2844</v>
      </c>
      <c r="P71" s="11" t="s">
        <v>3108</v>
      </c>
      <c r="Q71" s="5" t="s">
        <v>1542</v>
      </c>
      <c r="R71" s="7"/>
      <c r="S71" s="5" t="s">
        <v>1543</v>
      </c>
      <c r="T71" s="5" t="s">
        <v>1544</v>
      </c>
      <c r="U71" s="11" t="s">
        <v>3353</v>
      </c>
      <c r="V71" s="7"/>
      <c r="W71" s="8" t="s">
        <v>119</v>
      </c>
      <c r="X71" s="3" t="s">
        <v>33</v>
      </c>
      <c r="Y71" s="8" t="s">
        <v>119</v>
      </c>
      <c r="Z71" s="3" t="s">
        <v>96</v>
      </c>
      <c r="AA71" s="8" t="s">
        <v>119</v>
      </c>
      <c r="AB71" s="3" t="s">
        <v>2801</v>
      </c>
      <c r="AC71" s="3" t="s">
        <v>3525</v>
      </c>
      <c r="AD71" s="3" t="s">
        <v>21</v>
      </c>
      <c r="AE71" s="7"/>
      <c r="AF71" s="3" t="s">
        <v>21</v>
      </c>
      <c r="AG71" s="3"/>
      <c r="AH71" s="3" t="s">
        <v>27</v>
      </c>
      <c r="AI71" s="3" t="s">
        <v>28</v>
      </c>
      <c r="AJ71" s="3" t="s">
        <v>3528</v>
      </c>
      <c r="AK71" s="9" t="s">
        <v>3516</v>
      </c>
      <c r="AL71" s="9" t="s">
        <v>4181</v>
      </c>
      <c r="AM71" s="9" t="s">
        <v>4166</v>
      </c>
      <c r="AN71" s="14" t="s">
        <v>4182</v>
      </c>
      <c r="AO71" s="11" t="s">
        <v>3710</v>
      </c>
      <c r="AP71" s="9" t="s">
        <v>2832</v>
      </c>
      <c r="AQ71" s="9" t="s">
        <v>4183</v>
      </c>
      <c r="AR71" s="11" t="s">
        <v>2798</v>
      </c>
      <c r="AS71" s="9" t="s">
        <v>4131</v>
      </c>
      <c r="AT71" s="9" t="s">
        <v>2910</v>
      </c>
      <c r="AU71" s="9" t="s">
        <v>3521</v>
      </c>
      <c r="AV71" s="9" t="s">
        <v>3710</v>
      </c>
      <c r="AW71" s="9"/>
      <c r="AX71" s="3" t="s">
        <v>1217</v>
      </c>
      <c r="AY71" s="62">
        <v>40152</v>
      </c>
      <c r="AZ71" s="62" t="s">
        <v>4184</v>
      </c>
      <c r="BA71" s="3" t="s">
        <v>1217</v>
      </c>
      <c r="BB71" s="3"/>
      <c r="BC71" s="9" t="s">
        <v>4185</v>
      </c>
      <c r="BD71" s="3" t="s">
        <v>32</v>
      </c>
      <c r="BE71" s="9" t="s">
        <v>4186</v>
      </c>
      <c r="BF71" s="14" t="s">
        <v>4187</v>
      </c>
      <c r="BG71" s="3" t="s">
        <v>32</v>
      </c>
      <c r="BH71" s="3" t="s">
        <v>21</v>
      </c>
      <c r="BI71" s="3"/>
      <c r="BJ71" s="3"/>
      <c r="BK71" s="3" t="s">
        <v>21</v>
      </c>
      <c r="BL71" s="3"/>
      <c r="BM71" s="3"/>
      <c r="BN71" s="3" t="s">
        <v>21</v>
      </c>
      <c r="BO71" s="3"/>
      <c r="BP71" s="3"/>
      <c r="BQ71" s="32" t="s">
        <v>3788</v>
      </c>
      <c r="BR71" s="211" t="s">
        <v>3710</v>
      </c>
    </row>
    <row r="72" spans="1:70" s="104" customFormat="1" ht="62.4" x14ac:dyDescent="0.3">
      <c r="A72" s="14" t="s">
        <v>1022</v>
      </c>
      <c r="B72" s="2" t="s">
        <v>652</v>
      </c>
      <c r="C72" s="11" t="s">
        <v>1176</v>
      </c>
      <c r="D72" s="11"/>
      <c r="E72" s="11" t="s">
        <v>1176</v>
      </c>
      <c r="F72" s="3" t="s">
        <v>52</v>
      </c>
      <c r="G72" s="3" t="s">
        <v>1271</v>
      </c>
      <c r="H72" s="3" t="s">
        <v>653</v>
      </c>
      <c r="I72" s="3" t="s">
        <v>2945</v>
      </c>
      <c r="J72" s="3" t="s">
        <v>2945</v>
      </c>
      <c r="K72" s="10" t="s">
        <v>2862</v>
      </c>
      <c r="L72" s="13" t="s">
        <v>1876</v>
      </c>
      <c r="M72" s="5" t="s">
        <v>1390</v>
      </c>
      <c r="N72" s="5" t="s">
        <v>3003</v>
      </c>
      <c r="O72" s="11" t="s">
        <v>2844</v>
      </c>
      <c r="P72" s="11" t="s">
        <v>3109</v>
      </c>
      <c r="Q72" s="5" t="s">
        <v>1549</v>
      </c>
      <c r="R72" s="7"/>
      <c r="S72" s="5" t="s">
        <v>1550</v>
      </c>
      <c r="T72" s="5" t="s">
        <v>21</v>
      </c>
      <c r="U72" s="11" t="s">
        <v>3354</v>
      </c>
      <c r="V72" s="7"/>
      <c r="W72" s="8" t="s">
        <v>97</v>
      </c>
      <c r="X72" s="3" t="s">
        <v>33</v>
      </c>
      <c r="Y72" s="8" t="s">
        <v>97</v>
      </c>
      <c r="Z72" s="3" t="s">
        <v>96</v>
      </c>
      <c r="AA72" s="8" t="s">
        <v>97</v>
      </c>
      <c r="AB72" s="3" t="s">
        <v>2801</v>
      </c>
      <c r="AC72" s="3" t="s">
        <v>3525</v>
      </c>
      <c r="AD72" s="3" t="s">
        <v>21</v>
      </c>
      <c r="AE72" s="7"/>
      <c r="AF72" s="3" t="s">
        <v>21</v>
      </c>
      <c r="AG72" s="3"/>
      <c r="AH72" s="3" t="s">
        <v>27</v>
      </c>
      <c r="AI72" s="3" t="s">
        <v>28</v>
      </c>
      <c r="AJ72" s="3" t="s">
        <v>3528</v>
      </c>
      <c r="AK72" s="9" t="s">
        <v>3516</v>
      </c>
      <c r="AL72" s="9" t="s">
        <v>4248</v>
      </c>
      <c r="AM72" s="9" t="s">
        <v>4168</v>
      </c>
      <c r="AN72" s="14" t="s">
        <v>4249</v>
      </c>
      <c r="AO72" s="11" t="s">
        <v>3710</v>
      </c>
      <c r="AP72" s="9" t="s">
        <v>2736</v>
      </c>
      <c r="AQ72" s="9" t="s">
        <v>4250</v>
      </c>
      <c r="AR72" s="9" t="s">
        <v>4251</v>
      </c>
      <c r="AS72" s="9" t="s">
        <v>4131</v>
      </c>
      <c r="AT72" s="9" t="s">
        <v>2910</v>
      </c>
      <c r="AU72" s="9" t="s">
        <v>3521</v>
      </c>
      <c r="AV72" s="9" t="s">
        <v>3710</v>
      </c>
      <c r="AW72" s="9"/>
      <c r="AX72" s="3" t="s">
        <v>1339</v>
      </c>
      <c r="AY72" s="62">
        <v>42517</v>
      </c>
      <c r="AZ72" s="62" t="s">
        <v>4252</v>
      </c>
      <c r="BA72" s="3" t="s">
        <v>1339</v>
      </c>
      <c r="BB72" s="3"/>
      <c r="BC72" s="9" t="s">
        <v>3854</v>
      </c>
      <c r="BD72" s="3" t="s">
        <v>32</v>
      </c>
      <c r="BE72" s="9" t="s">
        <v>4253</v>
      </c>
      <c r="BF72" s="14" t="s">
        <v>4254</v>
      </c>
      <c r="BG72" s="34" t="s">
        <v>32</v>
      </c>
      <c r="BH72" s="3" t="s">
        <v>107</v>
      </c>
      <c r="BI72" s="9" t="s">
        <v>3919</v>
      </c>
      <c r="BJ72" s="3" t="s">
        <v>3979</v>
      </c>
      <c r="BK72" s="3" t="s">
        <v>21</v>
      </c>
      <c r="BL72" s="3"/>
      <c r="BM72" s="3"/>
      <c r="BN72" s="3" t="s">
        <v>21</v>
      </c>
      <c r="BO72" s="3"/>
      <c r="BP72" s="3"/>
      <c r="BQ72" s="32"/>
      <c r="BR72" s="211" t="s">
        <v>3710</v>
      </c>
    </row>
    <row r="73" spans="1:70" s="104" customFormat="1" ht="128.4" customHeight="1" x14ac:dyDescent="0.3">
      <c r="A73" s="14" t="s">
        <v>1023</v>
      </c>
      <c r="B73" s="2" t="s">
        <v>85</v>
      </c>
      <c r="C73" s="11" t="s">
        <v>1176</v>
      </c>
      <c r="D73" s="11"/>
      <c r="E73" s="11" t="s">
        <v>1176</v>
      </c>
      <c r="F73" s="3" t="s">
        <v>19</v>
      </c>
      <c r="G73" s="3" t="s">
        <v>1272</v>
      </c>
      <c r="H73" s="3" t="s">
        <v>86</v>
      </c>
      <c r="I73" s="3" t="s">
        <v>2945</v>
      </c>
      <c r="J73" s="3" t="s">
        <v>2945</v>
      </c>
      <c r="K73" s="5" t="s">
        <v>1575</v>
      </c>
      <c r="L73" s="13" t="s">
        <v>1576</v>
      </c>
      <c r="M73" s="5" t="s">
        <v>1390</v>
      </c>
      <c r="N73" s="5" t="s">
        <v>3003</v>
      </c>
      <c r="O73" s="11" t="s">
        <v>2844</v>
      </c>
      <c r="P73" s="11" t="s">
        <v>3110</v>
      </c>
      <c r="Q73" s="5" t="s">
        <v>1577</v>
      </c>
      <c r="R73" s="7"/>
      <c r="S73" s="5" t="s">
        <v>1578</v>
      </c>
      <c r="T73" s="20" t="s">
        <v>1579</v>
      </c>
      <c r="U73" s="11" t="s">
        <v>3355</v>
      </c>
      <c r="V73" s="7"/>
      <c r="W73" s="8" t="s">
        <v>82</v>
      </c>
      <c r="X73" s="3" t="s">
        <v>33</v>
      </c>
      <c r="Y73" s="8" t="s">
        <v>82</v>
      </c>
      <c r="Z73" s="3" t="s">
        <v>24</v>
      </c>
      <c r="AA73" s="8" t="s">
        <v>82</v>
      </c>
      <c r="AB73" s="3" t="s">
        <v>2801</v>
      </c>
      <c r="AC73" s="3" t="s">
        <v>3525</v>
      </c>
      <c r="AD73" s="8" t="s">
        <v>87</v>
      </c>
      <c r="AE73" s="7"/>
      <c r="AF73" s="3" t="s">
        <v>21</v>
      </c>
      <c r="AG73" s="3"/>
      <c r="AH73" s="3" t="s">
        <v>27</v>
      </c>
      <c r="AI73" s="3" t="s">
        <v>28</v>
      </c>
      <c r="AJ73" s="3" t="s">
        <v>5285</v>
      </c>
      <c r="AK73" s="3" t="s">
        <v>74</v>
      </c>
      <c r="AL73" s="9" t="s">
        <v>4148</v>
      </c>
      <c r="AM73" s="9" t="s">
        <v>4149</v>
      </c>
      <c r="AN73" s="14" t="s">
        <v>4150</v>
      </c>
      <c r="AO73" s="25" t="s">
        <v>4151</v>
      </c>
      <c r="AP73" s="9" t="s">
        <v>3989</v>
      </c>
      <c r="AQ73" s="9" t="s">
        <v>4045</v>
      </c>
      <c r="AR73" s="11" t="s">
        <v>2798</v>
      </c>
      <c r="AS73" s="9" t="s">
        <v>4131</v>
      </c>
      <c r="AT73" s="9" t="s">
        <v>2910</v>
      </c>
      <c r="AU73" s="9" t="s">
        <v>3521</v>
      </c>
      <c r="AV73" s="9" t="s">
        <v>3710</v>
      </c>
      <c r="AW73" s="9"/>
      <c r="AX73" s="3" t="s">
        <v>2737</v>
      </c>
      <c r="AY73" s="62">
        <v>43454</v>
      </c>
      <c r="AZ73" s="9" t="s">
        <v>3521</v>
      </c>
      <c r="BA73" s="3" t="s">
        <v>2738</v>
      </c>
      <c r="BB73" s="3"/>
      <c r="BC73" s="9" t="s">
        <v>4152</v>
      </c>
      <c r="BD73" s="3" t="s">
        <v>32</v>
      </c>
      <c r="BE73" s="9" t="s">
        <v>4153</v>
      </c>
      <c r="BF73" s="14" t="s">
        <v>4154</v>
      </c>
      <c r="BG73" s="34" t="s">
        <v>2688</v>
      </c>
      <c r="BH73" s="3" t="s">
        <v>21</v>
      </c>
      <c r="BI73" s="3"/>
      <c r="BJ73" s="3"/>
      <c r="BK73" s="3" t="s">
        <v>21</v>
      </c>
      <c r="BL73" s="3"/>
      <c r="BM73" s="3"/>
      <c r="BN73" s="3" t="s">
        <v>4096</v>
      </c>
      <c r="BO73" s="9" t="s">
        <v>4097</v>
      </c>
      <c r="BP73" s="3" t="s">
        <v>4155</v>
      </c>
      <c r="BQ73" s="32" t="s">
        <v>4156</v>
      </c>
      <c r="BR73" s="211" t="s">
        <v>3710</v>
      </c>
    </row>
    <row r="74" spans="1:70" s="104" customFormat="1" ht="62.4" x14ac:dyDescent="0.3">
      <c r="A74" s="14" t="s">
        <v>1024</v>
      </c>
      <c r="B74" s="2" t="s">
        <v>551</v>
      </c>
      <c r="C74" s="11" t="s">
        <v>1176</v>
      </c>
      <c r="D74" s="11"/>
      <c r="E74" s="11" t="s">
        <v>1176</v>
      </c>
      <c r="F74" s="3" t="s">
        <v>52</v>
      </c>
      <c r="G74" s="3" t="s">
        <v>1241</v>
      </c>
      <c r="H74" s="3" t="s">
        <v>552</v>
      </c>
      <c r="I74" s="3" t="s">
        <v>2945</v>
      </c>
      <c r="J74" s="3" t="s">
        <v>2945</v>
      </c>
      <c r="K74" s="5" t="s">
        <v>1766</v>
      </c>
      <c r="L74" s="6" t="s">
        <v>1767</v>
      </c>
      <c r="M74" s="5" t="s">
        <v>1390</v>
      </c>
      <c r="N74" s="5" t="s">
        <v>3003</v>
      </c>
      <c r="O74" s="11" t="s">
        <v>2844</v>
      </c>
      <c r="P74" s="11" t="s">
        <v>3111</v>
      </c>
      <c r="Q74" s="5" t="s">
        <v>1768</v>
      </c>
      <c r="R74" s="7"/>
      <c r="S74" s="5" t="s">
        <v>1769</v>
      </c>
      <c r="T74" s="5" t="s">
        <v>1770</v>
      </c>
      <c r="U74" s="11" t="s">
        <v>3356</v>
      </c>
      <c r="V74" s="7"/>
      <c r="W74" s="8" t="s">
        <v>131</v>
      </c>
      <c r="X74" s="3" t="s">
        <v>33</v>
      </c>
      <c r="Y74" s="8" t="s">
        <v>131</v>
      </c>
      <c r="Z74" s="3" t="s">
        <v>96</v>
      </c>
      <c r="AA74" s="8" t="s">
        <v>131</v>
      </c>
      <c r="AB74" s="3" t="s">
        <v>2801</v>
      </c>
      <c r="AC74" s="3" t="s">
        <v>3525</v>
      </c>
      <c r="AD74" s="3" t="s">
        <v>21</v>
      </c>
      <c r="AE74" s="7"/>
      <c r="AF74" s="3" t="s">
        <v>21</v>
      </c>
      <c r="AG74" s="3"/>
      <c r="AH74" s="3" t="s">
        <v>27</v>
      </c>
      <c r="AI74" s="3" t="s">
        <v>28</v>
      </c>
      <c r="AJ74" s="3" t="s">
        <v>3528</v>
      </c>
      <c r="AK74" s="9" t="s">
        <v>3516</v>
      </c>
      <c r="AL74" s="9" t="s">
        <v>4188</v>
      </c>
      <c r="AM74" s="3" t="s">
        <v>3778</v>
      </c>
      <c r="AN74" s="14" t="s">
        <v>4189</v>
      </c>
      <c r="AO74" s="14" t="s">
        <v>4190</v>
      </c>
      <c r="AP74" s="9" t="s">
        <v>2824</v>
      </c>
      <c r="AQ74" s="9" t="s">
        <v>4192</v>
      </c>
      <c r="AR74" s="14" t="s">
        <v>4191</v>
      </c>
      <c r="AS74" s="9" t="s">
        <v>4131</v>
      </c>
      <c r="AT74" s="9" t="s">
        <v>2910</v>
      </c>
      <c r="AU74" s="9" t="s">
        <v>3521</v>
      </c>
      <c r="AV74" s="9" t="s">
        <v>3710</v>
      </c>
      <c r="AW74" s="9"/>
      <c r="AX74" s="30" t="s">
        <v>2738</v>
      </c>
      <c r="AY74" s="26">
        <v>43454</v>
      </c>
      <c r="AZ74" s="62"/>
      <c r="BA74" s="3"/>
      <c r="BB74" s="3"/>
      <c r="BC74" s="3" t="s">
        <v>2821</v>
      </c>
      <c r="BD74" s="3" t="s">
        <v>32</v>
      </c>
      <c r="BE74" s="9" t="s">
        <v>3720</v>
      </c>
      <c r="BF74" s="9" t="s">
        <v>4193</v>
      </c>
      <c r="BG74" s="34" t="s">
        <v>32</v>
      </c>
      <c r="BH74" s="3" t="s">
        <v>21</v>
      </c>
      <c r="BI74" s="3"/>
      <c r="BJ74" s="3"/>
      <c r="BK74" s="3" t="s">
        <v>21</v>
      </c>
      <c r="BL74" s="3"/>
      <c r="BM74" s="3"/>
      <c r="BN74" s="3" t="s">
        <v>21</v>
      </c>
      <c r="BO74" s="3"/>
      <c r="BP74" s="3"/>
      <c r="BQ74" s="32" t="s">
        <v>4194</v>
      </c>
      <c r="BR74" s="211" t="s">
        <v>3710</v>
      </c>
    </row>
    <row r="75" spans="1:70" s="104" customFormat="1" ht="118.8" customHeight="1" x14ac:dyDescent="0.3">
      <c r="A75" s="14" t="s">
        <v>1025</v>
      </c>
      <c r="B75" s="2" t="s">
        <v>298</v>
      </c>
      <c r="C75" s="11" t="s">
        <v>1176</v>
      </c>
      <c r="D75" s="11"/>
      <c r="E75" s="11" t="s">
        <v>1176</v>
      </c>
      <c r="F75" s="3" t="s">
        <v>19</v>
      </c>
      <c r="G75" s="3" t="s">
        <v>1278</v>
      </c>
      <c r="H75" s="3" t="s">
        <v>299</v>
      </c>
      <c r="I75" s="3" t="s">
        <v>2945</v>
      </c>
      <c r="J75" s="3" t="s">
        <v>2945</v>
      </c>
      <c r="K75" s="10" t="s">
        <v>2864</v>
      </c>
      <c r="L75" s="13" t="s">
        <v>2863</v>
      </c>
      <c r="M75" s="5" t="s">
        <v>1529</v>
      </c>
      <c r="N75" s="5" t="s">
        <v>3003</v>
      </c>
      <c r="O75" s="11" t="s">
        <v>2844</v>
      </c>
      <c r="P75" s="11" t="s">
        <v>3112</v>
      </c>
      <c r="Q75" s="5" t="s">
        <v>1862</v>
      </c>
      <c r="R75" s="7"/>
      <c r="S75" s="5" t="s">
        <v>1863</v>
      </c>
      <c r="T75" s="5" t="s">
        <v>1864</v>
      </c>
      <c r="U75" s="11" t="s">
        <v>3357</v>
      </c>
      <c r="V75" s="7"/>
      <c r="W75" s="8" t="s">
        <v>206</v>
      </c>
      <c r="X75" s="3" t="s">
        <v>33</v>
      </c>
      <c r="Y75" s="8" t="s">
        <v>206</v>
      </c>
      <c r="Z75" s="3" t="s">
        <v>96</v>
      </c>
      <c r="AA75" s="8" t="s">
        <v>206</v>
      </c>
      <c r="AB75" s="3" t="s">
        <v>2801</v>
      </c>
      <c r="AC75" s="3" t="s">
        <v>3525</v>
      </c>
      <c r="AD75" s="8"/>
      <c r="AE75" s="7"/>
      <c r="AF75" s="3" t="s">
        <v>21</v>
      </c>
      <c r="AG75" s="3"/>
      <c r="AH75" s="3" t="s">
        <v>27</v>
      </c>
      <c r="AI75" s="3" t="s">
        <v>28</v>
      </c>
      <c r="AJ75" s="3" t="s">
        <v>3528</v>
      </c>
      <c r="AK75" s="9" t="s">
        <v>3516</v>
      </c>
      <c r="AL75" s="9" t="s">
        <v>4229</v>
      </c>
      <c r="AM75" s="9" t="s">
        <v>4228</v>
      </c>
      <c r="AN75" s="14" t="s">
        <v>4227</v>
      </c>
      <c r="AO75" s="11" t="s">
        <v>3710</v>
      </c>
      <c r="AP75" s="9" t="s">
        <v>3993</v>
      </c>
      <c r="AQ75" s="9" t="s">
        <v>4230</v>
      </c>
      <c r="AR75" s="14" t="s">
        <v>3949</v>
      </c>
      <c r="AS75" s="3"/>
      <c r="AT75" s="3"/>
      <c r="AU75" s="3"/>
      <c r="AV75" s="3"/>
      <c r="AW75" s="3"/>
      <c r="AX75" s="3" t="s">
        <v>1339</v>
      </c>
      <c r="AY75" s="62">
        <v>37770</v>
      </c>
      <c r="AZ75" s="62" t="s">
        <v>4231</v>
      </c>
      <c r="BA75" s="3" t="s">
        <v>1339</v>
      </c>
      <c r="BB75" s="3"/>
      <c r="BC75" s="3" t="s">
        <v>32</v>
      </c>
      <c r="BD75" s="3" t="s">
        <v>32</v>
      </c>
      <c r="BE75" s="3" t="s">
        <v>3586</v>
      </c>
      <c r="BF75" s="11" t="s">
        <v>4168</v>
      </c>
      <c r="BG75" s="34" t="s">
        <v>32</v>
      </c>
      <c r="BH75" s="3" t="s">
        <v>45</v>
      </c>
      <c r="BI75" s="9" t="s">
        <v>4171</v>
      </c>
      <c r="BJ75" s="3" t="s">
        <v>3943</v>
      </c>
      <c r="BK75" s="3" t="s">
        <v>21</v>
      </c>
      <c r="BL75" s="3"/>
      <c r="BM75" s="3"/>
      <c r="BN75" s="3" t="s">
        <v>21</v>
      </c>
      <c r="BO75" s="3"/>
      <c r="BP75" s="3"/>
      <c r="BQ75" s="32" t="s">
        <v>4232</v>
      </c>
      <c r="BR75" s="211" t="s">
        <v>3710</v>
      </c>
    </row>
    <row r="76" spans="1:70" s="104" customFormat="1" ht="78" x14ac:dyDescent="0.3">
      <c r="A76" s="14" t="s">
        <v>1026</v>
      </c>
      <c r="B76" s="2" t="s">
        <v>203</v>
      </c>
      <c r="C76" s="11" t="s">
        <v>1176</v>
      </c>
      <c r="D76" s="11"/>
      <c r="E76" s="11" t="s">
        <v>1176</v>
      </c>
      <c r="F76" s="3" t="s">
        <v>19</v>
      </c>
      <c r="G76" s="3" t="s">
        <v>1233</v>
      </c>
      <c r="H76" s="3" t="s">
        <v>582</v>
      </c>
      <c r="I76" s="3" t="s">
        <v>2945</v>
      </c>
      <c r="J76" s="3" t="s">
        <v>2945</v>
      </c>
      <c r="K76" s="10" t="s">
        <v>1923</v>
      </c>
      <c r="L76" s="13" t="s">
        <v>2865</v>
      </c>
      <c r="M76" s="5" t="s">
        <v>1390</v>
      </c>
      <c r="N76" s="5" t="s">
        <v>3003</v>
      </c>
      <c r="O76" s="11" t="s">
        <v>2844</v>
      </c>
      <c r="P76" s="11" t="s">
        <v>3093</v>
      </c>
      <c r="Q76" s="5" t="s">
        <v>1929</v>
      </c>
      <c r="R76" s="7"/>
      <c r="S76" s="5" t="s">
        <v>1930</v>
      </c>
      <c r="T76" s="5" t="s">
        <v>1931</v>
      </c>
      <c r="U76" s="11" t="s">
        <v>3332</v>
      </c>
      <c r="V76" s="7"/>
      <c r="W76" s="8" t="s">
        <v>134</v>
      </c>
      <c r="X76" s="3" t="s">
        <v>33</v>
      </c>
      <c r="Y76" s="8" t="s">
        <v>134</v>
      </c>
      <c r="Z76" s="3" t="s">
        <v>96</v>
      </c>
      <c r="AA76" s="8" t="s">
        <v>134</v>
      </c>
      <c r="AB76" s="3" t="s">
        <v>2801</v>
      </c>
      <c r="AC76" s="3" t="s">
        <v>3525</v>
      </c>
      <c r="AD76" s="3" t="s">
        <v>21</v>
      </c>
      <c r="AE76" s="7"/>
      <c r="AF76" s="3" t="s">
        <v>21</v>
      </c>
      <c r="AG76" s="3"/>
      <c r="AH76" s="3" t="s">
        <v>27</v>
      </c>
      <c r="AI76" s="3" t="s">
        <v>28</v>
      </c>
      <c r="AJ76" s="3" t="s">
        <v>3528</v>
      </c>
      <c r="AK76" s="9" t="s">
        <v>3516</v>
      </c>
      <c r="AL76" s="9" t="s">
        <v>4214</v>
      </c>
      <c r="AM76" s="9" t="s">
        <v>4215</v>
      </c>
      <c r="AN76" s="14" t="s">
        <v>4216</v>
      </c>
      <c r="AO76" s="11" t="s">
        <v>3710</v>
      </c>
      <c r="AP76" s="9" t="s">
        <v>4217</v>
      </c>
      <c r="AQ76" s="9" t="s">
        <v>4218</v>
      </c>
      <c r="AR76" s="14" t="s">
        <v>4219</v>
      </c>
      <c r="AS76" s="9" t="s">
        <v>4220</v>
      </c>
      <c r="AT76" s="9" t="s">
        <v>4221</v>
      </c>
      <c r="AU76" s="9" t="s">
        <v>4222</v>
      </c>
      <c r="AV76" s="3" t="s">
        <v>3710</v>
      </c>
      <c r="AW76" s="3"/>
      <c r="AX76" s="3" t="s">
        <v>1339</v>
      </c>
      <c r="AY76" s="62">
        <v>37190</v>
      </c>
      <c r="AZ76" s="62" t="s">
        <v>3810</v>
      </c>
      <c r="BA76" s="3" t="s">
        <v>1339</v>
      </c>
      <c r="BB76" s="3"/>
      <c r="BC76" s="9" t="s">
        <v>4223</v>
      </c>
      <c r="BD76" s="3" t="s">
        <v>32</v>
      </c>
      <c r="BE76" s="9" t="s">
        <v>4224</v>
      </c>
      <c r="BF76" s="14" t="s">
        <v>4225</v>
      </c>
      <c r="BG76" s="3" t="s">
        <v>32</v>
      </c>
      <c r="BH76" s="31" t="s">
        <v>107</v>
      </c>
      <c r="BI76" s="11"/>
      <c r="BJ76" s="11"/>
      <c r="BK76" s="3" t="s">
        <v>21</v>
      </c>
      <c r="BL76" s="3"/>
      <c r="BM76" s="3"/>
      <c r="BN76" s="3" t="s">
        <v>21</v>
      </c>
      <c r="BO76" s="3"/>
      <c r="BP76" s="3"/>
      <c r="BQ76" s="32" t="s">
        <v>4226</v>
      </c>
      <c r="BR76" s="211" t="s">
        <v>3710</v>
      </c>
    </row>
    <row r="77" spans="1:70" s="104" customFormat="1" ht="109.8" customHeight="1" x14ac:dyDescent="0.3">
      <c r="A77" s="14" t="s">
        <v>1027</v>
      </c>
      <c r="B77" s="2" t="s">
        <v>435</v>
      </c>
      <c r="C77" s="11" t="s">
        <v>1176</v>
      </c>
      <c r="D77" s="11"/>
      <c r="E77" s="11" t="s">
        <v>1176</v>
      </c>
      <c r="F77" s="3" t="s">
        <v>19</v>
      </c>
      <c r="G77" s="3" t="s">
        <v>1238</v>
      </c>
      <c r="H77" s="3" t="s">
        <v>436</v>
      </c>
      <c r="I77" s="3" t="s">
        <v>2945</v>
      </c>
      <c r="J77" s="3" t="s">
        <v>2945</v>
      </c>
      <c r="K77" s="10" t="s">
        <v>2866</v>
      </c>
      <c r="L77" s="13" t="s">
        <v>2867</v>
      </c>
      <c r="M77" s="5" t="s">
        <v>1529</v>
      </c>
      <c r="N77" s="5" t="s">
        <v>3003</v>
      </c>
      <c r="O77" s="11" t="s">
        <v>2844</v>
      </c>
      <c r="P77" s="11" t="s">
        <v>3113</v>
      </c>
      <c r="Q77" s="5" t="s">
        <v>1964</v>
      </c>
      <c r="R77" s="7"/>
      <c r="S77" s="5" t="s">
        <v>1965</v>
      </c>
      <c r="T77" s="5" t="s">
        <v>1966</v>
      </c>
      <c r="U77" s="11" t="s">
        <v>3358</v>
      </c>
      <c r="V77" s="7"/>
      <c r="W77" s="8" t="s">
        <v>41</v>
      </c>
      <c r="X77" s="3" t="s">
        <v>33</v>
      </c>
      <c r="Y77" s="8" t="s">
        <v>41</v>
      </c>
      <c r="Z77" s="3" t="s">
        <v>24</v>
      </c>
      <c r="AA77" s="8" t="s">
        <v>41</v>
      </c>
      <c r="AB77" s="3" t="s">
        <v>2801</v>
      </c>
      <c r="AC77" s="3" t="s">
        <v>3525</v>
      </c>
      <c r="AD77" s="3" t="s">
        <v>21</v>
      </c>
      <c r="AE77" s="7"/>
      <c r="AF77" s="3" t="s">
        <v>21</v>
      </c>
      <c r="AG77" s="3"/>
      <c r="AH77" s="3" t="s">
        <v>27</v>
      </c>
      <c r="AI77" s="3" t="s">
        <v>28</v>
      </c>
      <c r="AJ77" s="3" t="s">
        <v>3528</v>
      </c>
      <c r="AK77" s="9" t="s">
        <v>3516</v>
      </c>
      <c r="AL77" s="9" t="s">
        <v>4259</v>
      </c>
      <c r="AM77" s="9" t="s">
        <v>4157</v>
      </c>
      <c r="AN77" s="14" t="s">
        <v>4260</v>
      </c>
      <c r="AO77" s="11" t="s">
        <v>3710</v>
      </c>
      <c r="AP77" s="9" t="s">
        <v>3805</v>
      </c>
      <c r="AQ77" s="9" t="s">
        <v>4261</v>
      </c>
      <c r="AR77" s="11" t="s">
        <v>2798</v>
      </c>
      <c r="AS77" s="9" t="s">
        <v>4131</v>
      </c>
      <c r="AT77" s="9" t="s">
        <v>2910</v>
      </c>
      <c r="AU77" s="9" t="s">
        <v>3521</v>
      </c>
      <c r="AV77" s="9" t="s">
        <v>3710</v>
      </c>
      <c r="AW77" s="9"/>
      <c r="AX77" s="3" t="s">
        <v>1339</v>
      </c>
      <c r="AY77" s="62">
        <v>37914</v>
      </c>
      <c r="AZ77" s="62" t="s">
        <v>4262</v>
      </c>
      <c r="BA77" s="3" t="s">
        <v>1339</v>
      </c>
      <c r="BB77" s="3"/>
      <c r="BC77" s="3" t="s">
        <v>1217</v>
      </c>
      <c r="BD77" s="3" t="s">
        <v>1175</v>
      </c>
      <c r="BE77" s="9" t="s">
        <v>3612</v>
      </c>
      <c r="BF77" s="11" t="s">
        <v>4241</v>
      </c>
      <c r="BG77" s="34" t="s">
        <v>1217</v>
      </c>
      <c r="BH77" s="3" t="s">
        <v>107</v>
      </c>
      <c r="BI77" s="9" t="s">
        <v>4246</v>
      </c>
      <c r="BJ77" s="3" t="s">
        <v>3979</v>
      </c>
      <c r="BK77" s="3" t="s">
        <v>21</v>
      </c>
      <c r="BL77" s="3"/>
      <c r="BM77" s="3"/>
      <c r="BN77" s="3" t="s">
        <v>21</v>
      </c>
      <c r="BO77" s="3"/>
      <c r="BP77" s="3"/>
      <c r="BQ77" s="32" t="s">
        <v>4263</v>
      </c>
      <c r="BR77" s="211" t="s">
        <v>3710</v>
      </c>
    </row>
    <row r="78" spans="1:70" s="104" customFormat="1" ht="88.2" customHeight="1" x14ac:dyDescent="0.3">
      <c r="A78" s="14" t="s">
        <v>1181</v>
      </c>
      <c r="B78" s="15" t="s">
        <v>1356</v>
      </c>
      <c r="C78" s="11" t="s">
        <v>1176</v>
      </c>
      <c r="D78" s="11"/>
      <c r="E78" s="11" t="s">
        <v>1176</v>
      </c>
      <c r="F78" s="11" t="s">
        <v>19</v>
      </c>
      <c r="G78" s="11" t="s">
        <v>1251</v>
      </c>
      <c r="H78" s="14" t="s">
        <v>1357</v>
      </c>
      <c r="I78" s="3" t="s">
        <v>2945</v>
      </c>
      <c r="J78" s="3" t="s">
        <v>2945</v>
      </c>
      <c r="K78" s="11">
        <v>331950060</v>
      </c>
      <c r="L78" s="16">
        <v>42923</v>
      </c>
      <c r="M78" s="11" t="s">
        <v>2658</v>
      </c>
      <c r="N78" s="11" t="s">
        <v>3003</v>
      </c>
      <c r="O78" s="11" t="s">
        <v>2844</v>
      </c>
      <c r="P78" s="11" t="s">
        <v>3114</v>
      </c>
      <c r="Q78" s="11" t="s">
        <v>2659</v>
      </c>
      <c r="R78" s="7"/>
      <c r="S78" s="14" t="s">
        <v>1354</v>
      </c>
      <c r="T78" s="11"/>
      <c r="U78" s="11" t="e">
        <v>#N/A</v>
      </c>
      <c r="V78" s="7"/>
      <c r="W78" s="14" t="s">
        <v>1358</v>
      </c>
      <c r="X78" s="11" t="s">
        <v>33</v>
      </c>
      <c r="Y78" s="14" t="s">
        <v>1358</v>
      </c>
      <c r="Z78" s="3" t="s">
        <v>96</v>
      </c>
      <c r="AA78" s="14" t="s">
        <v>1359</v>
      </c>
      <c r="AB78" s="3" t="s">
        <v>2801</v>
      </c>
      <c r="AC78" s="3" t="s">
        <v>3525</v>
      </c>
      <c r="AD78" s="11"/>
      <c r="AE78" s="7"/>
      <c r="AF78" s="11"/>
      <c r="AG78" s="11"/>
      <c r="AH78" s="17" t="s">
        <v>28</v>
      </c>
      <c r="AI78" s="17" t="s">
        <v>27</v>
      </c>
      <c r="AJ78" s="3" t="s">
        <v>3528</v>
      </c>
      <c r="AK78" s="9" t="s">
        <v>3516</v>
      </c>
      <c r="AL78" s="9" t="s">
        <v>4138</v>
      </c>
      <c r="AM78" s="9" t="s">
        <v>4139</v>
      </c>
      <c r="AN78" s="14" t="s">
        <v>4140</v>
      </c>
      <c r="AO78" s="11" t="s">
        <v>3710</v>
      </c>
      <c r="AP78" s="11" t="s">
        <v>1365</v>
      </c>
      <c r="AQ78" s="14" t="s">
        <v>4141</v>
      </c>
      <c r="AR78" s="9" t="s">
        <v>4139</v>
      </c>
      <c r="AS78" s="3"/>
      <c r="AT78" s="3"/>
      <c r="AU78" s="3"/>
      <c r="AV78" s="3"/>
      <c r="AW78" s="3"/>
      <c r="AX78" s="14" t="s">
        <v>2748</v>
      </c>
      <c r="AY78" s="196" t="s">
        <v>4143</v>
      </c>
      <c r="AZ78" s="196" t="s">
        <v>4142</v>
      </c>
      <c r="BA78" s="14" t="s">
        <v>1339</v>
      </c>
      <c r="BB78" s="14"/>
      <c r="BC78" s="14" t="s">
        <v>4144</v>
      </c>
      <c r="BD78" s="11" t="s">
        <v>32</v>
      </c>
      <c r="BE78" s="22" t="s">
        <v>4145</v>
      </c>
      <c r="BF78" s="14" t="s">
        <v>4146</v>
      </c>
      <c r="BG78" s="11" t="s">
        <v>32</v>
      </c>
      <c r="BH78" s="11"/>
      <c r="BI78" s="11"/>
      <c r="BJ78" s="11"/>
      <c r="BK78" s="11"/>
      <c r="BL78" s="11"/>
      <c r="BM78" s="11"/>
      <c r="BN78" s="11"/>
      <c r="BO78" s="11"/>
      <c r="BP78" s="11"/>
      <c r="BQ78" s="33" t="s">
        <v>4147</v>
      </c>
      <c r="BR78" s="211" t="s">
        <v>3710</v>
      </c>
    </row>
    <row r="79" spans="1:70" s="104" customFormat="1" ht="62.4" x14ac:dyDescent="0.3">
      <c r="A79" s="14" t="s">
        <v>1182</v>
      </c>
      <c r="B79" s="2" t="s">
        <v>600</v>
      </c>
      <c r="C79" s="11" t="s">
        <v>1176</v>
      </c>
      <c r="D79" s="11"/>
      <c r="E79" s="11" t="s">
        <v>1176</v>
      </c>
      <c r="F79" s="3" t="s">
        <v>19</v>
      </c>
      <c r="G79" s="3" t="s">
        <v>1233</v>
      </c>
      <c r="H79" s="3" t="s">
        <v>601</v>
      </c>
      <c r="I79" s="3" t="s">
        <v>2945</v>
      </c>
      <c r="J79" s="3" t="s">
        <v>2945</v>
      </c>
      <c r="K79" s="5" t="s">
        <v>1990</v>
      </c>
      <c r="L79" s="6" t="s">
        <v>1991</v>
      </c>
      <c r="M79" s="5" t="s">
        <v>1390</v>
      </c>
      <c r="N79" s="5" t="s">
        <v>3003</v>
      </c>
      <c r="O79" s="11" t="s">
        <v>3006</v>
      </c>
      <c r="P79" s="11" t="s">
        <v>3115</v>
      </c>
      <c r="Q79" s="5" t="s">
        <v>1992</v>
      </c>
      <c r="R79" s="7"/>
      <c r="S79" s="5" t="s">
        <v>1993</v>
      </c>
      <c r="T79" s="5" t="s">
        <v>21</v>
      </c>
      <c r="U79" s="11" t="s">
        <v>3359</v>
      </c>
      <c r="V79" s="7"/>
      <c r="W79" s="8" t="s">
        <v>134</v>
      </c>
      <c r="X79" s="3" t="s">
        <v>33</v>
      </c>
      <c r="Y79" s="8" t="s">
        <v>134</v>
      </c>
      <c r="Z79" s="3" t="s">
        <v>96</v>
      </c>
      <c r="AA79" s="8" t="s">
        <v>134</v>
      </c>
      <c r="AB79" s="3" t="s">
        <v>2801</v>
      </c>
      <c r="AC79" s="3" t="s">
        <v>3525</v>
      </c>
      <c r="AD79" s="3" t="s">
        <v>21</v>
      </c>
      <c r="AE79" s="7"/>
      <c r="AF79" s="3" t="s">
        <v>21</v>
      </c>
      <c r="AG79" s="3"/>
      <c r="AH79" s="3" t="s">
        <v>27</v>
      </c>
      <c r="AI79" s="3" t="s">
        <v>28</v>
      </c>
      <c r="AJ79" s="3" t="s">
        <v>3528</v>
      </c>
      <c r="AK79" s="9" t="s">
        <v>3516</v>
      </c>
      <c r="AL79" s="9" t="s">
        <v>4138</v>
      </c>
      <c r="AM79" s="9" t="s">
        <v>4166</v>
      </c>
      <c r="AN79" s="14" t="s">
        <v>4177</v>
      </c>
      <c r="AO79" s="11" t="s">
        <v>3710</v>
      </c>
      <c r="AP79" s="9" t="s">
        <v>2832</v>
      </c>
      <c r="AQ79" s="9" t="s">
        <v>4041</v>
      </c>
      <c r="AR79" s="11" t="s">
        <v>2798</v>
      </c>
      <c r="AS79" s="9" t="s">
        <v>4131</v>
      </c>
      <c r="AT79" s="9" t="s">
        <v>2910</v>
      </c>
      <c r="AU79" s="9" t="s">
        <v>3521</v>
      </c>
      <c r="AV79" s="9" t="s">
        <v>3710</v>
      </c>
      <c r="AW79" s="9"/>
      <c r="AX79" s="3" t="s">
        <v>2737</v>
      </c>
      <c r="AY79" s="62">
        <v>43454</v>
      </c>
      <c r="AZ79" s="9" t="s">
        <v>3521</v>
      </c>
      <c r="BA79" s="3" t="s">
        <v>2738</v>
      </c>
      <c r="BB79" s="3"/>
      <c r="BC79" s="3" t="s">
        <v>32</v>
      </c>
      <c r="BD79" s="3" t="s">
        <v>32</v>
      </c>
      <c r="BE79" s="3" t="s">
        <v>793</v>
      </c>
      <c r="BF79" s="11" t="s">
        <v>4168</v>
      </c>
      <c r="BG79" s="34" t="s">
        <v>32</v>
      </c>
      <c r="BH79" s="3" t="s">
        <v>21</v>
      </c>
      <c r="BI79" s="3"/>
      <c r="BJ79" s="3"/>
      <c r="BK79" s="3" t="s">
        <v>21</v>
      </c>
      <c r="BL79" s="3"/>
      <c r="BM79" s="3"/>
      <c r="BN79" s="3" t="s">
        <v>21</v>
      </c>
      <c r="BO79" s="3"/>
      <c r="BP79" s="3"/>
      <c r="BQ79" s="32" t="s">
        <v>4178</v>
      </c>
      <c r="BR79" s="211" t="s">
        <v>3710</v>
      </c>
    </row>
    <row r="80" spans="1:70" s="104" customFormat="1" ht="62.4" x14ac:dyDescent="0.3">
      <c r="A80" s="14" t="s">
        <v>1183</v>
      </c>
      <c r="B80" s="2" t="s">
        <v>416</v>
      </c>
      <c r="C80" s="11" t="s">
        <v>1176</v>
      </c>
      <c r="D80" s="11"/>
      <c r="E80" s="11" t="s">
        <v>1176</v>
      </c>
      <c r="F80" s="3" t="s">
        <v>19</v>
      </c>
      <c r="G80" s="3" t="s">
        <v>1276</v>
      </c>
      <c r="H80" s="3" t="s">
        <v>417</v>
      </c>
      <c r="I80" s="3" t="s">
        <v>2945</v>
      </c>
      <c r="J80" s="3" t="s">
        <v>2945</v>
      </c>
      <c r="K80" s="5" t="s">
        <v>2007</v>
      </c>
      <c r="L80" s="13" t="s">
        <v>2870</v>
      </c>
      <c r="M80" s="5" t="s">
        <v>1376</v>
      </c>
      <c r="N80" s="5" t="s">
        <v>3003</v>
      </c>
      <c r="O80" s="11" t="s">
        <v>2844</v>
      </c>
      <c r="P80" s="11" t="s">
        <v>3116</v>
      </c>
      <c r="Q80" s="5" t="s">
        <v>2008</v>
      </c>
      <c r="R80" s="7"/>
      <c r="S80" s="5" t="s">
        <v>2009</v>
      </c>
      <c r="T80" s="5" t="s">
        <v>21</v>
      </c>
      <c r="U80" s="11" t="s">
        <v>3360</v>
      </c>
      <c r="V80" s="7"/>
      <c r="W80" s="8" t="s">
        <v>64</v>
      </c>
      <c r="X80" s="3" t="s">
        <v>33</v>
      </c>
      <c r="Y80" s="8" t="s">
        <v>64</v>
      </c>
      <c r="Z80" s="3" t="s">
        <v>24</v>
      </c>
      <c r="AA80" s="8" t="s">
        <v>64</v>
      </c>
      <c r="AB80" s="3" t="s">
        <v>2801</v>
      </c>
      <c r="AC80" s="3" t="s">
        <v>3525</v>
      </c>
      <c r="AD80" s="3" t="s">
        <v>21</v>
      </c>
      <c r="AE80" s="7"/>
      <c r="AF80" s="3" t="s">
        <v>21</v>
      </c>
      <c r="AG80" s="3"/>
      <c r="AH80" s="3" t="s">
        <v>27</v>
      </c>
      <c r="AI80" s="3" t="s">
        <v>28</v>
      </c>
      <c r="AJ80" s="3" t="s">
        <v>5285</v>
      </c>
      <c r="AK80" s="3" t="s">
        <v>74</v>
      </c>
      <c r="AL80" s="3" t="s">
        <v>403</v>
      </c>
      <c r="AM80" s="3" t="s">
        <v>4139</v>
      </c>
      <c r="AN80" s="14" t="s">
        <v>4270</v>
      </c>
      <c r="AO80" s="11" t="s">
        <v>3710</v>
      </c>
      <c r="AP80" s="9" t="s">
        <v>4271</v>
      </c>
      <c r="AQ80" s="9" t="s">
        <v>4061</v>
      </c>
      <c r="AR80" s="14" t="s">
        <v>4272</v>
      </c>
      <c r="AS80" s="9" t="s">
        <v>4131</v>
      </c>
      <c r="AT80" s="9" t="s">
        <v>2910</v>
      </c>
      <c r="AU80" s="9" t="s">
        <v>3521</v>
      </c>
      <c r="AV80" s="9" t="s">
        <v>3710</v>
      </c>
      <c r="AW80" s="9"/>
      <c r="AX80" s="30" t="s">
        <v>2738</v>
      </c>
      <c r="AY80" s="26">
        <v>43454</v>
      </c>
      <c r="AZ80" s="62"/>
      <c r="BA80" s="3"/>
      <c r="BB80" s="3"/>
      <c r="BC80" s="3" t="s">
        <v>1217</v>
      </c>
      <c r="BD80" s="3" t="s">
        <v>1175</v>
      </c>
      <c r="BE80" s="9" t="s">
        <v>3708</v>
      </c>
      <c r="BF80" s="11" t="s">
        <v>4273</v>
      </c>
      <c r="BG80" s="34" t="s">
        <v>1217</v>
      </c>
      <c r="BH80" s="30" t="s">
        <v>107</v>
      </c>
      <c r="BI80" s="3"/>
      <c r="BJ80" s="3"/>
      <c r="BK80" s="3" t="s">
        <v>21</v>
      </c>
      <c r="BL80" s="3"/>
      <c r="BM80" s="3"/>
      <c r="BN80" s="3" t="s">
        <v>21</v>
      </c>
      <c r="BO80" s="3"/>
      <c r="BP80" s="3"/>
      <c r="BQ80" s="32" t="s">
        <v>4274</v>
      </c>
      <c r="BR80" s="211" t="s">
        <v>3710</v>
      </c>
    </row>
    <row r="81" spans="1:70" s="104" customFormat="1" ht="78" x14ac:dyDescent="0.3">
      <c r="A81" s="14" t="s">
        <v>1184</v>
      </c>
      <c r="B81" s="2" t="s">
        <v>620</v>
      </c>
      <c r="C81" s="11" t="s">
        <v>1176</v>
      </c>
      <c r="D81" s="11"/>
      <c r="E81" s="11" t="s">
        <v>1176</v>
      </c>
      <c r="F81" s="3" t="s">
        <v>19</v>
      </c>
      <c r="G81" s="3" t="s">
        <v>1282</v>
      </c>
      <c r="H81" s="3" t="s">
        <v>621</v>
      </c>
      <c r="I81" s="3" t="s">
        <v>2945</v>
      </c>
      <c r="J81" s="3" t="s">
        <v>2945</v>
      </c>
      <c r="K81" s="10" t="s">
        <v>2868</v>
      </c>
      <c r="L81" s="13" t="s">
        <v>307</v>
      </c>
      <c r="M81" s="5" t="s">
        <v>1376</v>
      </c>
      <c r="N81" s="5" t="s">
        <v>3003</v>
      </c>
      <c r="O81" s="11" t="s">
        <v>2844</v>
      </c>
      <c r="P81" s="11" t="s">
        <v>3117</v>
      </c>
      <c r="Q81" s="5" t="s">
        <v>2011</v>
      </c>
      <c r="R81" s="7"/>
      <c r="S81" s="5" t="s">
        <v>2012</v>
      </c>
      <c r="T81" s="5" t="s">
        <v>21</v>
      </c>
      <c r="U81" s="11" t="s">
        <v>3361</v>
      </c>
      <c r="V81" s="7"/>
      <c r="W81" s="8" t="s">
        <v>142</v>
      </c>
      <c r="X81" s="3" t="s">
        <v>33</v>
      </c>
      <c r="Y81" s="8" t="s">
        <v>142</v>
      </c>
      <c r="Z81" s="3" t="s">
        <v>96</v>
      </c>
      <c r="AA81" s="8" t="s">
        <v>622</v>
      </c>
      <c r="AB81" s="3" t="s">
        <v>2801</v>
      </c>
      <c r="AC81" s="3" t="s">
        <v>3525</v>
      </c>
      <c r="AD81" s="3" t="s">
        <v>21</v>
      </c>
      <c r="AE81" s="7"/>
      <c r="AF81" s="3" t="s">
        <v>21</v>
      </c>
      <c r="AG81" s="3"/>
      <c r="AH81" s="3" t="s">
        <v>27</v>
      </c>
      <c r="AI81" s="3" t="s">
        <v>28</v>
      </c>
      <c r="AJ81" s="3" t="s">
        <v>5285</v>
      </c>
      <c r="AK81" s="3" t="s">
        <v>74</v>
      </c>
      <c r="AL81" s="3" t="s">
        <v>403</v>
      </c>
      <c r="AM81" s="3" t="s">
        <v>4139</v>
      </c>
      <c r="AN81" s="14" t="s">
        <v>306</v>
      </c>
      <c r="AO81" s="11" t="s">
        <v>3710</v>
      </c>
      <c r="AP81" s="9" t="s">
        <v>4275</v>
      </c>
      <c r="AQ81" s="9" t="s">
        <v>4276</v>
      </c>
      <c r="AR81" s="14" t="s">
        <v>4277</v>
      </c>
      <c r="AS81" s="9" t="s">
        <v>4131</v>
      </c>
      <c r="AT81" s="9" t="s">
        <v>2910</v>
      </c>
      <c r="AU81" s="9" t="s">
        <v>3521</v>
      </c>
      <c r="AV81" s="9" t="s">
        <v>3710</v>
      </c>
      <c r="AW81" s="9"/>
      <c r="AX81" s="3" t="s">
        <v>2737</v>
      </c>
      <c r="AY81" s="62">
        <v>43454</v>
      </c>
      <c r="AZ81" s="9" t="s">
        <v>3521</v>
      </c>
      <c r="BA81" s="3" t="s">
        <v>2738</v>
      </c>
      <c r="BB81" s="3"/>
      <c r="BC81" s="3" t="s">
        <v>1217</v>
      </c>
      <c r="BD81" s="3" t="s">
        <v>1175</v>
      </c>
      <c r="BE81" s="3" t="s">
        <v>3579</v>
      </c>
      <c r="BF81" s="9" t="s">
        <v>3521</v>
      </c>
      <c r="BG81" s="3" t="s">
        <v>1217</v>
      </c>
      <c r="BH81" s="3" t="s">
        <v>21</v>
      </c>
      <c r="BI81" s="3"/>
      <c r="BJ81" s="3"/>
      <c r="BK81" s="3" t="s">
        <v>21</v>
      </c>
      <c r="BL81" s="3"/>
      <c r="BM81" s="3"/>
      <c r="BN81" s="3" t="s">
        <v>21</v>
      </c>
      <c r="BO81" s="3"/>
      <c r="BP81" s="3"/>
      <c r="BQ81" s="32"/>
      <c r="BR81" s="211" t="s">
        <v>3710</v>
      </c>
    </row>
    <row r="82" spans="1:70" s="104" customFormat="1" ht="78" x14ac:dyDescent="0.3">
      <c r="A82" s="14" t="s">
        <v>1185</v>
      </c>
      <c r="B82" s="2" t="s">
        <v>563</v>
      </c>
      <c r="C82" s="11" t="s">
        <v>1176</v>
      </c>
      <c r="D82" s="11"/>
      <c r="E82" s="11" t="s">
        <v>1176</v>
      </c>
      <c r="F82" s="3" t="s">
        <v>19</v>
      </c>
      <c r="G82" s="3" t="s">
        <v>1249</v>
      </c>
      <c r="H82" s="3" t="s">
        <v>414</v>
      </c>
      <c r="I82" s="3" t="s">
        <v>2945</v>
      </c>
      <c r="J82" s="3" t="s">
        <v>2945</v>
      </c>
      <c r="K82" s="5" t="s">
        <v>2162</v>
      </c>
      <c r="L82" s="6" t="s">
        <v>2163</v>
      </c>
      <c r="M82" s="5" t="s">
        <v>1390</v>
      </c>
      <c r="N82" s="5" t="s">
        <v>3003</v>
      </c>
      <c r="O82" s="11" t="s">
        <v>3005</v>
      </c>
      <c r="P82" s="11" t="s">
        <v>3118</v>
      </c>
      <c r="Q82" s="5" t="s">
        <v>2164</v>
      </c>
      <c r="R82" s="7"/>
      <c r="S82" s="5" t="s">
        <v>2165</v>
      </c>
      <c r="T82" s="5" t="s">
        <v>2166</v>
      </c>
      <c r="U82" s="11" t="s">
        <v>3362</v>
      </c>
      <c r="V82" s="7"/>
      <c r="W82" s="8" t="s">
        <v>134</v>
      </c>
      <c r="X82" s="3" t="s">
        <v>33</v>
      </c>
      <c r="Y82" s="8" t="s">
        <v>134</v>
      </c>
      <c r="Z82" s="3" t="s">
        <v>96</v>
      </c>
      <c r="AA82" s="8" t="s">
        <v>134</v>
      </c>
      <c r="AB82" s="3" t="s">
        <v>2801</v>
      </c>
      <c r="AC82" s="3" t="s">
        <v>3525</v>
      </c>
      <c r="AD82" s="3" t="s">
        <v>21</v>
      </c>
      <c r="AE82" s="7"/>
      <c r="AF82" s="3" t="s">
        <v>21</v>
      </c>
      <c r="AG82" s="3"/>
      <c r="AH82" s="3" t="s">
        <v>27</v>
      </c>
      <c r="AI82" s="3" t="s">
        <v>28</v>
      </c>
      <c r="AJ82" s="3" t="s">
        <v>5285</v>
      </c>
      <c r="AK82" s="3" t="s">
        <v>74</v>
      </c>
      <c r="AL82" s="3" t="s">
        <v>403</v>
      </c>
      <c r="AM82" s="3" t="s">
        <v>4139</v>
      </c>
      <c r="AN82" s="14" t="s">
        <v>4179</v>
      </c>
      <c r="AO82" s="11" t="s">
        <v>3710</v>
      </c>
      <c r="AP82" s="9" t="s">
        <v>2820</v>
      </c>
      <c r="AQ82" s="9" t="s">
        <v>4179</v>
      </c>
      <c r="AR82" s="11" t="s">
        <v>2798</v>
      </c>
      <c r="AS82" s="9" t="s">
        <v>4131</v>
      </c>
      <c r="AT82" s="9" t="s">
        <v>2910</v>
      </c>
      <c r="AU82" s="9" t="s">
        <v>3521</v>
      </c>
      <c r="AV82" s="9" t="s">
        <v>3710</v>
      </c>
      <c r="AW82" s="9"/>
      <c r="AX82" s="3" t="s">
        <v>2737</v>
      </c>
      <c r="AY82" s="62">
        <v>43454</v>
      </c>
      <c r="AZ82" s="9" t="s">
        <v>3521</v>
      </c>
      <c r="BA82" s="3" t="s">
        <v>2738</v>
      </c>
      <c r="BB82" s="3"/>
      <c r="BC82" s="3" t="s">
        <v>1217</v>
      </c>
      <c r="BD82" s="3" t="s">
        <v>1175</v>
      </c>
      <c r="BE82" s="3" t="s">
        <v>3589</v>
      </c>
      <c r="BF82" s="11" t="s">
        <v>4180</v>
      </c>
      <c r="BG82" s="34" t="s">
        <v>1217</v>
      </c>
      <c r="BH82" s="3" t="s">
        <v>21</v>
      </c>
      <c r="BI82" s="3"/>
      <c r="BJ82" s="3"/>
      <c r="BK82" s="3" t="s">
        <v>21</v>
      </c>
      <c r="BL82" s="3"/>
      <c r="BM82" s="3"/>
      <c r="BN82" s="3" t="s">
        <v>21</v>
      </c>
      <c r="BO82" s="3"/>
      <c r="BP82" s="3"/>
      <c r="BQ82" s="32" t="s">
        <v>3788</v>
      </c>
      <c r="BR82" s="211" t="s">
        <v>3710</v>
      </c>
    </row>
    <row r="83" spans="1:70" s="104" customFormat="1" ht="46.8" x14ac:dyDescent="0.3">
      <c r="A83" s="14" t="s">
        <v>1186</v>
      </c>
      <c r="B83" s="2" t="s">
        <v>429</v>
      </c>
      <c r="C83" s="11" t="s">
        <v>1176</v>
      </c>
      <c r="D83" s="11"/>
      <c r="E83" s="11" t="s">
        <v>1176</v>
      </c>
      <c r="F83" s="3" t="s">
        <v>52</v>
      </c>
      <c r="G83" s="3" t="s">
        <v>1247</v>
      </c>
      <c r="H83" s="3" t="s">
        <v>430</v>
      </c>
      <c r="I83" s="3" t="s">
        <v>2945</v>
      </c>
      <c r="J83" s="3" t="s">
        <v>2945</v>
      </c>
      <c r="K83" s="5" t="s">
        <v>2348</v>
      </c>
      <c r="L83" s="6" t="s">
        <v>2349</v>
      </c>
      <c r="M83" s="5" t="s">
        <v>1390</v>
      </c>
      <c r="N83" s="5" t="s">
        <v>3003</v>
      </c>
      <c r="O83" s="11" t="s">
        <v>2844</v>
      </c>
      <c r="P83" s="11" t="s">
        <v>1247</v>
      </c>
      <c r="Q83" s="5" t="s">
        <v>2350</v>
      </c>
      <c r="R83" s="7"/>
      <c r="S83" s="5" t="s">
        <v>2351</v>
      </c>
      <c r="T83" s="5" t="s">
        <v>2352</v>
      </c>
      <c r="U83" s="11" t="s">
        <v>3363</v>
      </c>
      <c r="V83" s="7"/>
      <c r="W83" s="8" t="s">
        <v>226</v>
      </c>
      <c r="X83" s="3" t="s">
        <v>33</v>
      </c>
      <c r="Y83" s="8" t="s">
        <v>431</v>
      </c>
      <c r="Z83" s="3" t="s">
        <v>24</v>
      </c>
      <c r="AA83" s="8" t="s">
        <v>226</v>
      </c>
      <c r="AB83" s="3" t="s">
        <v>2801</v>
      </c>
      <c r="AC83" s="3" t="s">
        <v>3525</v>
      </c>
      <c r="AD83" s="3" t="s">
        <v>21</v>
      </c>
      <c r="AE83" s="7"/>
      <c r="AF83" s="3" t="s">
        <v>21</v>
      </c>
      <c r="AG83" s="3"/>
      <c r="AH83" s="3" t="s">
        <v>27</v>
      </c>
      <c r="AI83" s="3" t="s">
        <v>28</v>
      </c>
      <c r="AJ83" s="3" t="s">
        <v>5285</v>
      </c>
      <c r="AK83" s="3" t="s">
        <v>74</v>
      </c>
      <c r="AL83" s="3" t="s">
        <v>432</v>
      </c>
      <c r="AM83" s="3" t="s">
        <v>4139</v>
      </c>
      <c r="AN83" s="14" t="s">
        <v>3980</v>
      </c>
      <c r="AO83" s="11"/>
      <c r="AP83" s="9" t="s">
        <v>2820</v>
      </c>
      <c r="AQ83" s="9" t="s">
        <v>3980</v>
      </c>
      <c r="AR83" s="11" t="s">
        <v>2798</v>
      </c>
      <c r="AS83" s="9" t="s">
        <v>4131</v>
      </c>
      <c r="AT83" s="9" t="s">
        <v>2910</v>
      </c>
      <c r="AU83" s="9" t="s">
        <v>3521</v>
      </c>
      <c r="AV83" s="9" t="s">
        <v>3710</v>
      </c>
      <c r="AW83" s="9"/>
      <c r="AX83" s="3" t="s">
        <v>2737</v>
      </c>
      <c r="AY83" s="196" t="s">
        <v>3556</v>
      </c>
      <c r="AZ83" s="9" t="s">
        <v>3521</v>
      </c>
      <c r="BA83" s="3" t="s">
        <v>2738</v>
      </c>
      <c r="BB83" s="3"/>
      <c r="BC83" s="3" t="s">
        <v>1217</v>
      </c>
      <c r="BD83" s="3" t="s">
        <v>1175</v>
      </c>
      <c r="BE83" s="3" t="s">
        <v>3590</v>
      </c>
      <c r="BF83" s="11" t="s">
        <v>4164</v>
      </c>
      <c r="BG83" s="34" t="s">
        <v>1217</v>
      </c>
      <c r="BH83" s="3" t="s">
        <v>21</v>
      </c>
      <c r="BI83" s="3"/>
      <c r="BJ83" s="3"/>
      <c r="BK83" s="3" t="s">
        <v>21</v>
      </c>
      <c r="BL83" s="3"/>
      <c r="BM83" s="3"/>
      <c r="BN83" s="3" t="s">
        <v>21</v>
      </c>
      <c r="BO83" s="3"/>
      <c r="BP83" s="3"/>
      <c r="BQ83" s="32" t="s">
        <v>4165</v>
      </c>
      <c r="BR83" s="211" t="s">
        <v>3710</v>
      </c>
    </row>
    <row r="84" spans="1:70" s="104" customFormat="1" ht="78.599999999999994" customHeight="1" x14ac:dyDescent="0.3">
      <c r="A84" s="14" t="s">
        <v>1028</v>
      </c>
      <c r="B84" s="2" t="s">
        <v>382</v>
      </c>
      <c r="C84" s="11" t="s">
        <v>1176</v>
      </c>
      <c r="D84" s="11"/>
      <c r="E84" s="11" t="s">
        <v>1176</v>
      </c>
      <c r="F84" s="3" t="s">
        <v>19</v>
      </c>
      <c r="G84" s="3" t="s">
        <v>1233</v>
      </c>
      <c r="H84" s="3" t="s">
        <v>383</v>
      </c>
      <c r="I84" s="3" t="s">
        <v>2945</v>
      </c>
      <c r="J84" s="3" t="s">
        <v>2945</v>
      </c>
      <c r="K84" s="5" t="s">
        <v>2358</v>
      </c>
      <c r="L84" s="6" t="s">
        <v>2359</v>
      </c>
      <c r="M84" s="5" t="s">
        <v>1390</v>
      </c>
      <c r="N84" s="5" t="s">
        <v>3003</v>
      </c>
      <c r="O84" s="11" t="s">
        <v>2844</v>
      </c>
      <c r="P84" s="11" t="s">
        <v>3119</v>
      </c>
      <c r="Q84" s="5" t="s">
        <v>2360</v>
      </c>
      <c r="R84" s="7"/>
      <c r="S84" s="5" t="s">
        <v>2361</v>
      </c>
      <c r="T84" s="5" t="s">
        <v>2362</v>
      </c>
      <c r="U84" s="11" t="s">
        <v>3364</v>
      </c>
      <c r="V84" s="7"/>
      <c r="W84" s="8" t="s">
        <v>82</v>
      </c>
      <c r="X84" s="3" t="s">
        <v>33</v>
      </c>
      <c r="Y84" s="8" t="s">
        <v>82</v>
      </c>
      <c r="Z84" s="3" t="s">
        <v>24</v>
      </c>
      <c r="AA84" s="8" t="s">
        <v>82</v>
      </c>
      <c r="AB84" s="3" t="s">
        <v>2801</v>
      </c>
      <c r="AC84" s="3" t="s">
        <v>3525</v>
      </c>
      <c r="AD84" s="3" t="s">
        <v>21</v>
      </c>
      <c r="AE84" s="7"/>
      <c r="AF84" s="3" t="s">
        <v>21</v>
      </c>
      <c r="AG84" s="3"/>
      <c r="AH84" s="3" t="s">
        <v>27</v>
      </c>
      <c r="AI84" s="3" t="s">
        <v>28</v>
      </c>
      <c r="AJ84" s="3" t="s">
        <v>5285</v>
      </c>
      <c r="AK84" s="3" t="s">
        <v>74</v>
      </c>
      <c r="AL84" s="3" t="s">
        <v>88</v>
      </c>
      <c r="AM84" s="3" t="s">
        <v>4139</v>
      </c>
      <c r="AN84" s="14" t="s">
        <v>4045</v>
      </c>
      <c r="AO84" s="11" t="s">
        <v>3710</v>
      </c>
      <c r="AP84" s="9" t="s">
        <v>3989</v>
      </c>
      <c r="AQ84" s="9" t="s">
        <v>4045</v>
      </c>
      <c r="AR84" s="11" t="s">
        <v>2798</v>
      </c>
      <c r="AS84" s="9" t="s">
        <v>4131</v>
      </c>
      <c r="AT84" s="9" t="s">
        <v>2910</v>
      </c>
      <c r="AU84" s="9" t="s">
        <v>3521</v>
      </c>
      <c r="AV84" s="9" t="s">
        <v>3710</v>
      </c>
      <c r="AW84" s="9"/>
      <c r="AX84" s="3" t="s">
        <v>2737</v>
      </c>
      <c r="AY84" s="196" t="s">
        <v>3556</v>
      </c>
      <c r="AZ84" s="9" t="s">
        <v>3521</v>
      </c>
      <c r="BA84" s="3" t="s">
        <v>2738</v>
      </c>
      <c r="BB84" s="3"/>
      <c r="BC84" s="3" t="s">
        <v>1217</v>
      </c>
      <c r="BD84" s="3" t="s">
        <v>1175</v>
      </c>
      <c r="BE84" s="3" t="s">
        <v>3589</v>
      </c>
      <c r="BF84" s="11" t="s">
        <v>4245</v>
      </c>
      <c r="BG84" s="34" t="s">
        <v>1217</v>
      </c>
      <c r="BH84" s="3" t="s">
        <v>107</v>
      </c>
      <c r="BI84" s="9" t="s">
        <v>4246</v>
      </c>
      <c r="BJ84" s="3" t="s">
        <v>3979</v>
      </c>
      <c r="BK84" s="3" t="s">
        <v>21</v>
      </c>
      <c r="BL84" s="3"/>
      <c r="BM84" s="3"/>
      <c r="BN84" s="3" t="s">
        <v>21</v>
      </c>
      <c r="BO84" s="3"/>
      <c r="BP84" s="3"/>
      <c r="BQ84" s="32" t="s">
        <v>4247</v>
      </c>
      <c r="BR84" s="211" t="s">
        <v>3710</v>
      </c>
    </row>
    <row r="85" spans="1:70" s="104" customFormat="1" ht="75.599999999999994" customHeight="1" x14ac:dyDescent="0.3">
      <c r="A85" s="14" t="s">
        <v>1029</v>
      </c>
      <c r="B85" s="2" t="s">
        <v>681</v>
      </c>
      <c r="C85" s="11" t="s">
        <v>1176</v>
      </c>
      <c r="D85" s="11"/>
      <c r="E85" s="11" t="s">
        <v>1176</v>
      </c>
      <c r="F85" s="3" t="s">
        <v>19</v>
      </c>
      <c r="G85" s="3" t="s">
        <v>1276</v>
      </c>
      <c r="H85" s="3" t="s">
        <v>682</v>
      </c>
      <c r="I85" s="3" t="s">
        <v>2945</v>
      </c>
      <c r="J85" s="3" t="s">
        <v>2945</v>
      </c>
      <c r="K85" s="5" t="s">
        <v>2422</v>
      </c>
      <c r="L85" s="13" t="s">
        <v>2872</v>
      </c>
      <c r="M85" s="5" t="s">
        <v>1376</v>
      </c>
      <c r="N85" s="5" t="s">
        <v>3003</v>
      </c>
      <c r="O85" s="11" t="s">
        <v>2844</v>
      </c>
      <c r="P85" s="11" t="s">
        <v>1306</v>
      </c>
      <c r="Q85" s="5" t="s">
        <v>2423</v>
      </c>
      <c r="R85" s="7"/>
      <c r="S85" s="5" t="s">
        <v>2424</v>
      </c>
      <c r="T85" s="5" t="s">
        <v>2425</v>
      </c>
      <c r="U85" s="11" t="s">
        <v>3365</v>
      </c>
      <c r="V85" s="7"/>
      <c r="W85" s="8" t="s">
        <v>539</v>
      </c>
      <c r="X85" s="3" t="s">
        <v>33</v>
      </c>
      <c r="Y85" s="8" t="s">
        <v>110</v>
      </c>
      <c r="Z85" s="3" t="s">
        <v>96</v>
      </c>
      <c r="AA85" s="8" t="s">
        <v>110</v>
      </c>
      <c r="AB85" s="3" t="s">
        <v>2801</v>
      </c>
      <c r="AC85" s="3" t="s">
        <v>3525</v>
      </c>
      <c r="AD85" s="3" t="s">
        <v>21</v>
      </c>
      <c r="AE85" s="7"/>
      <c r="AF85" s="3" t="s">
        <v>21</v>
      </c>
      <c r="AG85" s="3"/>
      <c r="AH85" s="3" t="s">
        <v>27</v>
      </c>
      <c r="AI85" s="3" t="s">
        <v>28</v>
      </c>
      <c r="AJ85" s="3" t="s">
        <v>5285</v>
      </c>
      <c r="AK85" s="3" t="s">
        <v>74</v>
      </c>
      <c r="AL85" s="3" t="s">
        <v>683</v>
      </c>
      <c r="AM85" s="3" t="s">
        <v>3778</v>
      </c>
      <c r="AN85" s="14" t="s">
        <v>4173</v>
      </c>
      <c r="AO85" s="11" t="s">
        <v>3710</v>
      </c>
      <c r="AP85" s="3" t="s">
        <v>2825</v>
      </c>
      <c r="AQ85" s="9" t="s">
        <v>4174</v>
      </c>
      <c r="AR85" s="11" t="s">
        <v>3817</v>
      </c>
      <c r="AS85" s="3"/>
      <c r="AT85" s="3"/>
      <c r="AU85" s="3"/>
      <c r="AV85" s="3"/>
      <c r="AW85" s="3"/>
      <c r="AX85" s="3" t="s">
        <v>2737</v>
      </c>
      <c r="AY85" s="62">
        <v>43454</v>
      </c>
      <c r="AZ85" s="9" t="s">
        <v>3521</v>
      </c>
      <c r="BA85" s="3" t="s">
        <v>2738</v>
      </c>
      <c r="BB85" s="3"/>
      <c r="BC85" s="3" t="s">
        <v>2988</v>
      </c>
      <c r="BD85" s="3" t="s">
        <v>1175</v>
      </c>
      <c r="BE85" s="9" t="s">
        <v>3591</v>
      </c>
      <c r="BF85" s="11" t="s">
        <v>4175</v>
      </c>
      <c r="BG85" s="3" t="s">
        <v>1175</v>
      </c>
      <c r="BH85" s="30" t="s">
        <v>107</v>
      </c>
      <c r="BI85" s="3"/>
      <c r="BJ85" s="3"/>
      <c r="BK85" s="3" t="s">
        <v>21</v>
      </c>
      <c r="BL85" s="3"/>
      <c r="BM85" s="3"/>
      <c r="BN85" s="3" t="s">
        <v>21</v>
      </c>
      <c r="BO85" s="3"/>
      <c r="BP85" s="3"/>
      <c r="BQ85" s="32" t="s">
        <v>4176</v>
      </c>
      <c r="BR85" s="211" t="s">
        <v>3710</v>
      </c>
    </row>
    <row r="86" spans="1:70" s="104" customFormat="1" ht="70.8" customHeight="1" x14ac:dyDescent="0.3">
      <c r="A86" s="14" t="s">
        <v>1030</v>
      </c>
      <c r="B86" s="2" t="s">
        <v>537</v>
      </c>
      <c r="C86" s="11" t="s">
        <v>1176</v>
      </c>
      <c r="D86" s="11"/>
      <c r="E86" s="11" t="s">
        <v>1176</v>
      </c>
      <c r="F86" s="3" t="s">
        <v>52</v>
      </c>
      <c r="G86" s="3" t="s">
        <v>1307</v>
      </c>
      <c r="H86" s="3" t="s">
        <v>538</v>
      </c>
      <c r="I86" s="3" t="s">
        <v>2945</v>
      </c>
      <c r="J86" s="3" t="s">
        <v>2945</v>
      </c>
      <c r="K86" s="10" t="s">
        <v>2869</v>
      </c>
      <c r="L86" s="13" t="s">
        <v>2481</v>
      </c>
      <c r="M86" s="5" t="s">
        <v>1376</v>
      </c>
      <c r="N86" s="5" t="s">
        <v>3003</v>
      </c>
      <c r="O86" s="11" t="s">
        <v>2844</v>
      </c>
      <c r="P86" s="11" t="s">
        <v>3120</v>
      </c>
      <c r="Q86" s="5" t="s">
        <v>2463</v>
      </c>
      <c r="R86" s="7"/>
      <c r="S86" s="5" t="s">
        <v>2464</v>
      </c>
      <c r="T86" s="5" t="s">
        <v>2465</v>
      </c>
      <c r="U86" s="11" t="s">
        <v>3366</v>
      </c>
      <c r="V86" s="7"/>
      <c r="W86" s="8" t="s">
        <v>539</v>
      </c>
      <c r="X86" s="3" t="s">
        <v>33</v>
      </c>
      <c r="Y86" s="8" t="s">
        <v>539</v>
      </c>
      <c r="Z86" s="3" t="s">
        <v>96</v>
      </c>
      <c r="AA86" s="8" t="s">
        <v>539</v>
      </c>
      <c r="AB86" s="3" t="s">
        <v>2801</v>
      </c>
      <c r="AC86" s="3" t="s">
        <v>3525</v>
      </c>
      <c r="AD86" s="3" t="s">
        <v>21</v>
      </c>
      <c r="AE86" s="7"/>
      <c r="AF86" s="3" t="s">
        <v>21</v>
      </c>
      <c r="AG86" s="3"/>
      <c r="AH86" s="3" t="s">
        <v>27</v>
      </c>
      <c r="AI86" s="3" t="s">
        <v>28</v>
      </c>
      <c r="AJ86" s="3" t="s">
        <v>3528</v>
      </c>
      <c r="AK86" s="9" t="s">
        <v>3516</v>
      </c>
      <c r="AL86" s="9" t="s">
        <v>4127</v>
      </c>
      <c r="AM86" s="9" t="s">
        <v>4157</v>
      </c>
      <c r="AN86" s="14" t="s">
        <v>4158</v>
      </c>
      <c r="AO86" s="11" t="s">
        <v>3710</v>
      </c>
      <c r="AP86" s="9" t="s">
        <v>2820</v>
      </c>
      <c r="AQ86" s="9" t="s">
        <v>4159</v>
      </c>
      <c r="AR86" s="11" t="s">
        <v>4160</v>
      </c>
      <c r="AS86" s="9" t="s">
        <v>4131</v>
      </c>
      <c r="AT86" s="9" t="s">
        <v>2910</v>
      </c>
      <c r="AU86" s="9" t="s">
        <v>3521</v>
      </c>
      <c r="AV86" s="9" t="s">
        <v>3710</v>
      </c>
      <c r="AW86" s="9"/>
      <c r="AX86" s="3" t="s">
        <v>1217</v>
      </c>
      <c r="AY86" s="62">
        <v>38965</v>
      </c>
      <c r="AZ86" s="62" t="s">
        <v>4161</v>
      </c>
      <c r="BA86" s="3" t="s">
        <v>1217</v>
      </c>
      <c r="BB86" s="3"/>
      <c r="BC86" s="3" t="s">
        <v>2688</v>
      </c>
      <c r="BD86" s="3" t="s">
        <v>32</v>
      </c>
      <c r="BE86" s="3" t="s">
        <v>3592</v>
      </c>
      <c r="BF86" s="11" t="s">
        <v>4162</v>
      </c>
      <c r="BG86" s="34" t="s">
        <v>2688</v>
      </c>
      <c r="BH86" s="30" t="s">
        <v>107</v>
      </c>
      <c r="BI86" s="3"/>
      <c r="BJ86" s="3"/>
      <c r="BK86" s="3" t="s">
        <v>21</v>
      </c>
      <c r="BL86" s="3"/>
      <c r="BM86" s="3"/>
      <c r="BN86" s="3" t="s">
        <v>21</v>
      </c>
      <c r="BO86" s="3"/>
      <c r="BP86" s="3"/>
      <c r="BQ86" s="32" t="s">
        <v>4163</v>
      </c>
      <c r="BR86" s="211" t="s">
        <v>3710</v>
      </c>
    </row>
    <row r="87" spans="1:70" s="104" customFormat="1" ht="73.8" customHeight="1" x14ac:dyDescent="0.3">
      <c r="A87" s="14" t="s">
        <v>1031</v>
      </c>
      <c r="B87" s="2" t="s">
        <v>401</v>
      </c>
      <c r="C87" s="11" t="s">
        <v>1176</v>
      </c>
      <c r="D87" s="11"/>
      <c r="E87" s="11" t="s">
        <v>1176</v>
      </c>
      <c r="F87" s="3" t="s">
        <v>52</v>
      </c>
      <c r="G87" s="3" t="s">
        <v>1310</v>
      </c>
      <c r="H87" s="3" t="s">
        <v>402</v>
      </c>
      <c r="I87" s="3" t="s">
        <v>2945</v>
      </c>
      <c r="J87" s="3" t="s">
        <v>2945</v>
      </c>
      <c r="K87" s="5" t="s">
        <v>2550</v>
      </c>
      <c r="L87" s="13" t="s">
        <v>2873</v>
      </c>
      <c r="M87" s="5" t="s">
        <v>1390</v>
      </c>
      <c r="N87" s="5" t="s">
        <v>3003</v>
      </c>
      <c r="O87" s="11" t="s">
        <v>3005</v>
      </c>
      <c r="P87" s="11" t="s">
        <v>3121</v>
      </c>
      <c r="Q87" s="5" t="s">
        <v>2551</v>
      </c>
      <c r="R87" s="7"/>
      <c r="S87" s="5" t="s">
        <v>2552</v>
      </c>
      <c r="T87" s="5" t="s">
        <v>21</v>
      </c>
      <c r="U87" s="11" t="s">
        <v>3367</v>
      </c>
      <c r="V87" s="7"/>
      <c r="W87" s="8" t="s">
        <v>225</v>
      </c>
      <c r="X87" s="3" t="s">
        <v>33</v>
      </c>
      <c r="Y87" s="8" t="s">
        <v>225</v>
      </c>
      <c r="Z87" s="3" t="s">
        <v>24</v>
      </c>
      <c r="AA87" s="8" t="s">
        <v>225</v>
      </c>
      <c r="AB87" s="3" t="s">
        <v>2801</v>
      </c>
      <c r="AC87" s="3" t="s">
        <v>3525</v>
      </c>
      <c r="AD87" s="3" t="s">
        <v>21</v>
      </c>
      <c r="AE87" s="7"/>
      <c r="AF87" s="3" t="s">
        <v>21</v>
      </c>
      <c r="AG87" s="3"/>
      <c r="AH87" s="3" t="s">
        <v>27</v>
      </c>
      <c r="AI87" s="3" t="s">
        <v>28</v>
      </c>
      <c r="AJ87" s="3" t="s">
        <v>5285</v>
      </c>
      <c r="AK87" s="3" t="s">
        <v>74</v>
      </c>
      <c r="AL87" s="3" t="s">
        <v>403</v>
      </c>
      <c r="AM87" s="3" t="s">
        <v>4139</v>
      </c>
      <c r="AN87" s="14" t="s">
        <v>3843</v>
      </c>
      <c r="AO87" s="11" t="s">
        <v>3710</v>
      </c>
      <c r="AP87" s="9" t="s">
        <v>3999</v>
      </c>
      <c r="AQ87" s="9" t="s">
        <v>4233</v>
      </c>
      <c r="AR87" s="11" t="s">
        <v>2798</v>
      </c>
      <c r="AS87" s="3"/>
      <c r="AT87" s="3"/>
      <c r="AU87" s="3"/>
      <c r="AV87" s="3"/>
      <c r="AW87" s="3"/>
      <c r="AX87" s="3" t="s">
        <v>2737</v>
      </c>
      <c r="AY87" s="62">
        <v>43454</v>
      </c>
      <c r="AZ87" s="9" t="s">
        <v>3521</v>
      </c>
      <c r="BA87" s="3" t="s">
        <v>2738</v>
      </c>
      <c r="BB87" s="3"/>
      <c r="BC87" s="3" t="s">
        <v>1217</v>
      </c>
      <c r="BD87" s="3" t="s">
        <v>1175</v>
      </c>
      <c r="BE87" s="3" t="s">
        <v>3578</v>
      </c>
      <c r="BF87" s="9" t="s">
        <v>3521</v>
      </c>
      <c r="BG87" s="3" t="s">
        <v>1217</v>
      </c>
      <c r="BH87" s="3" t="s">
        <v>107</v>
      </c>
      <c r="BI87" s="9" t="s">
        <v>3919</v>
      </c>
      <c r="BJ87" s="3" t="s">
        <v>3979</v>
      </c>
      <c r="BK87" s="3" t="s">
        <v>21</v>
      </c>
      <c r="BL87" s="3"/>
      <c r="BM87" s="3"/>
      <c r="BN87" s="3" t="s">
        <v>21</v>
      </c>
      <c r="BO87" s="3"/>
      <c r="BP87" s="3"/>
      <c r="BQ87" s="32" t="s">
        <v>4234</v>
      </c>
      <c r="BR87" s="211" t="s">
        <v>3710</v>
      </c>
    </row>
    <row r="88" spans="1:70" s="104" customFormat="1" ht="60" customHeight="1" x14ac:dyDescent="0.3">
      <c r="A88" s="14" t="s">
        <v>1032</v>
      </c>
      <c r="B88" s="2" t="s">
        <v>342</v>
      </c>
      <c r="C88" s="11" t="s">
        <v>1176</v>
      </c>
      <c r="D88" s="11"/>
      <c r="E88" s="11" t="s">
        <v>1176</v>
      </c>
      <c r="F88" s="3" t="s">
        <v>19</v>
      </c>
      <c r="G88" s="3" t="s">
        <v>1311</v>
      </c>
      <c r="H88" s="3" t="s">
        <v>343</v>
      </c>
      <c r="I88" s="3" t="s">
        <v>2945</v>
      </c>
      <c r="J88" s="3" t="s">
        <v>2945</v>
      </c>
      <c r="K88" s="5" t="s">
        <v>2576</v>
      </c>
      <c r="L88" s="6" t="s">
        <v>2577</v>
      </c>
      <c r="M88" s="5" t="s">
        <v>1390</v>
      </c>
      <c r="N88" s="5" t="s">
        <v>3003</v>
      </c>
      <c r="O88" s="11" t="s">
        <v>2844</v>
      </c>
      <c r="P88" s="11" t="s">
        <v>3122</v>
      </c>
      <c r="Q88" s="5" t="s">
        <v>2578</v>
      </c>
      <c r="R88" s="7"/>
      <c r="S88" s="5" t="s">
        <v>2579</v>
      </c>
      <c r="T88" s="5" t="s">
        <v>21</v>
      </c>
      <c r="U88" s="11" t="s">
        <v>3368</v>
      </c>
      <c r="V88" s="7"/>
      <c r="W88" s="8" t="s">
        <v>344</v>
      </c>
      <c r="X88" s="3" t="s">
        <v>33</v>
      </c>
      <c r="Y88" s="8" t="s">
        <v>344</v>
      </c>
      <c r="Z88" s="3" t="s">
        <v>24</v>
      </c>
      <c r="AA88" s="8" t="s">
        <v>344</v>
      </c>
      <c r="AB88" s="3" t="s">
        <v>2801</v>
      </c>
      <c r="AC88" s="3" t="s">
        <v>3525</v>
      </c>
      <c r="AD88" s="3" t="s">
        <v>21</v>
      </c>
      <c r="AE88" s="7"/>
      <c r="AF88" s="8" t="s">
        <v>345</v>
      </c>
      <c r="AG88" s="8" t="s">
        <v>1176</v>
      </c>
      <c r="AH88" s="3" t="s">
        <v>27</v>
      </c>
      <c r="AI88" s="3" t="s">
        <v>28</v>
      </c>
      <c r="AJ88" s="3" t="s">
        <v>5285</v>
      </c>
      <c r="AK88" s="3" t="s">
        <v>74</v>
      </c>
      <c r="AL88" s="3" t="s">
        <v>122</v>
      </c>
      <c r="AM88" s="3" t="s">
        <v>4139</v>
      </c>
      <c r="AN88" s="14" t="s">
        <v>4264</v>
      </c>
      <c r="AO88" s="11" t="s">
        <v>3710</v>
      </c>
      <c r="AP88" s="9" t="s">
        <v>2827</v>
      </c>
      <c r="AQ88" s="9" t="s">
        <v>3936</v>
      </c>
      <c r="AR88" s="11" t="s">
        <v>3934</v>
      </c>
      <c r="AS88" s="9" t="s">
        <v>4265</v>
      </c>
      <c r="AT88" s="9" t="s">
        <v>4266</v>
      </c>
      <c r="AU88" s="9" t="s">
        <v>3934</v>
      </c>
      <c r="AV88" s="9" t="s">
        <v>3710</v>
      </c>
      <c r="AW88" s="9"/>
      <c r="AX88" s="3" t="s">
        <v>2737</v>
      </c>
      <c r="AY88" s="62">
        <v>43454</v>
      </c>
      <c r="AZ88" s="9" t="s">
        <v>3521</v>
      </c>
      <c r="BA88" s="3" t="s">
        <v>2738</v>
      </c>
      <c r="BB88" s="3"/>
      <c r="BC88" s="3" t="s">
        <v>1217</v>
      </c>
      <c r="BD88" s="3" t="s">
        <v>1175</v>
      </c>
      <c r="BE88" s="3" t="s">
        <v>3589</v>
      </c>
      <c r="BF88" s="11" t="s">
        <v>3512</v>
      </c>
      <c r="BG88" s="34" t="s">
        <v>1217</v>
      </c>
      <c r="BH88" s="3" t="s">
        <v>107</v>
      </c>
      <c r="BI88" s="9" t="s">
        <v>3919</v>
      </c>
      <c r="BJ88" s="3" t="s">
        <v>3979</v>
      </c>
      <c r="BK88" s="3" t="s">
        <v>21</v>
      </c>
      <c r="BL88" s="3"/>
      <c r="BM88" s="3"/>
      <c r="BN88" s="3" t="s">
        <v>3511</v>
      </c>
      <c r="BO88" s="9" t="s">
        <v>4267</v>
      </c>
      <c r="BP88" s="3" t="s">
        <v>4268</v>
      </c>
      <c r="BQ88" s="32" t="s">
        <v>4269</v>
      </c>
      <c r="BR88" s="211" t="s">
        <v>3710</v>
      </c>
    </row>
    <row r="89" spans="1:70" s="104" customFormat="1" ht="46.8" x14ac:dyDescent="0.3">
      <c r="A89" s="14" t="s">
        <v>1033</v>
      </c>
      <c r="B89" s="2" t="s">
        <v>352</v>
      </c>
      <c r="C89" s="11" t="s">
        <v>1176</v>
      </c>
      <c r="D89" s="11"/>
      <c r="E89" s="11" t="s">
        <v>1176</v>
      </c>
      <c r="F89" s="3" t="s">
        <v>19</v>
      </c>
      <c r="G89" s="3" t="s">
        <v>1244</v>
      </c>
      <c r="H89" s="3" t="s">
        <v>353</v>
      </c>
      <c r="I89" s="3" t="s">
        <v>2945</v>
      </c>
      <c r="J89" s="3" t="s">
        <v>2945</v>
      </c>
      <c r="K89" s="10" t="s">
        <v>2233</v>
      </c>
      <c r="L89" s="13" t="s">
        <v>2234</v>
      </c>
      <c r="M89" s="5" t="s">
        <v>1529</v>
      </c>
      <c r="N89" s="5" t="s">
        <v>3003</v>
      </c>
      <c r="O89" s="11" t="s">
        <v>2844</v>
      </c>
      <c r="P89" s="11" t="s">
        <v>1236</v>
      </c>
      <c r="Q89" s="5" t="s">
        <v>2235</v>
      </c>
      <c r="R89" s="7"/>
      <c r="S89" s="5" t="s">
        <v>2236</v>
      </c>
      <c r="T89" s="5" t="s">
        <v>21</v>
      </c>
      <c r="U89" s="11" t="s">
        <v>3369</v>
      </c>
      <c r="V89" s="7"/>
      <c r="W89" s="8" t="s">
        <v>344</v>
      </c>
      <c r="X89" s="3" t="s">
        <v>33</v>
      </c>
      <c r="Y89" s="8" t="s">
        <v>344</v>
      </c>
      <c r="Z89" s="3" t="s">
        <v>24</v>
      </c>
      <c r="AA89" s="8" t="s">
        <v>344</v>
      </c>
      <c r="AB89" s="3" t="s">
        <v>2801</v>
      </c>
      <c r="AC89" s="3" t="s">
        <v>3525</v>
      </c>
      <c r="AD89" s="3" t="s">
        <v>21</v>
      </c>
      <c r="AE89" s="7"/>
      <c r="AF89" s="3" t="s">
        <v>21</v>
      </c>
      <c r="AG89" s="3"/>
      <c r="AH89" s="3" t="s">
        <v>27</v>
      </c>
      <c r="AI89" s="3" t="s">
        <v>28</v>
      </c>
      <c r="AJ89" s="3" t="s">
        <v>5285</v>
      </c>
      <c r="AK89" s="3" t="s">
        <v>74</v>
      </c>
      <c r="AL89" s="3" t="s">
        <v>354</v>
      </c>
      <c r="AM89" s="3" t="s">
        <v>3778</v>
      </c>
      <c r="AN89" s="14" t="s">
        <v>4240</v>
      </c>
      <c r="AO89" s="31" t="s">
        <v>3791</v>
      </c>
      <c r="AP89" s="11" t="s">
        <v>2827</v>
      </c>
      <c r="AQ89" s="14" t="s">
        <v>3936</v>
      </c>
      <c r="AR89" s="11" t="s">
        <v>3934</v>
      </c>
      <c r="AS89" s="11"/>
      <c r="AT89" s="11"/>
      <c r="AU89" s="11"/>
      <c r="AV89" s="11"/>
      <c r="AW89" s="11"/>
      <c r="AX89" s="11" t="s">
        <v>2737</v>
      </c>
      <c r="AY89" s="62">
        <v>43393</v>
      </c>
      <c r="AZ89" s="9" t="s">
        <v>3521</v>
      </c>
      <c r="BA89" s="11" t="s">
        <v>2738</v>
      </c>
      <c r="BB89" s="11"/>
      <c r="BC89" s="11" t="s">
        <v>1217</v>
      </c>
      <c r="BD89" s="3" t="s">
        <v>1175</v>
      </c>
      <c r="BE89" s="3" t="s">
        <v>3593</v>
      </c>
      <c r="BF89" s="11" t="s">
        <v>4241</v>
      </c>
      <c r="BG89" s="34" t="s">
        <v>1217</v>
      </c>
      <c r="BH89" s="30" t="s">
        <v>107</v>
      </c>
      <c r="BI89" s="3"/>
      <c r="BJ89" s="3"/>
      <c r="BK89" s="3" t="s">
        <v>21</v>
      </c>
      <c r="BL89" s="3"/>
      <c r="BM89" s="3"/>
      <c r="BN89" s="3" t="s">
        <v>21</v>
      </c>
      <c r="BO89" s="3"/>
      <c r="BP89" s="3"/>
      <c r="BQ89" s="15"/>
      <c r="BR89" s="211" t="s">
        <v>3710</v>
      </c>
    </row>
    <row r="90" spans="1:70" s="104" customFormat="1" ht="87.6" customHeight="1" x14ac:dyDescent="0.3">
      <c r="A90" s="14" t="s">
        <v>1034</v>
      </c>
      <c r="B90" s="2" t="s">
        <v>2673</v>
      </c>
      <c r="C90" s="11" t="s">
        <v>1176</v>
      </c>
      <c r="D90" s="11"/>
      <c r="E90" s="11" t="s">
        <v>1176</v>
      </c>
      <c r="F90" s="3" t="s">
        <v>19</v>
      </c>
      <c r="G90" s="3" t="s">
        <v>1233</v>
      </c>
      <c r="H90" s="9" t="s">
        <v>2677</v>
      </c>
      <c r="I90" s="3" t="s">
        <v>2945</v>
      </c>
      <c r="J90" s="3" t="s">
        <v>2945</v>
      </c>
      <c r="K90" s="10" t="s">
        <v>2674</v>
      </c>
      <c r="L90" s="13" t="s">
        <v>2675</v>
      </c>
      <c r="M90" s="5" t="s">
        <v>1529</v>
      </c>
      <c r="N90" s="5" t="s">
        <v>3003</v>
      </c>
      <c r="O90" s="11" t="s">
        <v>2844</v>
      </c>
      <c r="P90" s="11" t="s">
        <v>3123</v>
      </c>
      <c r="Q90" s="10" t="s">
        <v>2676</v>
      </c>
      <c r="R90" s="7"/>
      <c r="S90" s="5"/>
      <c r="T90" s="5"/>
      <c r="U90" s="11" t="e">
        <v>#N/A</v>
      </c>
      <c r="V90" s="7"/>
      <c r="W90" s="12" t="s">
        <v>2678</v>
      </c>
      <c r="X90" s="3" t="s">
        <v>33</v>
      </c>
      <c r="Y90" s="12" t="s">
        <v>2678</v>
      </c>
      <c r="Z90" s="3" t="s">
        <v>96</v>
      </c>
      <c r="AA90" s="12" t="s">
        <v>2679</v>
      </c>
      <c r="AB90" s="3" t="s">
        <v>2801</v>
      </c>
      <c r="AC90" s="3" t="s">
        <v>3525</v>
      </c>
      <c r="AD90" s="9"/>
      <c r="AE90" s="7"/>
      <c r="AF90" s="3"/>
      <c r="AG90" s="3"/>
      <c r="AH90" s="3" t="s">
        <v>27</v>
      </c>
      <c r="AI90" s="3" t="s">
        <v>28</v>
      </c>
      <c r="AJ90" s="3" t="s">
        <v>3528</v>
      </c>
      <c r="AK90" s="9" t="s">
        <v>3516</v>
      </c>
      <c r="AL90" s="9" t="s">
        <v>4235</v>
      </c>
      <c r="AM90" s="9" t="s">
        <v>3864</v>
      </c>
      <c r="AN90" s="14" t="s">
        <v>4236</v>
      </c>
      <c r="AO90" s="11" t="s">
        <v>3710</v>
      </c>
      <c r="AP90" s="9" t="s">
        <v>5034</v>
      </c>
      <c r="AQ90" s="9" t="s">
        <v>4237</v>
      </c>
      <c r="AR90" s="9" t="s">
        <v>4238</v>
      </c>
      <c r="AS90" s="3"/>
      <c r="AT90" s="3"/>
      <c r="AU90" s="3"/>
      <c r="AV90" s="3"/>
      <c r="AW90" s="3"/>
      <c r="AX90" s="3" t="s">
        <v>1217</v>
      </c>
      <c r="AY90" s="62">
        <v>41354</v>
      </c>
      <c r="AZ90" s="11" t="s">
        <v>3864</v>
      </c>
      <c r="BA90" s="3" t="s">
        <v>1217</v>
      </c>
      <c r="BB90" s="3"/>
      <c r="BC90" s="3" t="s">
        <v>32</v>
      </c>
      <c r="BD90" s="3" t="s">
        <v>32</v>
      </c>
      <c r="BE90" s="3" t="s">
        <v>3594</v>
      </c>
      <c r="BF90" s="11" t="s">
        <v>4239</v>
      </c>
      <c r="BG90" s="34" t="s">
        <v>32</v>
      </c>
      <c r="BH90" s="3"/>
      <c r="BI90" s="3"/>
      <c r="BJ90" s="3"/>
      <c r="BK90" s="3"/>
      <c r="BL90" s="3"/>
      <c r="BM90" s="3"/>
      <c r="BN90" s="3"/>
      <c r="BO90" s="3"/>
      <c r="BP90" s="3"/>
      <c r="BQ90" s="32" t="s">
        <v>3788</v>
      </c>
      <c r="BR90" s="211" t="s">
        <v>3710</v>
      </c>
    </row>
    <row r="91" spans="1:70" s="104" customFormat="1" ht="45" customHeight="1" x14ac:dyDescent="0.3">
      <c r="A91" s="14" t="s">
        <v>1035</v>
      </c>
      <c r="B91" s="15" t="s">
        <v>2793</v>
      </c>
      <c r="C91" s="11" t="s">
        <v>1176</v>
      </c>
      <c r="D91" s="11"/>
      <c r="E91" s="11" t="s">
        <v>1176</v>
      </c>
      <c r="F91" s="11" t="s">
        <v>19</v>
      </c>
      <c r="G91" s="20" t="s">
        <v>1269</v>
      </c>
      <c r="H91" s="14" t="s">
        <v>2797</v>
      </c>
      <c r="I91" s="3" t="s">
        <v>2945</v>
      </c>
      <c r="J91" s="3" t="s">
        <v>2945</v>
      </c>
      <c r="K91" s="21" t="s">
        <v>2794</v>
      </c>
      <c r="L91" s="14" t="s">
        <v>2795</v>
      </c>
      <c r="M91" s="11" t="s">
        <v>1375</v>
      </c>
      <c r="N91" s="11" t="s">
        <v>3003</v>
      </c>
      <c r="O91" s="11" t="s">
        <v>2844</v>
      </c>
      <c r="P91" s="11" t="s">
        <v>3124</v>
      </c>
      <c r="Q91" s="11" t="s">
        <v>2796</v>
      </c>
      <c r="R91" s="7"/>
      <c r="S91" s="21"/>
      <c r="T91" s="20"/>
      <c r="U91" s="11" t="e">
        <v>#N/A</v>
      </c>
      <c r="V91" s="7"/>
      <c r="W91" s="14" t="s">
        <v>2791</v>
      </c>
      <c r="X91" s="11" t="s">
        <v>33</v>
      </c>
      <c r="Y91" s="22" t="s">
        <v>2799</v>
      </c>
      <c r="Z91" s="11" t="s">
        <v>2756</v>
      </c>
      <c r="AA91" s="22" t="s">
        <v>2791</v>
      </c>
      <c r="AB91" s="3" t="s">
        <v>2801</v>
      </c>
      <c r="AC91" s="3" t="s">
        <v>3525</v>
      </c>
      <c r="AD91" s="20"/>
      <c r="AE91" s="7"/>
      <c r="AF91" s="20"/>
      <c r="AG91" s="20"/>
      <c r="AH91" s="3" t="s">
        <v>27</v>
      </c>
      <c r="AI91" s="3" t="s">
        <v>28</v>
      </c>
      <c r="AJ91" s="3" t="s">
        <v>5285</v>
      </c>
      <c r="AK91" s="3" t="s">
        <v>74</v>
      </c>
      <c r="AL91" s="11" t="s">
        <v>122</v>
      </c>
      <c r="AM91" s="20" t="s">
        <v>2798</v>
      </c>
      <c r="AN91" s="14" t="s">
        <v>4195</v>
      </c>
      <c r="AO91" s="11" t="s">
        <v>3710</v>
      </c>
      <c r="AP91" s="11" t="s">
        <v>1220</v>
      </c>
      <c r="AQ91" s="14" t="s">
        <v>4196</v>
      </c>
      <c r="AR91" s="11" t="s">
        <v>4197</v>
      </c>
      <c r="AS91" s="20"/>
      <c r="AT91" s="20"/>
      <c r="AU91" s="20"/>
      <c r="AV91" s="20"/>
      <c r="AW91" s="20"/>
      <c r="AX91" s="3" t="s">
        <v>1339</v>
      </c>
      <c r="AY91" s="62">
        <v>39772</v>
      </c>
      <c r="AZ91" s="62" t="s">
        <v>4198</v>
      </c>
      <c r="BA91" s="3" t="s">
        <v>1339</v>
      </c>
      <c r="BB91" s="3"/>
      <c r="BC91" s="11" t="s">
        <v>1217</v>
      </c>
      <c r="BD91" s="3" t="s">
        <v>1175</v>
      </c>
      <c r="BE91" s="9" t="s">
        <v>3556</v>
      </c>
      <c r="BF91" s="11" t="s">
        <v>3834</v>
      </c>
      <c r="BG91" s="34" t="s">
        <v>1217</v>
      </c>
      <c r="BH91" s="20"/>
      <c r="BI91" s="20"/>
      <c r="BJ91" s="20"/>
      <c r="BK91" s="20"/>
      <c r="BL91" s="20"/>
      <c r="BM91" s="20"/>
      <c r="BN91" s="20"/>
      <c r="BO91" s="20"/>
      <c r="BP91" s="20"/>
      <c r="BQ91" s="15"/>
      <c r="BR91" s="211" t="s">
        <v>3710</v>
      </c>
    </row>
    <row r="92" spans="1:70" s="104" customFormat="1" ht="171.6" x14ac:dyDescent="0.3">
      <c r="A92" s="99" t="s">
        <v>1036</v>
      </c>
      <c r="B92" s="100" t="s">
        <v>39</v>
      </c>
      <c r="C92" s="11"/>
      <c r="D92" s="11" t="s">
        <v>1176</v>
      </c>
      <c r="E92" s="11" t="s">
        <v>1176</v>
      </c>
      <c r="F92" s="3" t="s">
        <v>19</v>
      </c>
      <c r="G92" s="3" t="s">
        <v>1266</v>
      </c>
      <c r="H92" s="3" t="s">
        <v>40</v>
      </c>
      <c r="I92" s="61" t="s">
        <v>2945</v>
      </c>
      <c r="J92" s="3" t="s">
        <v>34</v>
      </c>
      <c r="K92" s="5" t="s">
        <v>1475</v>
      </c>
      <c r="L92" s="6">
        <v>40455</v>
      </c>
      <c r="M92" s="5" t="s">
        <v>1376</v>
      </c>
      <c r="N92" s="5" t="s">
        <v>3003</v>
      </c>
      <c r="O92" s="11" t="s">
        <v>2844</v>
      </c>
      <c r="P92" s="11" t="s">
        <v>3009</v>
      </c>
      <c r="Q92" s="5" t="s">
        <v>1476</v>
      </c>
      <c r="R92" s="7"/>
      <c r="S92" s="10" t="s">
        <v>1477</v>
      </c>
      <c r="T92" s="20" t="s">
        <v>1478</v>
      </c>
      <c r="U92" s="11" t="s">
        <v>3201</v>
      </c>
      <c r="V92" s="7"/>
      <c r="W92" s="8" t="s">
        <v>41</v>
      </c>
      <c r="X92" s="3" t="s">
        <v>33</v>
      </c>
      <c r="Y92" s="8" t="s">
        <v>42</v>
      </c>
      <c r="Z92" s="3" t="s">
        <v>24</v>
      </c>
      <c r="AA92" s="8" t="s">
        <v>41</v>
      </c>
      <c r="AB92" s="9" t="s">
        <v>5278</v>
      </c>
      <c r="AC92" s="3" t="s">
        <v>34</v>
      </c>
      <c r="AD92" s="8" t="s">
        <v>42</v>
      </c>
      <c r="AE92" s="7"/>
      <c r="AF92" s="8" t="s">
        <v>43</v>
      </c>
      <c r="AG92" s="8" t="s">
        <v>1176</v>
      </c>
      <c r="AH92" s="3" t="s">
        <v>27</v>
      </c>
      <c r="AI92" s="3" t="s">
        <v>28</v>
      </c>
      <c r="AJ92" s="3" t="s">
        <v>3528</v>
      </c>
      <c r="AK92" s="60" t="s">
        <v>3516</v>
      </c>
      <c r="AL92" s="60" t="s">
        <v>4127</v>
      </c>
      <c r="AM92" s="20" t="s">
        <v>2798</v>
      </c>
      <c r="AN92" s="14" t="s">
        <v>5116</v>
      </c>
      <c r="AO92" s="11" t="s">
        <v>3710</v>
      </c>
      <c r="AP92" s="60" t="s">
        <v>5092</v>
      </c>
      <c r="AQ92" s="9" t="s">
        <v>5105</v>
      </c>
      <c r="AR92" s="9" t="s">
        <v>5094</v>
      </c>
      <c r="AS92" s="60" t="s">
        <v>5117</v>
      </c>
      <c r="AT92" s="9" t="s">
        <v>2910</v>
      </c>
      <c r="AU92" s="9" t="s">
        <v>3521</v>
      </c>
      <c r="AV92" s="9" t="s">
        <v>3710</v>
      </c>
      <c r="AW92" s="9"/>
      <c r="AX92" s="3" t="s">
        <v>2738</v>
      </c>
      <c r="AY92" s="9" t="s">
        <v>3559</v>
      </c>
      <c r="AZ92" s="9" t="s">
        <v>5301</v>
      </c>
      <c r="BA92" s="61" t="s">
        <v>2738</v>
      </c>
      <c r="BB92" s="61"/>
      <c r="BC92" s="9" t="s">
        <v>5302</v>
      </c>
      <c r="BD92" s="3" t="s">
        <v>3530</v>
      </c>
      <c r="BE92" s="9" t="s">
        <v>5303</v>
      </c>
      <c r="BF92" s="14" t="s">
        <v>5304</v>
      </c>
      <c r="BG92" s="102" t="s">
        <v>5285</v>
      </c>
      <c r="BH92" s="61" t="s">
        <v>45</v>
      </c>
      <c r="BI92" s="60" t="s">
        <v>4133</v>
      </c>
      <c r="BJ92" s="61" t="s">
        <v>3943</v>
      </c>
      <c r="BK92" s="61" t="s">
        <v>21</v>
      </c>
      <c r="BL92" s="61"/>
      <c r="BM92" s="61"/>
      <c r="BN92" s="61" t="s">
        <v>36</v>
      </c>
      <c r="BO92" s="60" t="s">
        <v>5121</v>
      </c>
      <c r="BP92" s="61" t="s">
        <v>5122</v>
      </c>
      <c r="BQ92" s="103" t="s">
        <v>5124</v>
      </c>
      <c r="BR92" s="212" t="s">
        <v>3710</v>
      </c>
    </row>
    <row r="93" spans="1:70" s="104" customFormat="1" ht="236.4" customHeight="1" x14ac:dyDescent="0.3">
      <c r="A93" s="14" t="s">
        <v>1037</v>
      </c>
      <c r="B93" s="2" t="s">
        <v>193</v>
      </c>
      <c r="C93" s="11"/>
      <c r="D93" s="11" t="s">
        <v>1176</v>
      </c>
      <c r="E93" s="11" t="s">
        <v>1176</v>
      </c>
      <c r="F93" s="3" t="s">
        <v>19</v>
      </c>
      <c r="G93" s="3" t="s">
        <v>1274</v>
      </c>
      <c r="H93" s="3" t="s">
        <v>194</v>
      </c>
      <c r="I93" s="3" t="s">
        <v>2945</v>
      </c>
      <c r="J93" s="3" t="s">
        <v>1199</v>
      </c>
      <c r="K93" s="5" t="s">
        <v>1605</v>
      </c>
      <c r="L93" s="6" t="s">
        <v>1606</v>
      </c>
      <c r="M93" s="5" t="s">
        <v>1390</v>
      </c>
      <c r="N93" s="5" t="s">
        <v>3003</v>
      </c>
      <c r="O93" s="11" t="s">
        <v>3005</v>
      </c>
      <c r="P93" s="11" t="s">
        <v>3030</v>
      </c>
      <c r="Q93" s="5" t="s">
        <v>1607</v>
      </c>
      <c r="R93" s="7"/>
      <c r="S93" s="5" t="s">
        <v>1608</v>
      </c>
      <c r="T93" s="5" t="s">
        <v>21</v>
      </c>
      <c r="U93" s="11" t="s">
        <v>3233</v>
      </c>
      <c r="V93" s="7"/>
      <c r="W93" s="8" t="s">
        <v>195</v>
      </c>
      <c r="X93" s="3" t="s">
        <v>33</v>
      </c>
      <c r="Y93" s="8" t="s">
        <v>196</v>
      </c>
      <c r="Z93" s="3" t="s">
        <v>24</v>
      </c>
      <c r="AA93" s="8" t="s">
        <v>197</v>
      </c>
      <c r="AB93" s="3" t="s">
        <v>5283</v>
      </c>
      <c r="AC93" s="3" t="s">
        <v>3503</v>
      </c>
      <c r="AD93" s="8" t="s">
        <v>171</v>
      </c>
      <c r="AE93" s="7"/>
      <c r="AF93" s="3" t="s">
        <v>21</v>
      </c>
      <c r="AG93" s="3"/>
      <c r="AH93" s="3" t="s">
        <v>27</v>
      </c>
      <c r="AI93" s="3" t="s">
        <v>28</v>
      </c>
      <c r="AJ93" s="3" t="s">
        <v>3528</v>
      </c>
      <c r="AK93" s="9" t="s">
        <v>3516</v>
      </c>
      <c r="AL93" s="9" t="s">
        <v>4127</v>
      </c>
      <c r="AM93" s="20" t="s">
        <v>2798</v>
      </c>
      <c r="AN93" s="14" t="s">
        <v>5033</v>
      </c>
      <c r="AO93" s="11" t="s">
        <v>3710</v>
      </c>
      <c r="AP93" s="9" t="s">
        <v>5035</v>
      </c>
      <c r="AQ93" s="9" t="s">
        <v>5036</v>
      </c>
      <c r="AR93" s="9" t="s">
        <v>5037</v>
      </c>
      <c r="AS93" s="3"/>
      <c r="AT93" s="3"/>
      <c r="AU93" s="3"/>
      <c r="AV93" s="3"/>
      <c r="AW93" s="3"/>
      <c r="AX93" s="30" t="s">
        <v>2738</v>
      </c>
      <c r="AY93" s="9" t="s">
        <v>5295</v>
      </c>
      <c r="AZ93" s="9" t="s">
        <v>3834</v>
      </c>
      <c r="BA93" s="3" t="s">
        <v>2738</v>
      </c>
      <c r="BB93" s="3"/>
      <c r="BC93" s="3" t="s">
        <v>1217</v>
      </c>
      <c r="BD93" s="3" t="s">
        <v>1175</v>
      </c>
      <c r="BE93" s="9" t="s">
        <v>3711</v>
      </c>
      <c r="BF93" s="11" t="s">
        <v>3521</v>
      </c>
      <c r="BG93" s="3" t="s">
        <v>1217</v>
      </c>
      <c r="BH93" s="3" t="s">
        <v>45</v>
      </c>
      <c r="BI93" s="9" t="s">
        <v>4701</v>
      </c>
      <c r="BJ93" s="3" t="s">
        <v>3943</v>
      </c>
      <c r="BK93" s="3" t="s">
        <v>21</v>
      </c>
      <c r="BL93" s="3"/>
      <c r="BM93" s="3"/>
      <c r="BN93" s="3" t="s">
        <v>5022</v>
      </c>
      <c r="BO93" s="9" t="s">
        <v>5038</v>
      </c>
      <c r="BP93" s="3" t="s">
        <v>3943</v>
      </c>
      <c r="BQ93" s="32" t="s">
        <v>5039</v>
      </c>
      <c r="BR93" s="211" t="s">
        <v>3710</v>
      </c>
    </row>
    <row r="94" spans="1:70" s="104" customFormat="1" ht="97.8" customHeight="1" x14ac:dyDescent="0.3">
      <c r="A94" s="14" t="s">
        <v>1038</v>
      </c>
      <c r="B94" s="2" t="s">
        <v>413</v>
      </c>
      <c r="C94" s="11"/>
      <c r="D94" s="11" t="s">
        <v>1176</v>
      </c>
      <c r="E94" s="11" t="s">
        <v>1176</v>
      </c>
      <c r="F94" s="3" t="s">
        <v>19</v>
      </c>
      <c r="G94" s="3" t="s">
        <v>1290</v>
      </c>
      <c r="H94" s="3" t="s">
        <v>414</v>
      </c>
      <c r="I94" s="3" t="s">
        <v>2945</v>
      </c>
      <c r="J94" s="3" t="s">
        <v>1198</v>
      </c>
      <c r="K94" s="5" t="s">
        <v>1918</v>
      </c>
      <c r="L94" s="13" t="s">
        <v>1919</v>
      </c>
      <c r="M94" s="5" t="s">
        <v>1390</v>
      </c>
      <c r="N94" s="5" t="s">
        <v>3003</v>
      </c>
      <c r="O94" s="11" t="s">
        <v>2844</v>
      </c>
      <c r="P94" s="11" t="s">
        <v>3042</v>
      </c>
      <c r="Q94" s="5" t="s">
        <v>1920</v>
      </c>
      <c r="R94" s="7"/>
      <c r="S94" s="5" t="s">
        <v>1921</v>
      </c>
      <c r="T94" s="5" t="s">
        <v>1922</v>
      </c>
      <c r="U94" s="11" t="s">
        <v>3251</v>
      </c>
      <c r="V94" s="7"/>
      <c r="W94" s="8" t="s">
        <v>195</v>
      </c>
      <c r="X94" s="3" t="s">
        <v>33</v>
      </c>
      <c r="Y94" s="8" t="s">
        <v>225</v>
      </c>
      <c r="Z94" s="3" t="s">
        <v>24</v>
      </c>
      <c r="AA94" s="8" t="s">
        <v>225</v>
      </c>
      <c r="AB94" s="3" t="s">
        <v>5280</v>
      </c>
      <c r="AC94" s="3" t="s">
        <v>143</v>
      </c>
      <c r="AD94" s="9" t="s">
        <v>2743</v>
      </c>
      <c r="AE94" s="7"/>
      <c r="AF94" s="8" t="s">
        <v>415</v>
      </c>
      <c r="AG94" s="8" t="s">
        <v>1176</v>
      </c>
      <c r="AH94" s="3" t="s">
        <v>27</v>
      </c>
      <c r="AI94" s="3" t="s">
        <v>28</v>
      </c>
      <c r="AJ94" s="3" t="s">
        <v>5285</v>
      </c>
      <c r="AK94" s="3" t="s">
        <v>74</v>
      </c>
      <c r="AL94" s="3" t="s">
        <v>403</v>
      </c>
      <c r="AM94" s="20" t="s">
        <v>2798</v>
      </c>
      <c r="AN94" s="14" t="s">
        <v>3843</v>
      </c>
      <c r="AO94" s="11" t="s">
        <v>3710</v>
      </c>
      <c r="AP94" s="14" t="s">
        <v>5170</v>
      </c>
      <c r="AQ94" s="14" t="s">
        <v>5174</v>
      </c>
      <c r="AR94" s="14" t="s">
        <v>4642</v>
      </c>
      <c r="AS94" s="9"/>
      <c r="AT94" s="9"/>
      <c r="AU94" s="9"/>
      <c r="AV94" s="9"/>
      <c r="AW94" s="14"/>
      <c r="AX94" s="29" t="s">
        <v>5177</v>
      </c>
      <c r="AY94" s="219" t="s">
        <v>5176</v>
      </c>
      <c r="AZ94" s="219" t="s">
        <v>5175</v>
      </c>
      <c r="BA94" s="3" t="s">
        <v>1339</v>
      </c>
      <c r="BB94" s="3"/>
      <c r="BC94" s="3" t="s">
        <v>1217</v>
      </c>
      <c r="BD94" s="3" t="s">
        <v>1175</v>
      </c>
      <c r="BE94" s="3" t="s">
        <v>3595</v>
      </c>
      <c r="BF94" s="11" t="s">
        <v>5178</v>
      </c>
      <c r="BG94" s="3" t="s">
        <v>1217</v>
      </c>
      <c r="BH94" s="3" t="s">
        <v>45</v>
      </c>
      <c r="BI94" s="9" t="s">
        <v>4171</v>
      </c>
      <c r="BJ94" s="3" t="s">
        <v>3943</v>
      </c>
      <c r="BK94" s="3" t="s">
        <v>21</v>
      </c>
      <c r="BL94" s="3"/>
      <c r="BM94" s="3"/>
      <c r="BN94" s="3" t="s">
        <v>4384</v>
      </c>
      <c r="BO94" s="9" t="s">
        <v>3838</v>
      </c>
      <c r="BP94" s="3" t="s">
        <v>5179</v>
      </c>
      <c r="BQ94" s="32" t="s">
        <v>5180</v>
      </c>
      <c r="BR94" s="211" t="s">
        <v>3710</v>
      </c>
    </row>
    <row r="95" spans="1:70" s="104" customFormat="1" ht="107.4" customHeight="1" x14ac:dyDescent="0.3">
      <c r="A95" s="14" t="s">
        <v>1039</v>
      </c>
      <c r="B95" s="2" t="s">
        <v>182</v>
      </c>
      <c r="C95" s="11"/>
      <c r="D95" s="11" t="s">
        <v>1176</v>
      </c>
      <c r="E95" s="11" t="s">
        <v>1176</v>
      </c>
      <c r="F95" s="3" t="s">
        <v>19</v>
      </c>
      <c r="G95" s="3" t="s">
        <v>1285</v>
      </c>
      <c r="H95" s="3" t="s">
        <v>183</v>
      </c>
      <c r="I95" s="3" t="s">
        <v>2945</v>
      </c>
      <c r="J95" s="3" t="s">
        <v>1197</v>
      </c>
      <c r="K95" s="5" t="s">
        <v>1852</v>
      </c>
      <c r="L95" s="6" t="s">
        <v>1853</v>
      </c>
      <c r="M95" s="5" t="s">
        <v>1854</v>
      </c>
      <c r="N95" s="5" t="s">
        <v>3003</v>
      </c>
      <c r="O95" s="11" t="s">
        <v>2844</v>
      </c>
      <c r="P95" s="11" t="s">
        <v>3051</v>
      </c>
      <c r="Q95" s="5" t="s">
        <v>1855</v>
      </c>
      <c r="R95" s="7"/>
      <c r="S95" s="5" t="s">
        <v>1856</v>
      </c>
      <c r="T95" s="5" t="s">
        <v>1857</v>
      </c>
      <c r="U95" s="11" t="s">
        <v>3267</v>
      </c>
      <c r="V95" s="7"/>
      <c r="W95" s="8" t="s">
        <v>179</v>
      </c>
      <c r="X95" s="11" t="s">
        <v>33</v>
      </c>
      <c r="Y95" s="8" t="s">
        <v>179</v>
      </c>
      <c r="Z95" s="3" t="s">
        <v>24</v>
      </c>
      <c r="AA95" s="8" t="s">
        <v>179</v>
      </c>
      <c r="AB95" s="3" t="s">
        <v>5283</v>
      </c>
      <c r="AC95" s="3" t="s">
        <v>2665</v>
      </c>
      <c r="AD95" s="12" t="s">
        <v>2666</v>
      </c>
      <c r="AE95" s="7"/>
      <c r="AF95" s="8" t="s">
        <v>184</v>
      </c>
      <c r="AG95" s="8" t="s">
        <v>1176</v>
      </c>
      <c r="AH95" s="3" t="s">
        <v>27</v>
      </c>
      <c r="AI95" s="3" t="s">
        <v>28</v>
      </c>
      <c r="AJ95" s="3" t="s">
        <v>3528</v>
      </c>
      <c r="AK95" s="9" t="s">
        <v>3516</v>
      </c>
      <c r="AL95" s="9" t="s">
        <v>3549</v>
      </c>
      <c r="AM95" s="9" t="s">
        <v>5011</v>
      </c>
      <c r="AN95" s="14" t="s">
        <v>5012</v>
      </c>
      <c r="AO95" s="14" t="s">
        <v>5001</v>
      </c>
      <c r="AP95" s="9" t="s">
        <v>2820</v>
      </c>
      <c r="AQ95" s="9" t="s">
        <v>5013</v>
      </c>
      <c r="AR95" s="11" t="s">
        <v>2798</v>
      </c>
      <c r="AS95" s="9" t="s">
        <v>4131</v>
      </c>
      <c r="AT95" s="9" t="s">
        <v>2910</v>
      </c>
      <c r="AU95" s="9" t="s">
        <v>3521</v>
      </c>
      <c r="AV95" s="9" t="s">
        <v>3710</v>
      </c>
      <c r="AW95" s="9"/>
      <c r="AX95" s="3" t="s">
        <v>2737</v>
      </c>
      <c r="AY95" s="62">
        <v>43349</v>
      </c>
      <c r="AZ95" s="9" t="s">
        <v>3521</v>
      </c>
      <c r="BA95" s="3" t="s">
        <v>2738</v>
      </c>
      <c r="BB95" s="3"/>
      <c r="BC95" s="3" t="s">
        <v>32</v>
      </c>
      <c r="BD95" s="3" t="s">
        <v>32</v>
      </c>
      <c r="BE95" s="9" t="s">
        <v>3596</v>
      </c>
      <c r="BF95" s="11" t="s">
        <v>4311</v>
      </c>
      <c r="BG95" s="3" t="s">
        <v>32</v>
      </c>
      <c r="BH95" s="3" t="s">
        <v>45</v>
      </c>
      <c r="BI95" s="9" t="s">
        <v>4701</v>
      </c>
      <c r="BJ95" s="3" t="s">
        <v>3943</v>
      </c>
      <c r="BK95" s="3" t="s">
        <v>21</v>
      </c>
      <c r="BL95" s="3"/>
      <c r="BM95" s="3"/>
      <c r="BN95" s="3" t="s">
        <v>37</v>
      </c>
      <c r="BO95" s="9" t="s">
        <v>5014</v>
      </c>
      <c r="BP95" s="3" t="s">
        <v>4311</v>
      </c>
      <c r="BQ95" s="32" t="s">
        <v>5015</v>
      </c>
      <c r="BR95" s="211" t="s">
        <v>3710</v>
      </c>
    </row>
    <row r="96" spans="1:70" s="104" customFormat="1" ht="88.2" customHeight="1" x14ac:dyDescent="0.3">
      <c r="A96" s="99" t="s">
        <v>1187</v>
      </c>
      <c r="B96" s="100" t="s">
        <v>91</v>
      </c>
      <c r="C96" s="11"/>
      <c r="D96" s="11" t="s">
        <v>1176</v>
      </c>
      <c r="E96" s="11" t="s">
        <v>1176</v>
      </c>
      <c r="F96" s="3" t="s">
        <v>19</v>
      </c>
      <c r="G96" s="3" t="s">
        <v>1277</v>
      </c>
      <c r="H96" s="3" t="s">
        <v>92</v>
      </c>
      <c r="I96" s="61" t="s">
        <v>2945</v>
      </c>
      <c r="J96" s="3" t="s">
        <v>1200</v>
      </c>
      <c r="K96" s="5" t="s">
        <v>1702</v>
      </c>
      <c r="L96" s="6" t="s">
        <v>93</v>
      </c>
      <c r="M96" s="5" t="s">
        <v>1376</v>
      </c>
      <c r="N96" s="5" t="s">
        <v>3003</v>
      </c>
      <c r="O96" s="11" t="s">
        <v>2844</v>
      </c>
      <c r="P96" s="11" t="s">
        <v>3058</v>
      </c>
      <c r="Q96" s="5" t="s">
        <v>1703</v>
      </c>
      <c r="R96" s="7"/>
      <c r="S96" s="10" t="s">
        <v>1704</v>
      </c>
      <c r="T96" s="20" t="s">
        <v>1705</v>
      </c>
      <c r="U96" s="11" t="s">
        <v>3276</v>
      </c>
      <c r="V96" s="7"/>
      <c r="W96" s="8" t="s">
        <v>94</v>
      </c>
      <c r="X96" s="11" t="s">
        <v>33</v>
      </c>
      <c r="Y96" s="8" t="s">
        <v>95</v>
      </c>
      <c r="Z96" s="3" t="s">
        <v>24</v>
      </c>
      <c r="AA96" s="8" t="s">
        <v>94</v>
      </c>
      <c r="AB96" s="3" t="s">
        <v>5283</v>
      </c>
      <c r="AC96" s="3" t="s">
        <v>65</v>
      </c>
      <c r="AD96" s="8" t="s">
        <v>95</v>
      </c>
      <c r="AE96" s="7"/>
      <c r="AF96" s="8" t="s">
        <v>43</v>
      </c>
      <c r="AG96" s="8" t="s">
        <v>1176</v>
      </c>
      <c r="AH96" s="3" t="s">
        <v>27</v>
      </c>
      <c r="AI96" s="3" t="s">
        <v>28</v>
      </c>
      <c r="AJ96" s="3" t="s">
        <v>5285</v>
      </c>
      <c r="AK96" s="61" t="s">
        <v>74</v>
      </c>
      <c r="AL96" s="61" t="s">
        <v>44</v>
      </c>
      <c r="AM96" s="3" t="s">
        <v>5194</v>
      </c>
      <c r="AN96" s="14" t="s">
        <v>5195</v>
      </c>
      <c r="AO96" s="11" t="s">
        <v>3710</v>
      </c>
      <c r="AP96" s="60" t="s">
        <v>5196</v>
      </c>
      <c r="AQ96" s="9" t="s">
        <v>5197</v>
      </c>
      <c r="AR96" s="9" t="s">
        <v>5198</v>
      </c>
      <c r="AS96" s="60" t="s">
        <v>5199</v>
      </c>
      <c r="AT96" s="9" t="s">
        <v>2910</v>
      </c>
      <c r="AU96" s="9" t="s">
        <v>3521</v>
      </c>
      <c r="AV96" s="9" t="s">
        <v>3710</v>
      </c>
      <c r="AW96" s="9"/>
      <c r="AX96" s="3" t="s">
        <v>2738</v>
      </c>
      <c r="AY96" s="62">
        <v>43543</v>
      </c>
      <c r="AZ96" s="62" t="s">
        <v>3903</v>
      </c>
      <c r="BA96" s="61" t="s">
        <v>2738</v>
      </c>
      <c r="BB96" s="61"/>
      <c r="BC96" s="9" t="s">
        <v>5200</v>
      </c>
      <c r="BD96" s="3" t="s">
        <v>1175</v>
      </c>
      <c r="BE96" s="9" t="s">
        <v>5201</v>
      </c>
      <c r="BF96" s="14" t="s">
        <v>5202</v>
      </c>
      <c r="BG96" s="102" t="s">
        <v>1217</v>
      </c>
      <c r="BH96" s="61" t="s">
        <v>45</v>
      </c>
      <c r="BI96" s="60" t="s">
        <v>4133</v>
      </c>
      <c r="BJ96" s="61" t="s">
        <v>5098</v>
      </c>
      <c r="BK96" s="61" t="s">
        <v>21</v>
      </c>
      <c r="BL96" s="61"/>
      <c r="BM96" s="61"/>
      <c r="BN96" s="61" t="s">
        <v>3758</v>
      </c>
      <c r="BO96" s="60" t="s">
        <v>5203</v>
      </c>
      <c r="BP96" s="61" t="s">
        <v>3839</v>
      </c>
      <c r="BQ96" s="103" t="s">
        <v>5204</v>
      </c>
      <c r="BR96" s="212" t="s">
        <v>3710</v>
      </c>
    </row>
    <row r="97" spans="1:70" s="104" customFormat="1" ht="60" customHeight="1" x14ac:dyDescent="0.3">
      <c r="A97" s="14" t="s">
        <v>1040</v>
      </c>
      <c r="B97" s="2" t="s">
        <v>180</v>
      </c>
      <c r="C97" s="11" t="s">
        <v>1176</v>
      </c>
      <c r="D97" s="11"/>
      <c r="E97" s="11" t="s">
        <v>1176</v>
      </c>
      <c r="F97" s="3" t="s">
        <v>19</v>
      </c>
      <c r="G97" s="3" t="s">
        <v>1288</v>
      </c>
      <c r="H97" s="3" t="s">
        <v>181</v>
      </c>
      <c r="I97" s="3" t="s">
        <v>1195</v>
      </c>
      <c r="J97" s="3" t="s">
        <v>1195</v>
      </c>
      <c r="K97" s="5" t="s">
        <v>1883</v>
      </c>
      <c r="L97" s="13" t="s">
        <v>2965</v>
      </c>
      <c r="M97" s="5" t="s">
        <v>1376</v>
      </c>
      <c r="N97" s="5" t="s">
        <v>3003</v>
      </c>
      <c r="O97" s="11" t="s">
        <v>2844</v>
      </c>
      <c r="P97" s="11" t="s">
        <v>3027</v>
      </c>
      <c r="Q97" s="5" t="s">
        <v>1884</v>
      </c>
      <c r="R97" s="7"/>
      <c r="S97" s="5" t="s">
        <v>1885</v>
      </c>
      <c r="T97" s="5" t="s">
        <v>1886</v>
      </c>
      <c r="U97" s="11" t="s">
        <v>3370</v>
      </c>
      <c r="V97" s="7"/>
      <c r="W97" s="8" t="s">
        <v>41</v>
      </c>
      <c r="X97" s="3" t="s">
        <v>33</v>
      </c>
      <c r="Y97" s="8" t="s">
        <v>41</v>
      </c>
      <c r="Z97" s="3" t="s">
        <v>24</v>
      </c>
      <c r="AA97" s="8" t="s">
        <v>41</v>
      </c>
      <c r="AB97" s="3" t="s">
        <v>5282</v>
      </c>
      <c r="AC97" s="3" t="s">
        <v>2950</v>
      </c>
      <c r="AD97" s="8" t="s">
        <v>132</v>
      </c>
      <c r="AE97" s="7"/>
      <c r="AF97" s="3" t="s">
        <v>21</v>
      </c>
      <c r="AG97" s="3"/>
      <c r="AH97" s="3" t="s">
        <v>27</v>
      </c>
      <c r="AI97" s="3" t="s">
        <v>28</v>
      </c>
      <c r="AJ97" s="3" t="s">
        <v>3528</v>
      </c>
      <c r="AK97" s="9" t="s">
        <v>4300</v>
      </c>
      <c r="AL97" s="9" t="s">
        <v>4301</v>
      </c>
      <c r="AM97" s="9" t="s">
        <v>4302</v>
      </c>
      <c r="AN97" s="14" t="s">
        <v>4303</v>
      </c>
      <c r="AO97" s="14" t="s">
        <v>4304</v>
      </c>
      <c r="AP97" s="9" t="s">
        <v>4305</v>
      </c>
      <c r="AQ97" s="9" t="s">
        <v>4261</v>
      </c>
      <c r="AR97" s="9" t="s">
        <v>2798</v>
      </c>
      <c r="AS97" s="9" t="s">
        <v>4284</v>
      </c>
      <c r="AT97" s="9" t="s">
        <v>2910</v>
      </c>
      <c r="AU97" s="9" t="s">
        <v>3521</v>
      </c>
      <c r="AV97" s="9" t="s">
        <v>3710</v>
      </c>
      <c r="AW97" s="9"/>
      <c r="AX97" s="9" t="s">
        <v>4320</v>
      </c>
      <c r="AY97" s="196" t="s">
        <v>4307</v>
      </c>
      <c r="AZ97" s="196" t="s">
        <v>4308</v>
      </c>
      <c r="BA97" s="3" t="s">
        <v>5285</v>
      </c>
      <c r="BB97" s="3" t="s">
        <v>1210</v>
      </c>
      <c r="BC97" s="9" t="s">
        <v>3801</v>
      </c>
      <c r="BD97" s="3" t="s">
        <v>3530</v>
      </c>
      <c r="BE97" s="9" t="s">
        <v>4309</v>
      </c>
      <c r="BF97" s="14" t="s">
        <v>4310</v>
      </c>
      <c r="BG97" s="11" t="s">
        <v>5285</v>
      </c>
      <c r="BH97" s="30" t="s">
        <v>45</v>
      </c>
      <c r="BI97" s="3"/>
      <c r="BJ97" s="3"/>
      <c r="BK97" s="3" t="s">
        <v>21</v>
      </c>
      <c r="BL97" s="3"/>
      <c r="BM97" s="3"/>
      <c r="BN97" s="3" t="s">
        <v>37</v>
      </c>
      <c r="BO97" s="9" t="s">
        <v>4312</v>
      </c>
      <c r="BP97" s="3" t="s">
        <v>4311</v>
      </c>
      <c r="BQ97" s="32" t="s">
        <v>4313</v>
      </c>
      <c r="BR97" s="211" t="s">
        <v>3710</v>
      </c>
    </row>
    <row r="98" spans="1:70" s="104" customFormat="1" ht="75.599999999999994" customHeight="1" x14ac:dyDescent="0.3">
      <c r="A98" s="99" t="s">
        <v>1188</v>
      </c>
      <c r="B98" s="100" t="s">
        <v>155</v>
      </c>
      <c r="C98" s="11" t="s">
        <v>1176</v>
      </c>
      <c r="D98" s="11"/>
      <c r="E98" s="11" t="s">
        <v>1176</v>
      </c>
      <c r="F98" s="3" t="s">
        <v>52</v>
      </c>
      <c r="G98" s="3" t="s">
        <v>1234</v>
      </c>
      <c r="H98" s="3" t="s">
        <v>156</v>
      </c>
      <c r="I98" s="61" t="s">
        <v>1195</v>
      </c>
      <c r="J98" s="3" t="s">
        <v>1195</v>
      </c>
      <c r="K98" s="5" t="s">
        <v>2218</v>
      </c>
      <c r="L98" s="6" t="s">
        <v>2219</v>
      </c>
      <c r="M98" s="5" t="s">
        <v>1375</v>
      </c>
      <c r="N98" s="5" t="s">
        <v>3003</v>
      </c>
      <c r="O98" s="11" t="s">
        <v>2844</v>
      </c>
      <c r="P98" s="11" t="s">
        <v>3125</v>
      </c>
      <c r="Q98" s="5" t="s">
        <v>2220</v>
      </c>
      <c r="R98" s="7"/>
      <c r="S98" s="5" t="s">
        <v>2221</v>
      </c>
      <c r="T98" s="5" t="s">
        <v>2222</v>
      </c>
      <c r="U98" s="11" t="s">
        <v>3371</v>
      </c>
      <c r="V98" s="7"/>
      <c r="W98" s="8" t="s">
        <v>157</v>
      </c>
      <c r="X98" s="3" t="s">
        <v>33</v>
      </c>
      <c r="Y98" s="8" t="s">
        <v>157</v>
      </c>
      <c r="Z98" s="3" t="s">
        <v>24</v>
      </c>
      <c r="AA98" s="8" t="s">
        <v>157</v>
      </c>
      <c r="AB98" s="3" t="s">
        <v>5279</v>
      </c>
      <c r="AC98" s="3" t="s">
        <v>158</v>
      </c>
      <c r="AD98" s="8" t="s">
        <v>132</v>
      </c>
      <c r="AE98" s="7"/>
      <c r="AF98" s="8" t="s">
        <v>159</v>
      </c>
      <c r="AG98" s="8" t="s">
        <v>1176</v>
      </c>
      <c r="AH98" s="3" t="s">
        <v>27</v>
      </c>
      <c r="AI98" s="3" t="s">
        <v>28</v>
      </c>
      <c r="AJ98" s="3" t="s">
        <v>3528</v>
      </c>
      <c r="AK98" s="60" t="s">
        <v>4300</v>
      </c>
      <c r="AL98" s="60" t="s">
        <v>4359</v>
      </c>
      <c r="AM98" s="9" t="s">
        <v>4360</v>
      </c>
      <c r="AN98" s="14" t="s">
        <v>4361</v>
      </c>
      <c r="AO98" s="14" t="s">
        <v>4362</v>
      </c>
      <c r="AP98" s="61" t="s">
        <v>1220</v>
      </c>
      <c r="AQ98" s="9" t="s">
        <v>5142</v>
      </c>
      <c r="AR98" s="3" t="s">
        <v>4705</v>
      </c>
      <c r="AS98" s="60" t="s">
        <v>4284</v>
      </c>
      <c r="AT98" s="9" t="s">
        <v>2910</v>
      </c>
      <c r="AU98" s="9" t="s">
        <v>3521</v>
      </c>
      <c r="AV98" s="9" t="s">
        <v>3710</v>
      </c>
      <c r="AW98" s="9"/>
      <c r="AX98" s="3" t="s">
        <v>35</v>
      </c>
      <c r="AY98" s="62">
        <v>37694</v>
      </c>
      <c r="AZ98" s="62" t="s">
        <v>4009</v>
      </c>
      <c r="BA98" s="61" t="s">
        <v>3528</v>
      </c>
      <c r="BB98" s="61"/>
      <c r="BC98" s="9" t="s">
        <v>4364</v>
      </c>
      <c r="BD98" s="3" t="s">
        <v>32</v>
      </c>
      <c r="BE98" s="9" t="s">
        <v>4365</v>
      </c>
      <c r="BF98" s="14" t="s">
        <v>4366</v>
      </c>
      <c r="BG98" s="102" t="s">
        <v>32</v>
      </c>
      <c r="BH98" s="107" t="s">
        <v>45</v>
      </c>
      <c r="BI98" s="61"/>
      <c r="BJ98" s="61"/>
      <c r="BK98" s="61" t="s">
        <v>21</v>
      </c>
      <c r="BL98" s="61"/>
      <c r="BM98" s="61"/>
      <c r="BN98" s="61" t="s">
        <v>3758</v>
      </c>
      <c r="BO98" s="60" t="s">
        <v>4367</v>
      </c>
      <c r="BP98" s="61" t="s">
        <v>3839</v>
      </c>
      <c r="BQ98" s="103" t="s">
        <v>4368</v>
      </c>
      <c r="BR98" s="212" t="s">
        <v>3710</v>
      </c>
    </row>
    <row r="99" spans="1:70" s="104" customFormat="1" ht="62.4" x14ac:dyDescent="0.3">
      <c r="A99" s="99" t="s">
        <v>1041</v>
      </c>
      <c r="B99" s="100" t="s">
        <v>532</v>
      </c>
      <c r="C99" s="11" t="s">
        <v>1176</v>
      </c>
      <c r="D99" s="11"/>
      <c r="E99" s="11" t="s">
        <v>1176</v>
      </c>
      <c r="F99" s="3" t="s">
        <v>19</v>
      </c>
      <c r="G99" s="3" t="s">
        <v>1308</v>
      </c>
      <c r="H99" s="3" t="s">
        <v>533</v>
      </c>
      <c r="I99" s="61" t="s">
        <v>1195</v>
      </c>
      <c r="J99" s="3" t="s">
        <v>1195</v>
      </c>
      <c r="K99" s="5" t="s">
        <v>2514</v>
      </c>
      <c r="L99" s="13" t="s">
        <v>2977</v>
      </c>
      <c r="M99" s="5" t="s">
        <v>1376</v>
      </c>
      <c r="N99" s="5" t="s">
        <v>3003</v>
      </c>
      <c r="O99" s="11" t="s">
        <v>2844</v>
      </c>
      <c r="P99" s="11" t="s">
        <v>1258</v>
      </c>
      <c r="Q99" s="5" t="s">
        <v>2515</v>
      </c>
      <c r="R99" s="7"/>
      <c r="S99" s="5" t="s">
        <v>2516</v>
      </c>
      <c r="T99" s="5" t="s">
        <v>2517</v>
      </c>
      <c r="U99" s="11" t="s">
        <v>3372</v>
      </c>
      <c r="V99" s="7"/>
      <c r="W99" s="8" t="s">
        <v>303</v>
      </c>
      <c r="X99" s="3" t="s">
        <v>33</v>
      </c>
      <c r="Y99" s="8" t="s">
        <v>303</v>
      </c>
      <c r="Z99" s="3" t="s">
        <v>96</v>
      </c>
      <c r="AA99" s="8" t="s">
        <v>303</v>
      </c>
      <c r="AB99" s="3" t="s">
        <v>5279</v>
      </c>
      <c r="AC99" s="3" t="s">
        <v>2669</v>
      </c>
      <c r="AD99" s="9" t="s">
        <v>2740</v>
      </c>
      <c r="AE99" s="7"/>
      <c r="AF99" s="3" t="s">
        <v>21</v>
      </c>
      <c r="AG99" s="3"/>
      <c r="AH99" s="3" t="s">
        <v>27</v>
      </c>
      <c r="AI99" s="3" t="s">
        <v>28</v>
      </c>
      <c r="AJ99" s="3" t="s">
        <v>3528</v>
      </c>
      <c r="AK99" s="60" t="s">
        <v>3516</v>
      </c>
      <c r="AL99" s="60" t="s">
        <v>4314</v>
      </c>
      <c r="AM99" s="9" t="s">
        <v>4315</v>
      </c>
      <c r="AN99" s="14" t="s">
        <v>4316</v>
      </c>
      <c r="AO99" s="14" t="s">
        <v>4317</v>
      </c>
      <c r="AP99" s="60" t="s">
        <v>4318</v>
      </c>
      <c r="AQ99" s="9" t="s">
        <v>4319</v>
      </c>
      <c r="AR99" s="9" t="s">
        <v>4219</v>
      </c>
      <c r="AS99" s="60" t="s">
        <v>4284</v>
      </c>
      <c r="AT99" s="9" t="s">
        <v>2910</v>
      </c>
      <c r="AU99" s="9" t="s">
        <v>3521</v>
      </c>
      <c r="AV99" s="9" t="s">
        <v>3710</v>
      </c>
      <c r="AW99" s="9"/>
      <c r="AX99" s="3" t="s">
        <v>35</v>
      </c>
      <c r="AY99" s="62">
        <v>40836</v>
      </c>
      <c r="AZ99" s="62" t="s">
        <v>4321</v>
      </c>
      <c r="BA99" s="61" t="s">
        <v>3528</v>
      </c>
      <c r="BB99" s="61"/>
      <c r="BC99" s="3" t="s">
        <v>32</v>
      </c>
      <c r="BD99" s="3" t="s">
        <v>32</v>
      </c>
      <c r="BE99" s="9" t="s">
        <v>3597</v>
      </c>
      <c r="BF99" s="11" t="s">
        <v>4292</v>
      </c>
      <c r="BG99" s="102" t="s">
        <v>32</v>
      </c>
      <c r="BH99" s="61" t="s">
        <v>107</v>
      </c>
      <c r="BI99" s="60" t="s">
        <v>3919</v>
      </c>
      <c r="BJ99" s="61" t="s">
        <v>3979</v>
      </c>
      <c r="BK99" s="61" t="s">
        <v>21</v>
      </c>
      <c r="BL99" s="61"/>
      <c r="BM99" s="61"/>
      <c r="BN99" s="61" t="s">
        <v>21</v>
      </c>
      <c r="BO99" s="61"/>
      <c r="BP99" s="61"/>
      <c r="BQ99" s="103" t="s">
        <v>4322</v>
      </c>
      <c r="BR99" s="212" t="s">
        <v>3710</v>
      </c>
    </row>
    <row r="100" spans="1:70" s="104" customFormat="1" ht="171.6" x14ac:dyDescent="0.3">
      <c r="A100" s="99" t="s">
        <v>1189</v>
      </c>
      <c r="B100" s="100" t="s">
        <v>293</v>
      </c>
      <c r="C100" s="11" t="s">
        <v>1176</v>
      </c>
      <c r="D100" s="11"/>
      <c r="E100" s="11" t="s">
        <v>1176</v>
      </c>
      <c r="F100" s="3" t="s">
        <v>19</v>
      </c>
      <c r="G100" s="3" t="s">
        <v>1238</v>
      </c>
      <c r="H100" s="3" t="s">
        <v>294</v>
      </c>
      <c r="I100" s="61" t="s">
        <v>1195</v>
      </c>
      <c r="J100" s="3" t="s">
        <v>1195</v>
      </c>
      <c r="K100" s="5" t="s">
        <v>2210</v>
      </c>
      <c r="L100" s="6" t="s">
        <v>2060</v>
      </c>
      <c r="M100" s="5" t="s">
        <v>1375</v>
      </c>
      <c r="N100" s="5" t="s">
        <v>3003</v>
      </c>
      <c r="O100" s="11" t="s">
        <v>2844</v>
      </c>
      <c r="P100" s="11" t="s">
        <v>3126</v>
      </c>
      <c r="Q100" s="5" t="s">
        <v>2211</v>
      </c>
      <c r="R100" s="7"/>
      <c r="S100" s="5" t="s">
        <v>2212</v>
      </c>
      <c r="T100" s="5" t="s">
        <v>2213</v>
      </c>
      <c r="U100" s="11" t="s">
        <v>3373</v>
      </c>
      <c r="V100" s="7"/>
      <c r="W100" s="8" t="s">
        <v>134</v>
      </c>
      <c r="X100" s="3" t="s">
        <v>33</v>
      </c>
      <c r="Y100" s="8" t="s">
        <v>134</v>
      </c>
      <c r="Z100" s="3" t="s">
        <v>96</v>
      </c>
      <c r="AA100" s="8" t="s">
        <v>134</v>
      </c>
      <c r="AB100" s="3" t="s">
        <v>5275</v>
      </c>
      <c r="AC100" s="3" t="s">
        <v>239</v>
      </c>
      <c r="AD100" s="8" t="s">
        <v>97</v>
      </c>
      <c r="AE100" s="7"/>
      <c r="AF100" s="3" t="s">
        <v>21</v>
      </c>
      <c r="AG100" s="3"/>
      <c r="AH100" s="3" t="s">
        <v>27</v>
      </c>
      <c r="AI100" s="3" t="s">
        <v>28</v>
      </c>
      <c r="AJ100" s="3" t="s">
        <v>3528</v>
      </c>
      <c r="AK100" s="60" t="s">
        <v>3516</v>
      </c>
      <c r="AL100" s="60" t="s">
        <v>4293</v>
      </c>
      <c r="AM100" s="9" t="s">
        <v>4342</v>
      </c>
      <c r="AN100" s="14" t="s">
        <v>4343</v>
      </c>
      <c r="AO100" s="11" t="s">
        <v>3710</v>
      </c>
      <c r="AP100" s="60" t="s">
        <v>2680</v>
      </c>
      <c r="AQ100" s="9" t="s">
        <v>4344</v>
      </c>
      <c r="AR100" s="9" t="s">
        <v>4345</v>
      </c>
      <c r="AS100" s="60" t="s">
        <v>4284</v>
      </c>
      <c r="AT100" s="9" t="s">
        <v>2910</v>
      </c>
      <c r="AU100" s="9" t="s">
        <v>3521</v>
      </c>
      <c r="AV100" s="9" t="s">
        <v>3710</v>
      </c>
      <c r="AW100" s="9"/>
      <c r="AX100" s="9" t="s">
        <v>4346</v>
      </c>
      <c r="AY100" s="196" t="s">
        <v>4347</v>
      </c>
      <c r="AZ100" s="196" t="s">
        <v>4348</v>
      </c>
      <c r="BA100" s="61" t="s">
        <v>3528</v>
      </c>
      <c r="BB100" s="61" t="s">
        <v>1210</v>
      </c>
      <c r="BC100" s="9" t="s">
        <v>3854</v>
      </c>
      <c r="BD100" s="3" t="s">
        <v>32</v>
      </c>
      <c r="BE100" s="9" t="s">
        <v>4349</v>
      </c>
      <c r="BF100" s="14" t="s">
        <v>4350</v>
      </c>
      <c r="BG100" s="102" t="s">
        <v>32</v>
      </c>
      <c r="BH100" s="61" t="s">
        <v>45</v>
      </c>
      <c r="BI100" s="60" t="s">
        <v>3942</v>
      </c>
      <c r="BJ100" s="61" t="s">
        <v>3943</v>
      </c>
      <c r="BK100" s="61" t="s">
        <v>21</v>
      </c>
      <c r="BL100" s="61"/>
      <c r="BM100" s="61"/>
      <c r="BN100" s="61" t="s">
        <v>21</v>
      </c>
      <c r="BO100" s="61"/>
      <c r="BP100" s="61"/>
      <c r="BQ100" s="103" t="s">
        <v>4351</v>
      </c>
      <c r="BR100" s="212" t="s">
        <v>3710</v>
      </c>
    </row>
    <row r="101" spans="1:70" s="104" customFormat="1" ht="62.4" x14ac:dyDescent="0.3">
      <c r="A101" s="14" t="s">
        <v>1190</v>
      </c>
      <c r="B101" s="2" t="s">
        <v>296</v>
      </c>
      <c r="C101" s="11" t="s">
        <v>1176</v>
      </c>
      <c r="D101" s="11"/>
      <c r="E101" s="11" t="s">
        <v>1176</v>
      </c>
      <c r="F101" s="3" t="s">
        <v>19</v>
      </c>
      <c r="G101" s="3" t="s">
        <v>1233</v>
      </c>
      <c r="H101" s="3" t="s">
        <v>297</v>
      </c>
      <c r="I101" s="3" t="s">
        <v>1195</v>
      </c>
      <c r="J101" s="3" t="s">
        <v>1195</v>
      </c>
      <c r="K101" s="10" t="s">
        <v>2978</v>
      </c>
      <c r="L101" s="13" t="s">
        <v>2979</v>
      </c>
      <c r="M101" s="5" t="s">
        <v>2930</v>
      </c>
      <c r="N101" s="5" t="s">
        <v>3003</v>
      </c>
      <c r="O101" s="11" t="s">
        <v>3005</v>
      </c>
      <c r="P101" s="11" t="s">
        <v>1306</v>
      </c>
      <c r="Q101" s="5" t="s">
        <v>2511</v>
      </c>
      <c r="R101" s="7"/>
      <c r="S101" s="5" t="s">
        <v>2512</v>
      </c>
      <c r="T101" s="5" t="s">
        <v>2513</v>
      </c>
      <c r="U101" s="11" t="s">
        <v>3374</v>
      </c>
      <c r="V101" s="7"/>
      <c r="W101" s="8" t="s">
        <v>131</v>
      </c>
      <c r="X101" s="3" t="s">
        <v>33</v>
      </c>
      <c r="Y101" s="8" t="s">
        <v>131</v>
      </c>
      <c r="Z101" s="3" t="s">
        <v>96</v>
      </c>
      <c r="AA101" s="8" t="s">
        <v>131</v>
      </c>
      <c r="AB101" s="3" t="s">
        <v>5275</v>
      </c>
      <c r="AC101" s="3" t="s">
        <v>239</v>
      </c>
      <c r="AD101" s="8" t="s">
        <v>97</v>
      </c>
      <c r="AE101" s="7"/>
      <c r="AF101" s="3" t="s">
        <v>21</v>
      </c>
      <c r="AG101" s="3"/>
      <c r="AH101" s="3" t="s">
        <v>27</v>
      </c>
      <c r="AI101" s="3" t="s">
        <v>28</v>
      </c>
      <c r="AJ101" s="3" t="s">
        <v>3528</v>
      </c>
      <c r="AK101" s="9" t="s">
        <v>3516</v>
      </c>
      <c r="AL101" s="9" t="s">
        <v>4429</v>
      </c>
      <c r="AM101" s="9" t="s">
        <v>4430</v>
      </c>
      <c r="AN101" s="14" t="s">
        <v>4431</v>
      </c>
      <c r="AO101" s="11" t="s">
        <v>3710</v>
      </c>
      <c r="AP101" s="9" t="s">
        <v>4434</v>
      </c>
      <c r="AQ101" s="9" t="s">
        <v>4435</v>
      </c>
      <c r="AR101" s="9" t="s">
        <v>4219</v>
      </c>
      <c r="AS101" s="9" t="s">
        <v>4284</v>
      </c>
      <c r="AT101" s="9" t="s">
        <v>2910</v>
      </c>
      <c r="AU101" s="9" t="s">
        <v>3521</v>
      </c>
      <c r="AV101" s="9" t="s">
        <v>3710</v>
      </c>
      <c r="AW101" s="9"/>
      <c r="AX101" s="9" t="s">
        <v>4346</v>
      </c>
      <c r="AY101" s="196" t="s">
        <v>4432</v>
      </c>
      <c r="AZ101" s="196" t="s">
        <v>4433</v>
      </c>
      <c r="BA101" s="3" t="s">
        <v>3528</v>
      </c>
      <c r="BB101" s="3" t="s">
        <v>1210</v>
      </c>
      <c r="BC101" s="9" t="s">
        <v>3518</v>
      </c>
      <c r="BD101" s="3" t="s">
        <v>3530</v>
      </c>
      <c r="BE101" s="9" t="s">
        <v>4436</v>
      </c>
      <c r="BF101" s="14" t="s">
        <v>4437</v>
      </c>
      <c r="BG101" s="3" t="s">
        <v>5285</v>
      </c>
      <c r="BH101" s="3" t="s">
        <v>45</v>
      </c>
      <c r="BI101" s="9" t="s">
        <v>4171</v>
      </c>
      <c r="BJ101" s="3" t="s">
        <v>3943</v>
      </c>
      <c r="BK101" s="3" t="s">
        <v>21</v>
      </c>
      <c r="BL101" s="3"/>
      <c r="BM101" s="3"/>
      <c r="BN101" s="3" t="s">
        <v>21</v>
      </c>
      <c r="BO101" s="3"/>
      <c r="BP101" s="3"/>
      <c r="BQ101" s="2" t="s">
        <v>4438</v>
      </c>
      <c r="BR101" s="211" t="s">
        <v>3710</v>
      </c>
    </row>
    <row r="102" spans="1:70" s="104" customFormat="1" ht="78" x14ac:dyDescent="0.3">
      <c r="A102" s="99" t="s">
        <v>1042</v>
      </c>
      <c r="B102" s="100" t="s">
        <v>274</v>
      </c>
      <c r="C102" s="11" t="s">
        <v>1176</v>
      </c>
      <c r="D102" s="11"/>
      <c r="E102" s="11" t="s">
        <v>1176</v>
      </c>
      <c r="F102" s="3" t="s">
        <v>52</v>
      </c>
      <c r="G102" s="3" t="s">
        <v>1233</v>
      </c>
      <c r="H102" s="3" t="s">
        <v>275</v>
      </c>
      <c r="I102" s="61" t="s">
        <v>1195</v>
      </c>
      <c r="J102" s="3" t="s">
        <v>1195</v>
      </c>
      <c r="K102" s="5" t="s">
        <v>2630</v>
      </c>
      <c r="L102" s="13" t="s">
        <v>2980</v>
      </c>
      <c r="M102" s="5" t="s">
        <v>1376</v>
      </c>
      <c r="N102" s="5" t="s">
        <v>3003</v>
      </c>
      <c r="O102" s="11" t="s">
        <v>2844</v>
      </c>
      <c r="P102" s="11" t="s">
        <v>3127</v>
      </c>
      <c r="Q102" s="5" t="s">
        <v>2631</v>
      </c>
      <c r="R102" s="7"/>
      <c r="S102" s="5" t="s">
        <v>2632</v>
      </c>
      <c r="T102" s="5" t="s">
        <v>2633</v>
      </c>
      <c r="U102" s="11" t="s">
        <v>3375</v>
      </c>
      <c r="V102" s="7"/>
      <c r="W102" s="8" t="s">
        <v>105</v>
      </c>
      <c r="X102" s="3" t="s">
        <v>33</v>
      </c>
      <c r="Y102" s="8" t="s">
        <v>105</v>
      </c>
      <c r="Z102" s="3" t="s">
        <v>96</v>
      </c>
      <c r="AA102" s="8" t="s">
        <v>105</v>
      </c>
      <c r="AB102" s="3" t="s">
        <v>5275</v>
      </c>
      <c r="AC102" s="3" t="s">
        <v>239</v>
      </c>
      <c r="AD102" s="8" t="s">
        <v>97</v>
      </c>
      <c r="AE102" s="7"/>
      <c r="AF102" s="3" t="s">
        <v>21</v>
      </c>
      <c r="AG102" s="3"/>
      <c r="AH102" s="3" t="s">
        <v>27</v>
      </c>
      <c r="AI102" s="3" t="s">
        <v>28</v>
      </c>
      <c r="AJ102" s="3" t="s">
        <v>3528</v>
      </c>
      <c r="AK102" s="60" t="s">
        <v>3516</v>
      </c>
      <c r="AL102" s="60" t="s">
        <v>4293</v>
      </c>
      <c r="AM102" s="9" t="s">
        <v>4396</v>
      </c>
      <c r="AN102" s="14" t="s">
        <v>4397</v>
      </c>
      <c r="AO102" s="11" t="s">
        <v>3710</v>
      </c>
      <c r="AP102" s="60" t="s">
        <v>4398</v>
      </c>
      <c r="AQ102" s="9" t="s">
        <v>4399</v>
      </c>
      <c r="AR102" s="9" t="s">
        <v>4219</v>
      </c>
      <c r="AS102" s="60" t="s">
        <v>4284</v>
      </c>
      <c r="AT102" s="9" t="s">
        <v>2910</v>
      </c>
      <c r="AU102" s="9" t="s">
        <v>3521</v>
      </c>
      <c r="AV102" s="9" t="s">
        <v>3710</v>
      </c>
      <c r="AW102" s="9"/>
      <c r="AX102" s="9" t="s">
        <v>3616</v>
      </c>
      <c r="AY102" s="62">
        <v>41949</v>
      </c>
      <c r="AZ102" s="62" t="s">
        <v>3778</v>
      </c>
      <c r="BA102" s="61" t="s">
        <v>3528</v>
      </c>
      <c r="BB102" s="61" t="s">
        <v>1210</v>
      </c>
      <c r="BC102" s="3" t="s">
        <v>74</v>
      </c>
      <c r="BD102" s="3" t="s">
        <v>3530</v>
      </c>
      <c r="BE102" s="9" t="s">
        <v>1541</v>
      </c>
      <c r="BF102" s="11" t="s">
        <v>4400</v>
      </c>
      <c r="BG102" s="61" t="s">
        <v>5285</v>
      </c>
      <c r="BH102" s="107" t="s">
        <v>45</v>
      </c>
      <c r="BI102" s="61"/>
      <c r="BJ102" s="61"/>
      <c r="BK102" s="61" t="s">
        <v>21</v>
      </c>
      <c r="BL102" s="61"/>
      <c r="BM102" s="61"/>
      <c r="BN102" s="61" t="s">
        <v>21</v>
      </c>
      <c r="BO102" s="61"/>
      <c r="BP102" s="61"/>
      <c r="BQ102" s="103" t="s">
        <v>4401</v>
      </c>
      <c r="BR102" s="212" t="s">
        <v>3710</v>
      </c>
    </row>
    <row r="103" spans="1:70" s="104" customFormat="1" ht="109.2" x14ac:dyDescent="0.3">
      <c r="A103" s="14" t="s">
        <v>1191</v>
      </c>
      <c r="B103" s="2" t="s">
        <v>572</v>
      </c>
      <c r="C103" s="11" t="s">
        <v>1176</v>
      </c>
      <c r="D103" s="11"/>
      <c r="E103" s="11" t="s">
        <v>1176</v>
      </c>
      <c r="F103" s="3" t="s">
        <v>19</v>
      </c>
      <c r="G103" s="3" t="s">
        <v>1237</v>
      </c>
      <c r="H103" s="3" t="s">
        <v>573</v>
      </c>
      <c r="I103" s="3" t="s">
        <v>1195</v>
      </c>
      <c r="J103" s="3" t="s">
        <v>1195</v>
      </c>
      <c r="K103" s="5" t="s">
        <v>1404</v>
      </c>
      <c r="L103" s="6" t="s">
        <v>1405</v>
      </c>
      <c r="M103" s="5" t="s">
        <v>1376</v>
      </c>
      <c r="N103" s="5" t="s">
        <v>3003</v>
      </c>
      <c r="O103" s="11" t="s">
        <v>2844</v>
      </c>
      <c r="P103" s="11" t="s">
        <v>3128</v>
      </c>
      <c r="Q103" s="5" t="s">
        <v>1406</v>
      </c>
      <c r="R103" s="7"/>
      <c r="S103" s="5" t="s">
        <v>1407</v>
      </c>
      <c r="T103" s="5" t="s">
        <v>1408</v>
      </c>
      <c r="U103" s="11" t="s">
        <v>3376</v>
      </c>
      <c r="V103" s="7"/>
      <c r="W103" s="8" t="s">
        <v>131</v>
      </c>
      <c r="X103" s="3" t="s">
        <v>33</v>
      </c>
      <c r="Y103" s="8" t="s">
        <v>131</v>
      </c>
      <c r="Z103" s="3" t="s">
        <v>96</v>
      </c>
      <c r="AA103" s="8" t="s">
        <v>131</v>
      </c>
      <c r="AB103" s="3" t="s">
        <v>2801</v>
      </c>
      <c r="AC103" s="3" t="s">
        <v>3525</v>
      </c>
      <c r="AD103" s="3" t="s">
        <v>21</v>
      </c>
      <c r="AE103" s="7"/>
      <c r="AF103" s="3" t="s">
        <v>21</v>
      </c>
      <c r="AG103" s="3"/>
      <c r="AH103" s="3" t="s">
        <v>27</v>
      </c>
      <c r="AI103" s="3" t="s">
        <v>574</v>
      </c>
      <c r="AJ103" s="3" t="s">
        <v>5285</v>
      </c>
      <c r="AK103" s="3" t="s">
        <v>74</v>
      </c>
      <c r="AL103" s="3" t="s">
        <v>160</v>
      </c>
      <c r="AM103" s="9" t="s">
        <v>4358</v>
      </c>
      <c r="AN103" s="14" t="s">
        <v>4391</v>
      </c>
      <c r="AO103" s="11" t="s">
        <v>3710</v>
      </c>
      <c r="AP103" s="9" t="s">
        <v>4392</v>
      </c>
      <c r="AQ103" s="9" t="s">
        <v>4394</v>
      </c>
      <c r="AR103" s="9" t="s">
        <v>4393</v>
      </c>
      <c r="AS103" s="9" t="s">
        <v>4284</v>
      </c>
      <c r="AT103" s="9" t="s">
        <v>2910</v>
      </c>
      <c r="AU103" s="9" t="s">
        <v>3521</v>
      </c>
      <c r="AV103" s="9" t="s">
        <v>3710</v>
      </c>
      <c r="AW103" s="9"/>
      <c r="AX103" s="3" t="s">
        <v>74</v>
      </c>
      <c r="AY103" s="62">
        <v>38251</v>
      </c>
      <c r="AZ103" s="9" t="s">
        <v>4358</v>
      </c>
      <c r="BA103" s="3" t="s">
        <v>5285</v>
      </c>
      <c r="BB103" s="3"/>
      <c r="BC103" s="30" t="s">
        <v>1217</v>
      </c>
      <c r="BD103" s="3"/>
      <c r="BE103" s="62"/>
      <c r="BF103" s="11"/>
      <c r="BG103" s="3" t="s">
        <v>1217</v>
      </c>
      <c r="BH103" s="3" t="s">
        <v>107</v>
      </c>
      <c r="BI103" s="9" t="s">
        <v>3919</v>
      </c>
      <c r="BJ103" s="3" t="s">
        <v>3979</v>
      </c>
      <c r="BK103" s="3" t="s">
        <v>21</v>
      </c>
      <c r="BL103" s="3"/>
      <c r="BM103" s="3"/>
      <c r="BN103" s="3" t="s">
        <v>21</v>
      </c>
      <c r="BO103" s="3"/>
      <c r="BP103" s="3"/>
      <c r="BQ103" s="32" t="s">
        <v>4395</v>
      </c>
      <c r="BR103" s="211" t="s">
        <v>3710</v>
      </c>
    </row>
    <row r="104" spans="1:70" s="104" customFormat="1" ht="62.4" x14ac:dyDescent="0.3">
      <c r="A104" s="14" t="s">
        <v>1043</v>
      </c>
      <c r="B104" s="2" t="s">
        <v>555</v>
      </c>
      <c r="C104" s="11" t="s">
        <v>1176</v>
      </c>
      <c r="D104" s="11"/>
      <c r="E104" s="11" t="s">
        <v>1176</v>
      </c>
      <c r="F104" s="3" t="s">
        <v>19</v>
      </c>
      <c r="G104" s="3" t="s">
        <v>1233</v>
      </c>
      <c r="H104" s="3" t="s">
        <v>556</v>
      </c>
      <c r="I104" s="3" t="s">
        <v>1195</v>
      </c>
      <c r="J104" s="3" t="s">
        <v>1195</v>
      </c>
      <c r="K104" s="5" t="s">
        <v>1434</v>
      </c>
      <c r="L104" s="6" t="s">
        <v>1435</v>
      </c>
      <c r="M104" s="5" t="s">
        <v>1376</v>
      </c>
      <c r="N104" s="5" t="s">
        <v>3003</v>
      </c>
      <c r="O104" s="11" t="s">
        <v>2844</v>
      </c>
      <c r="P104" s="11" t="s">
        <v>3129</v>
      </c>
      <c r="Q104" s="5" t="s">
        <v>1436</v>
      </c>
      <c r="R104" s="7"/>
      <c r="S104" s="5" t="s">
        <v>1437</v>
      </c>
      <c r="T104" s="5" t="s">
        <v>1438</v>
      </c>
      <c r="U104" s="11" t="s">
        <v>3377</v>
      </c>
      <c r="V104" s="7"/>
      <c r="W104" s="8" t="s">
        <v>529</v>
      </c>
      <c r="X104" s="3" t="s">
        <v>33</v>
      </c>
      <c r="Y104" s="8" t="s">
        <v>529</v>
      </c>
      <c r="Z104" s="3" t="s">
        <v>96</v>
      </c>
      <c r="AA104" s="8" t="s">
        <v>529</v>
      </c>
      <c r="AB104" s="3" t="s">
        <v>2801</v>
      </c>
      <c r="AC104" s="3" t="s">
        <v>3525</v>
      </c>
      <c r="AD104" s="3" t="s">
        <v>21</v>
      </c>
      <c r="AE104" s="7"/>
      <c r="AF104" s="3" t="s">
        <v>21</v>
      </c>
      <c r="AG104" s="3"/>
      <c r="AH104" s="3" t="s">
        <v>27</v>
      </c>
      <c r="AI104" s="3" t="s">
        <v>28</v>
      </c>
      <c r="AJ104" s="3" t="s">
        <v>5285</v>
      </c>
      <c r="AK104" s="3" t="s">
        <v>74</v>
      </c>
      <c r="AL104" s="3" t="s">
        <v>295</v>
      </c>
      <c r="AM104" s="3" t="s">
        <v>3903</v>
      </c>
      <c r="AN104" s="14" t="s">
        <v>4408</v>
      </c>
      <c r="AO104" s="11" t="s">
        <v>3710</v>
      </c>
      <c r="AP104" s="9" t="s">
        <v>4370</v>
      </c>
      <c r="AQ104" s="9" t="s">
        <v>4409</v>
      </c>
      <c r="AR104" s="9" t="s">
        <v>4219</v>
      </c>
      <c r="AS104" s="9" t="s">
        <v>4284</v>
      </c>
      <c r="AT104" s="9" t="s">
        <v>2910</v>
      </c>
      <c r="AU104" s="9" t="s">
        <v>3521</v>
      </c>
      <c r="AV104" s="9" t="s">
        <v>3710</v>
      </c>
      <c r="AW104" s="9"/>
      <c r="AX104" s="3" t="s">
        <v>74</v>
      </c>
      <c r="AY104" s="62">
        <v>39447</v>
      </c>
      <c r="AZ104" s="3" t="s">
        <v>3903</v>
      </c>
      <c r="BA104" s="3" t="s">
        <v>5285</v>
      </c>
      <c r="BB104" s="3"/>
      <c r="BC104" s="3" t="s">
        <v>1217</v>
      </c>
      <c r="BD104" s="3" t="s">
        <v>1175</v>
      </c>
      <c r="BE104" s="9" t="s">
        <v>5299</v>
      </c>
      <c r="BF104" s="9" t="s">
        <v>3521</v>
      </c>
      <c r="BG104" s="3" t="s">
        <v>1217</v>
      </c>
      <c r="BH104" s="3" t="s">
        <v>107</v>
      </c>
      <c r="BI104" s="9" t="s">
        <v>3919</v>
      </c>
      <c r="BJ104" s="3" t="s">
        <v>3979</v>
      </c>
      <c r="BK104" s="3" t="s">
        <v>21</v>
      </c>
      <c r="BL104" s="3"/>
      <c r="BM104" s="3"/>
      <c r="BN104" s="3" t="s">
        <v>21</v>
      </c>
      <c r="BO104" s="3"/>
      <c r="BP104" s="3"/>
      <c r="BQ104" s="2"/>
      <c r="BR104" s="211" t="s">
        <v>3710</v>
      </c>
    </row>
    <row r="105" spans="1:70" s="104" customFormat="1" ht="62.4" x14ac:dyDescent="0.3">
      <c r="A105" s="14" t="s">
        <v>1044</v>
      </c>
      <c r="B105" s="2" t="s">
        <v>575</v>
      </c>
      <c r="C105" s="11" t="s">
        <v>1176</v>
      </c>
      <c r="D105" s="11"/>
      <c r="E105" s="11" t="s">
        <v>1176</v>
      </c>
      <c r="F105" s="3" t="s">
        <v>52</v>
      </c>
      <c r="G105" s="3" t="s">
        <v>1267</v>
      </c>
      <c r="H105" s="3" t="s">
        <v>576</v>
      </c>
      <c r="I105" s="3" t="s">
        <v>1195</v>
      </c>
      <c r="J105" s="3" t="s">
        <v>1195</v>
      </c>
      <c r="K105" s="5" t="s">
        <v>1492</v>
      </c>
      <c r="L105" s="6" t="s">
        <v>1493</v>
      </c>
      <c r="M105" s="5" t="s">
        <v>1376</v>
      </c>
      <c r="N105" s="5" t="s">
        <v>3003</v>
      </c>
      <c r="O105" s="11" t="s">
        <v>2844</v>
      </c>
      <c r="P105" s="11" t="s">
        <v>3130</v>
      </c>
      <c r="Q105" s="5" t="s">
        <v>1494</v>
      </c>
      <c r="R105" s="7"/>
      <c r="S105" s="5" t="s">
        <v>1495</v>
      </c>
      <c r="T105" s="5" t="s">
        <v>1496</v>
      </c>
      <c r="U105" s="11" t="s">
        <v>3378</v>
      </c>
      <c r="V105" s="7"/>
      <c r="W105" s="8" t="s">
        <v>131</v>
      </c>
      <c r="X105" s="3" t="s">
        <v>33</v>
      </c>
      <c r="Y105" s="8" t="s">
        <v>131</v>
      </c>
      <c r="Z105" s="3" t="s">
        <v>96</v>
      </c>
      <c r="AA105" s="8" t="s">
        <v>131</v>
      </c>
      <c r="AB105" s="3" t="s">
        <v>2801</v>
      </c>
      <c r="AC105" s="3" t="s">
        <v>3525</v>
      </c>
      <c r="AD105" s="3" t="s">
        <v>21</v>
      </c>
      <c r="AE105" s="7"/>
      <c r="AF105" s="3" t="s">
        <v>21</v>
      </c>
      <c r="AG105" s="3"/>
      <c r="AH105" s="3" t="s">
        <v>27</v>
      </c>
      <c r="AI105" s="3" t="s">
        <v>28</v>
      </c>
      <c r="AJ105" s="3" t="s">
        <v>5285</v>
      </c>
      <c r="AK105" s="3" t="s">
        <v>74</v>
      </c>
      <c r="AL105" s="3" t="s">
        <v>295</v>
      </c>
      <c r="AM105" s="3" t="s">
        <v>4410</v>
      </c>
      <c r="AN105" s="14" t="s">
        <v>4411</v>
      </c>
      <c r="AO105" s="11" t="s">
        <v>3710</v>
      </c>
      <c r="AP105" s="9" t="s">
        <v>4370</v>
      </c>
      <c r="AQ105" s="9" t="s">
        <v>4412</v>
      </c>
      <c r="AR105" s="9" t="s">
        <v>4219</v>
      </c>
      <c r="AS105" s="9" t="s">
        <v>4284</v>
      </c>
      <c r="AT105" s="9" t="s">
        <v>2910</v>
      </c>
      <c r="AU105" s="9" t="s">
        <v>3521</v>
      </c>
      <c r="AV105" s="9" t="s">
        <v>3710</v>
      </c>
      <c r="AW105" s="9"/>
      <c r="AX105" s="3" t="s">
        <v>74</v>
      </c>
      <c r="AY105" s="62">
        <v>38969</v>
      </c>
      <c r="AZ105" s="3" t="s">
        <v>4410</v>
      </c>
      <c r="BA105" s="3" t="s">
        <v>5285</v>
      </c>
      <c r="BB105" s="3"/>
      <c r="BC105" s="3" t="s">
        <v>1217</v>
      </c>
      <c r="BD105" s="3" t="s">
        <v>1175</v>
      </c>
      <c r="BE105" s="3" t="s">
        <v>3598</v>
      </c>
      <c r="BF105" s="11" t="s">
        <v>4413</v>
      </c>
      <c r="BG105" s="3" t="s">
        <v>1217</v>
      </c>
      <c r="BH105" s="3" t="s">
        <v>107</v>
      </c>
      <c r="BI105" s="9" t="s">
        <v>3967</v>
      </c>
      <c r="BJ105" s="3" t="s">
        <v>3979</v>
      </c>
      <c r="BK105" s="3" t="s">
        <v>21</v>
      </c>
      <c r="BL105" s="3"/>
      <c r="BM105" s="3"/>
      <c r="BN105" s="3" t="s">
        <v>21</v>
      </c>
      <c r="BO105" s="3"/>
      <c r="BP105" s="3"/>
      <c r="BQ105" s="32" t="s">
        <v>4414</v>
      </c>
      <c r="BR105" s="211" t="s">
        <v>3710</v>
      </c>
    </row>
    <row r="106" spans="1:70" s="104" customFormat="1" ht="62.4" x14ac:dyDescent="0.3">
      <c r="A106" s="14" t="s">
        <v>1045</v>
      </c>
      <c r="B106" s="2" t="s">
        <v>527</v>
      </c>
      <c r="C106" s="11" t="s">
        <v>1176</v>
      </c>
      <c r="D106" s="11"/>
      <c r="E106" s="11" t="s">
        <v>1176</v>
      </c>
      <c r="F106" s="3" t="s">
        <v>19</v>
      </c>
      <c r="G106" s="3" t="s">
        <v>1249</v>
      </c>
      <c r="H106" s="3" t="s">
        <v>528</v>
      </c>
      <c r="I106" s="3" t="s">
        <v>1195</v>
      </c>
      <c r="J106" s="3" t="s">
        <v>1195</v>
      </c>
      <c r="K106" s="5" t="s">
        <v>1545</v>
      </c>
      <c r="L106" s="13" t="s">
        <v>2966</v>
      </c>
      <c r="M106" s="5" t="s">
        <v>1376</v>
      </c>
      <c r="N106" s="5" t="s">
        <v>3003</v>
      </c>
      <c r="O106" s="11" t="s">
        <v>2844</v>
      </c>
      <c r="P106" s="11" t="s">
        <v>3021</v>
      </c>
      <c r="Q106" s="5" t="s">
        <v>1546</v>
      </c>
      <c r="R106" s="7"/>
      <c r="S106" s="5" t="s">
        <v>1547</v>
      </c>
      <c r="T106" s="5" t="s">
        <v>1548</v>
      </c>
      <c r="U106" s="11" t="s">
        <v>3379</v>
      </c>
      <c r="V106" s="7"/>
      <c r="W106" s="8" t="s">
        <v>221</v>
      </c>
      <c r="X106" s="3" t="s">
        <v>33</v>
      </c>
      <c r="Y106" s="8" t="s">
        <v>119</v>
      </c>
      <c r="Z106" s="3" t="s">
        <v>96</v>
      </c>
      <c r="AA106" s="8" t="s">
        <v>225</v>
      </c>
      <c r="AB106" s="3" t="s">
        <v>2801</v>
      </c>
      <c r="AC106" s="3" t="s">
        <v>3525</v>
      </c>
      <c r="AD106" s="3" t="s">
        <v>21</v>
      </c>
      <c r="AE106" s="7"/>
      <c r="AF106" s="3" t="s">
        <v>21</v>
      </c>
      <c r="AG106" s="3"/>
      <c r="AH106" s="3" t="s">
        <v>27</v>
      </c>
      <c r="AI106" s="3" t="s">
        <v>28</v>
      </c>
      <c r="AJ106" s="3" t="s">
        <v>5285</v>
      </c>
      <c r="AK106" s="3" t="s">
        <v>74</v>
      </c>
      <c r="AL106" s="3" t="s">
        <v>295</v>
      </c>
      <c r="AM106" s="3" t="s">
        <v>4281</v>
      </c>
      <c r="AN106" s="14" t="s">
        <v>4282</v>
      </c>
      <c r="AO106" s="11" t="s">
        <v>3710</v>
      </c>
      <c r="AP106" s="3" t="s">
        <v>2820</v>
      </c>
      <c r="AQ106" s="9" t="s">
        <v>4283</v>
      </c>
      <c r="AR106" s="11" t="s">
        <v>2798</v>
      </c>
      <c r="AS106" s="9" t="s">
        <v>4284</v>
      </c>
      <c r="AT106" s="9" t="s">
        <v>2910</v>
      </c>
      <c r="AU106" s="9" t="s">
        <v>3521</v>
      </c>
      <c r="AV106" s="9" t="s">
        <v>3710</v>
      </c>
      <c r="AW106" s="9"/>
      <c r="AX106" s="3" t="s">
        <v>74</v>
      </c>
      <c r="AY106" s="62">
        <v>40539</v>
      </c>
      <c r="AZ106" s="3" t="s">
        <v>4281</v>
      </c>
      <c r="BA106" s="3" t="s">
        <v>5285</v>
      </c>
      <c r="BB106" s="3"/>
      <c r="BC106" s="3" t="s">
        <v>1217</v>
      </c>
      <c r="BD106" s="3" t="s">
        <v>1175</v>
      </c>
      <c r="BE106" s="3" t="s">
        <v>3599</v>
      </c>
      <c r="BF106" s="11" t="s">
        <v>4285</v>
      </c>
      <c r="BG106" s="3" t="s">
        <v>1217</v>
      </c>
      <c r="BH106" s="3" t="s">
        <v>107</v>
      </c>
      <c r="BI106" s="9" t="s">
        <v>3919</v>
      </c>
      <c r="BJ106" s="3" t="s">
        <v>3979</v>
      </c>
      <c r="BK106" s="3" t="s">
        <v>21</v>
      </c>
      <c r="BL106" s="3"/>
      <c r="BM106" s="3"/>
      <c r="BN106" s="3" t="s">
        <v>21</v>
      </c>
      <c r="BO106" s="3"/>
      <c r="BP106" s="3"/>
      <c r="BQ106" s="32" t="s">
        <v>3788</v>
      </c>
      <c r="BR106" s="211" t="s">
        <v>3710</v>
      </c>
    </row>
    <row r="107" spans="1:70" s="104" customFormat="1" ht="66.599999999999994" customHeight="1" x14ac:dyDescent="0.3">
      <c r="A107" s="14" t="s">
        <v>1046</v>
      </c>
      <c r="B107" s="2" t="s">
        <v>553</v>
      </c>
      <c r="C107" s="11" t="s">
        <v>1176</v>
      </c>
      <c r="D107" s="11"/>
      <c r="E107" s="11" t="s">
        <v>1176</v>
      </c>
      <c r="F107" s="3" t="s">
        <v>52</v>
      </c>
      <c r="G107" s="3" t="s">
        <v>1260</v>
      </c>
      <c r="H107" s="3" t="s">
        <v>554</v>
      </c>
      <c r="I107" s="3" t="s">
        <v>1195</v>
      </c>
      <c r="J107" s="3" t="s">
        <v>1195</v>
      </c>
      <c r="K107" s="5" t="s">
        <v>1682</v>
      </c>
      <c r="L107" s="6" t="s">
        <v>1683</v>
      </c>
      <c r="M107" s="5" t="s">
        <v>1376</v>
      </c>
      <c r="N107" s="5" t="s">
        <v>3003</v>
      </c>
      <c r="O107" s="11" t="s">
        <v>3006</v>
      </c>
      <c r="P107" s="11" t="s">
        <v>3025</v>
      </c>
      <c r="Q107" s="5" t="s">
        <v>1684</v>
      </c>
      <c r="R107" s="7"/>
      <c r="S107" s="5" t="s">
        <v>1685</v>
      </c>
      <c r="T107" s="5" t="s">
        <v>1686</v>
      </c>
      <c r="U107" s="11" t="s">
        <v>3380</v>
      </c>
      <c r="V107" s="7"/>
      <c r="W107" s="8" t="s">
        <v>131</v>
      </c>
      <c r="X107" s="3" t="s">
        <v>33</v>
      </c>
      <c r="Y107" s="8" t="s">
        <v>131</v>
      </c>
      <c r="Z107" s="3" t="s">
        <v>96</v>
      </c>
      <c r="AA107" s="8" t="s">
        <v>131</v>
      </c>
      <c r="AB107" s="3" t="s">
        <v>2801</v>
      </c>
      <c r="AC107" s="3" t="s">
        <v>3525</v>
      </c>
      <c r="AD107" s="3" t="s">
        <v>21</v>
      </c>
      <c r="AE107" s="7"/>
      <c r="AF107" s="3" t="s">
        <v>21</v>
      </c>
      <c r="AG107" s="3"/>
      <c r="AH107" s="3" t="s">
        <v>27</v>
      </c>
      <c r="AI107" s="3" t="s">
        <v>28</v>
      </c>
      <c r="AJ107" s="3" t="s">
        <v>5285</v>
      </c>
      <c r="AK107" s="3" t="s">
        <v>74</v>
      </c>
      <c r="AL107" s="3" t="s">
        <v>295</v>
      </c>
      <c r="AM107" s="3" t="s">
        <v>4281</v>
      </c>
      <c r="AN107" s="14" t="s">
        <v>4425</v>
      </c>
      <c r="AO107" s="11" t="s">
        <v>3710</v>
      </c>
      <c r="AP107" s="9" t="s">
        <v>1220</v>
      </c>
      <c r="AQ107" s="9" t="s">
        <v>4426</v>
      </c>
      <c r="AR107" s="3" t="s">
        <v>4427</v>
      </c>
      <c r="AS107" s="9" t="s">
        <v>4284</v>
      </c>
      <c r="AT107" s="9" t="s">
        <v>2910</v>
      </c>
      <c r="AU107" s="9" t="s">
        <v>3521</v>
      </c>
      <c r="AV107" s="9" t="s">
        <v>3710</v>
      </c>
      <c r="AW107" s="9"/>
      <c r="AX107" s="3" t="s">
        <v>74</v>
      </c>
      <c r="AY107" s="62">
        <v>39335</v>
      </c>
      <c r="AZ107" s="3" t="s">
        <v>4281</v>
      </c>
      <c r="BA107" s="3" t="s">
        <v>5285</v>
      </c>
      <c r="BB107" s="3"/>
      <c r="BC107" s="30" t="s">
        <v>1217</v>
      </c>
      <c r="BD107" s="30" t="s">
        <v>1175</v>
      </c>
      <c r="BE107" s="29" t="s">
        <v>3615</v>
      </c>
      <c r="BF107" s="11"/>
      <c r="BG107" s="3" t="s">
        <v>1217</v>
      </c>
      <c r="BH107" s="3" t="s">
        <v>107</v>
      </c>
      <c r="BI107" s="9" t="s">
        <v>4329</v>
      </c>
      <c r="BJ107" s="3" t="s">
        <v>3979</v>
      </c>
      <c r="BK107" s="3" t="s">
        <v>21</v>
      </c>
      <c r="BL107" s="3"/>
      <c r="BM107" s="3"/>
      <c r="BN107" s="3" t="s">
        <v>21</v>
      </c>
      <c r="BO107" s="3"/>
      <c r="BP107" s="3"/>
      <c r="BQ107" s="32" t="s">
        <v>4428</v>
      </c>
      <c r="BR107" s="211" t="s">
        <v>3710</v>
      </c>
    </row>
    <row r="108" spans="1:70" s="104" customFormat="1" ht="62.4" x14ac:dyDescent="0.3">
      <c r="A108" s="14" t="s">
        <v>1047</v>
      </c>
      <c r="B108" s="2" t="s">
        <v>547</v>
      </c>
      <c r="C108" s="11" t="s">
        <v>1176</v>
      </c>
      <c r="D108" s="11"/>
      <c r="E108" s="11" t="s">
        <v>1176</v>
      </c>
      <c r="F108" s="3" t="s">
        <v>19</v>
      </c>
      <c r="G108" s="3" t="s">
        <v>1233</v>
      </c>
      <c r="H108" s="3" t="s">
        <v>548</v>
      </c>
      <c r="I108" s="3" t="s">
        <v>1195</v>
      </c>
      <c r="J108" s="3" t="s">
        <v>1195</v>
      </c>
      <c r="K108" s="10" t="s">
        <v>2967</v>
      </c>
      <c r="L108" s="13" t="s">
        <v>2968</v>
      </c>
      <c r="M108" s="5" t="s">
        <v>2930</v>
      </c>
      <c r="N108" s="5" t="s">
        <v>3003</v>
      </c>
      <c r="O108" s="11" t="s">
        <v>3006</v>
      </c>
      <c r="P108" s="11" t="s">
        <v>3014</v>
      </c>
      <c r="Q108" s="5" t="s">
        <v>1699</v>
      </c>
      <c r="R108" s="7"/>
      <c r="S108" s="5" t="s">
        <v>1700</v>
      </c>
      <c r="T108" s="5" t="s">
        <v>1701</v>
      </c>
      <c r="U108" s="11" t="s">
        <v>3381</v>
      </c>
      <c r="V108" s="7"/>
      <c r="W108" s="8" t="s">
        <v>333</v>
      </c>
      <c r="X108" s="3" t="s">
        <v>33</v>
      </c>
      <c r="Y108" s="8" t="s">
        <v>529</v>
      </c>
      <c r="Z108" s="3" t="s">
        <v>96</v>
      </c>
      <c r="AA108" s="8" t="s">
        <v>529</v>
      </c>
      <c r="AB108" s="3" t="s">
        <v>2801</v>
      </c>
      <c r="AC108" s="3" t="s">
        <v>3525</v>
      </c>
      <c r="AD108" s="3" t="s">
        <v>21</v>
      </c>
      <c r="AE108" s="7"/>
      <c r="AF108" s="3" t="s">
        <v>21</v>
      </c>
      <c r="AG108" s="3"/>
      <c r="AH108" s="3" t="s">
        <v>27</v>
      </c>
      <c r="AI108" s="3" t="s">
        <v>28</v>
      </c>
      <c r="AJ108" s="3" t="s">
        <v>5285</v>
      </c>
      <c r="AK108" s="3" t="s">
        <v>74</v>
      </c>
      <c r="AL108" s="3" t="s">
        <v>160</v>
      </c>
      <c r="AM108" s="3" t="s">
        <v>4326</v>
      </c>
      <c r="AN108" s="14" t="s">
        <v>4327</v>
      </c>
      <c r="AO108" s="11" t="s">
        <v>3710</v>
      </c>
      <c r="AP108" s="9" t="s">
        <v>4318</v>
      </c>
      <c r="AQ108" s="9" t="s">
        <v>4328</v>
      </c>
      <c r="AR108" s="9" t="s">
        <v>4219</v>
      </c>
      <c r="AS108" s="9" t="s">
        <v>4284</v>
      </c>
      <c r="AT108" s="9" t="s">
        <v>2910</v>
      </c>
      <c r="AU108" s="9" t="s">
        <v>3521</v>
      </c>
      <c r="AV108" s="9" t="s">
        <v>3710</v>
      </c>
      <c r="AW108" s="9"/>
      <c r="AX108" s="3" t="s">
        <v>74</v>
      </c>
      <c r="AY108" s="62">
        <v>40633</v>
      </c>
      <c r="AZ108" s="3" t="s">
        <v>4326</v>
      </c>
      <c r="BA108" s="3" t="s">
        <v>5285</v>
      </c>
      <c r="BB108" s="3"/>
      <c r="BC108" s="3" t="s">
        <v>2721</v>
      </c>
      <c r="BD108" s="3" t="s">
        <v>32</v>
      </c>
      <c r="BE108" s="3" t="s">
        <v>3600</v>
      </c>
      <c r="BF108" s="11" t="s">
        <v>3850</v>
      </c>
      <c r="BG108" s="3" t="s">
        <v>32</v>
      </c>
      <c r="BH108" s="3" t="s">
        <v>107</v>
      </c>
      <c r="BI108" s="9" t="s">
        <v>4329</v>
      </c>
      <c r="BJ108" s="3" t="s">
        <v>3979</v>
      </c>
      <c r="BK108" s="3" t="s">
        <v>21</v>
      </c>
      <c r="BL108" s="3"/>
      <c r="BM108" s="3"/>
      <c r="BN108" s="3" t="s">
        <v>21</v>
      </c>
      <c r="BO108" s="3"/>
      <c r="BP108" s="3"/>
      <c r="BQ108" s="2"/>
      <c r="BR108" s="211" t="s">
        <v>3710</v>
      </c>
    </row>
    <row r="109" spans="1:70" s="104" customFormat="1" ht="70.8" customHeight="1" x14ac:dyDescent="0.3">
      <c r="A109" s="99" t="s">
        <v>1048</v>
      </c>
      <c r="B109" s="100" t="s">
        <v>490</v>
      </c>
      <c r="C109" s="11" t="s">
        <v>1176</v>
      </c>
      <c r="D109" s="11"/>
      <c r="E109" s="11" t="s">
        <v>1176</v>
      </c>
      <c r="F109" s="3" t="s">
        <v>19</v>
      </c>
      <c r="G109" s="3" t="s">
        <v>1233</v>
      </c>
      <c r="H109" s="3" t="s">
        <v>491</v>
      </c>
      <c r="I109" s="61" t="s">
        <v>1195</v>
      </c>
      <c r="J109" s="3" t="s">
        <v>1195</v>
      </c>
      <c r="K109" s="5" t="s">
        <v>1706</v>
      </c>
      <c r="L109" s="6" t="s">
        <v>1707</v>
      </c>
      <c r="M109" s="5" t="s">
        <v>1375</v>
      </c>
      <c r="N109" s="5" t="s">
        <v>3003</v>
      </c>
      <c r="O109" s="11" t="s">
        <v>2844</v>
      </c>
      <c r="P109" s="11" t="s">
        <v>3115</v>
      </c>
      <c r="Q109" s="5" t="s">
        <v>1708</v>
      </c>
      <c r="R109" s="7"/>
      <c r="S109" s="5" t="s">
        <v>1709</v>
      </c>
      <c r="T109" s="5" t="s">
        <v>1710</v>
      </c>
      <c r="U109" s="11" t="s">
        <v>3382</v>
      </c>
      <c r="V109" s="7"/>
      <c r="W109" s="8" t="s">
        <v>142</v>
      </c>
      <c r="X109" s="3" t="s">
        <v>33</v>
      </c>
      <c r="Y109" s="8" t="s">
        <v>142</v>
      </c>
      <c r="Z109" s="3" t="s">
        <v>96</v>
      </c>
      <c r="AA109" s="8" t="s">
        <v>142</v>
      </c>
      <c r="AB109" s="3" t="s">
        <v>2801</v>
      </c>
      <c r="AC109" s="3" t="s">
        <v>3525</v>
      </c>
      <c r="AD109" s="3" t="s">
        <v>21</v>
      </c>
      <c r="AE109" s="7"/>
      <c r="AF109" s="3" t="s">
        <v>21</v>
      </c>
      <c r="AG109" s="3"/>
      <c r="AH109" s="3" t="s">
        <v>27</v>
      </c>
      <c r="AI109" s="3" t="s">
        <v>28</v>
      </c>
      <c r="AJ109" s="3" t="s">
        <v>3528</v>
      </c>
      <c r="AK109" s="60" t="s">
        <v>3516</v>
      </c>
      <c r="AL109" s="60" t="s">
        <v>4293</v>
      </c>
      <c r="AM109" s="9" t="s">
        <v>4342</v>
      </c>
      <c r="AN109" s="14" t="s">
        <v>4369</v>
      </c>
      <c r="AO109" s="11" t="s">
        <v>3710</v>
      </c>
      <c r="AP109" s="60" t="s">
        <v>4370</v>
      </c>
      <c r="AQ109" s="9" t="s">
        <v>4371</v>
      </c>
      <c r="AR109" s="9" t="s">
        <v>4219</v>
      </c>
      <c r="AS109" s="60" t="s">
        <v>4284</v>
      </c>
      <c r="AT109" s="9" t="s">
        <v>2910</v>
      </c>
      <c r="AU109" s="9" t="s">
        <v>3521</v>
      </c>
      <c r="AV109" s="9" t="s">
        <v>3710</v>
      </c>
      <c r="AW109" s="9"/>
      <c r="AX109" s="9" t="s">
        <v>4346</v>
      </c>
      <c r="AY109" s="196" t="s">
        <v>4375</v>
      </c>
      <c r="AZ109" s="196" t="s">
        <v>4376</v>
      </c>
      <c r="BA109" s="61" t="s">
        <v>3528</v>
      </c>
      <c r="BB109" s="60" t="s">
        <v>1210</v>
      </c>
      <c r="BC109" s="9" t="s">
        <v>3854</v>
      </c>
      <c r="BD109" s="3" t="s">
        <v>32</v>
      </c>
      <c r="BE109" s="9" t="s">
        <v>4372</v>
      </c>
      <c r="BF109" s="14" t="s">
        <v>4373</v>
      </c>
      <c r="BG109" s="61" t="s">
        <v>32</v>
      </c>
      <c r="BH109" s="61" t="s">
        <v>107</v>
      </c>
      <c r="BI109" s="60" t="s">
        <v>4374</v>
      </c>
      <c r="BJ109" s="61" t="s">
        <v>3979</v>
      </c>
      <c r="BK109" s="61" t="s">
        <v>21</v>
      </c>
      <c r="BL109" s="61"/>
      <c r="BM109" s="61"/>
      <c r="BN109" s="61" t="s">
        <v>21</v>
      </c>
      <c r="BO109" s="61"/>
      <c r="BP109" s="61"/>
      <c r="BQ109" s="103" t="s">
        <v>4377</v>
      </c>
      <c r="BR109" s="212" t="s">
        <v>3710</v>
      </c>
    </row>
    <row r="110" spans="1:70" s="104" customFormat="1" ht="148.19999999999999" customHeight="1" x14ac:dyDescent="0.3">
      <c r="A110" s="99" t="s">
        <v>1049</v>
      </c>
      <c r="B110" s="100" t="s">
        <v>580</v>
      </c>
      <c r="C110" s="11" t="s">
        <v>1176</v>
      </c>
      <c r="D110" s="11"/>
      <c r="E110" s="11" t="s">
        <v>1176</v>
      </c>
      <c r="F110" s="3" t="s">
        <v>19</v>
      </c>
      <c r="G110" s="3" t="s">
        <v>1282</v>
      </c>
      <c r="H110" s="3" t="s">
        <v>581</v>
      </c>
      <c r="I110" s="61" t="s">
        <v>1195</v>
      </c>
      <c r="J110" s="3" t="s">
        <v>1195</v>
      </c>
      <c r="K110" s="10" t="s">
        <v>2969</v>
      </c>
      <c r="L110" s="13" t="s">
        <v>2970</v>
      </c>
      <c r="M110" s="5" t="s">
        <v>2838</v>
      </c>
      <c r="N110" s="5" t="s">
        <v>3003</v>
      </c>
      <c r="O110" s="11" t="s">
        <v>2844</v>
      </c>
      <c r="P110" s="11" t="s">
        <v>3131</v>
      </c>
      <c r="Q110" s="5" t="s">
        <v>1799</v>
      </c>
      <c r="R110" s="7"/>
      <c r="S110" s="5" t="s">
        <v>1800</v>
      </c>
      <c r="T110" s="5" t="s">
        <v>21</v>
      </c>
      <c r="U110" s="11" t="s">
        <v>3383</v>
      </c>
      <c r="V110" s="7"/>
      <c r="W110" s="8" t="s">
        <v>97</v>
      </c>
      <c r="X110" s="3" t="s">
        <v>33</v>
      </c>
      <c r="Y110" s="8" t="s">
        <v>97</v>
      </c>
      <c r="Z110" s="3" t="s">
        <v>96</v>
      </c>
      <c r="AA110" s="8" t="s">
        <v>59</v>
      </c>
      <c r="AB110" s="3" t="s">
        <v>2801</v>
      </c>
      <c r="AC110" s="3" t="s">
        <v>3525</v>
      </c>
      <c r="AD110" s="3" t="s">
        <v>21</v>
      </c>
      <c r="AE110" s="7"/>
      <c r="AF110" s="3" t="s">
        <v>21</v>
      </c>
      <c r="AG110" s="3"/>
      <c r="AH110" s="3" t="s">
        <v>27</v>
      </c>
      <c r="AI110" s="3" t="s">
        <v>28</v>
      </c>
      <c r="AJ110" s="3" t="s">
        <v>3528</v>
      </c>
      <c r="AK110" s="60" t="s">
        <v>3516</v>
      </c>
      <c r="AL110" s="60" t="s">
        <v>4293</v>
      </c>
      <c r="AM110" s="9" t="s">
        <v>4415</v>
      </c>
      <c r="AN110" s="14" t="s">
        <v>4416</v>
      </c>
      <c r="AO110" s="11" t="s">
        <v>3710</v>
      </c>
      <c r="AP110" s="60" t="s">
        <v>4417</v>
      </c>
      <c r="AQ110" s="9" t="s">
        <v>4418</v>
      </c>
      <c r="AR110" s="9" t="s">
        <v>4419</v>
      </c>
      <c r="AS110" s="60" t="s">
        <v>4284</v>
      </c>
      <c r="AT110" s="9" t="s">
        <v>2910</v>
      </c>
      <c r="AU110" s="9" t="s">
        <v>3521</v>
      </c>
      <c r="AV110" s="9" t="s">
        <v>3710</v>
      </c>
      <c r="AW110" s="9"/>
      <c r="AX110" s="3" t="s">
        <v>35</v>
      </c>
      <c r="AY110" s="62">
        <v>40358</v>
      </c>
      <c r="AZ110" s="62" t="s">
        <v>4420</v>
      </c>
      <c r="BA110" s="61" t="s">
        <v>3528</v>
      </c>
      <c r="BB110" s="61"/>
      <c r="BC110" s="3" t="s">
        <v>1217</v>
      </c>
      <c r="BD110" s="3" t="s">
        <v>1175</v>
      </c>
      <c r="BE110" s="3" t="s">
        <v>3601</v>
      </c>
      <c r="BF110" s="11" t="s">
        <v>4421</v>
      </c>
      <c r="BG110" s="102" t="s">
        <v>1217</v>
      </c>
      <c r="BH110" s="61" t="s">
        <v>107</v>
      </c>
      <c r="BI110" s="60" t="s">
        <v>3967</v>
      </c>
      <c r="BJ110" s="61" t="s">
        <v>3979</v>
      </c>
      <c r="BK110" s="61" t="s">
        <v>21</v>
      </c>
      <c r="BL110" s="61"/>
      <c r="BM110" s="61"/>
      <c r="BN110" s="61" t="s">
        <v>21</v>
      </c>
      <c r="BO110" s="61"/>
      <c r="BP110" s="61"/>
      <c r="BQ110" s="103" t="s">
        <v>4422</v>
      </c>
      <c r="BR110" s="212" t="s">
        <v>3710</v>
      </c>
    </row>
    <row r="111" spans="1:70" s="104" customFormat="1" ht="69" customHeight="1" x14ac:dyDescent="0.3">
      <c r="A111" s="99" t="s">
        <v>1050</v>
      </c>
      <c r="B111" s="100" t="s">
        <v>511</v>
      </c>
      <c r="C111" s="11" t="s">
        <v>1176</v>
      </c>
      <c r="D111" s="11"/>
      <c r="E111" s="11" t="s">
        <v>1176</v>
      </c>
      <c r="F111" s="3" t="s">
        <v>19</v>
      </c>
      <c r="G111" s="3" t="s">
        <v>1284</v>
      </c>
      <c r="H111" s="3" t="s">
        <v>512</v>
      </c>
      <c r="I111" s="61" t="s">
        <v>1195</v>
      </c>
      <c r="J111" s="3" t="s">
        <v>1195</v>
      </c>
      <c r="K111" s="5" t="s">
        <v>1845</v>
      </c>
      <c r="L111" s="6" t="s">
        <v>513</v>
      </c>
      <c r="M111" s="5" t="s">
        <v>1376</v>
      </c>
      <c r="N111" s="5" t="s">
        <v>3003</v>
      </c>
      <c r="O111" s="11" t="s">
        <v>2844</v>
      </c>
      <c r="P111" s="11" t="s">
        <v>1306</v>
      </c>
      <c r="Q111" s="5" t="s">
        <v>1846</v>
      </c>
      <c r="R111" s="7"/>
      <c r="S111" s="5" t="s">
        <v>1847</v>
      </c>
      <c r="T111" s="5" t="s">
        <v>1848</v>
      </c>
      <c r="U111" s="11" t="s">
        <v>3384</v>
      </c>
      <c r="V111" s="7"/>
      <c r="W111" s="8" t="s">
        <v>217</v>
      </c>
      <c r="X111" s="3" t="s">
        <v>33</v>
      </c>
      <c r="Y111" s="8" t="s">
        <v>514</v>
      </c>
      <c r="Z111" s="3" t="s">
        <v>96</v>
      </c>
      <c r="AA111" s="8" t="s">
        <v>515</v>
      </c>
      <c r="AB111" s="3" t="s">
        <v>2801</v>
      </c>
      <c r="AC111" s="3" t="s">
        <v>3525</v>
      </c>
      <c r="AD111" s="3" t="s">
        <v>21</v>
      </c>
      <c r="AE111" s="7"/>
      <c r="AF111" s="8" t="s">
        <v>516</v>
      </c>
      <c r="AG111" s="8" t="s">
        <v>1176</v>
      </c>
      <c r="AH111" s="3" t="s">
        <v>27</v>
      </c>
      <c r="AI111" s="3" t="s">
        <v>28</v>
      </c>
      <c r="AJ111" s="3" t="s">
        <v>3528</v>
      </c>
      <c r="AK111" s="60" t="s">
        <v>3516</v>
      </c>
      <c r="AL111" s="60" t="s">
        <v>4293</v>
      </c>
      <c r="AM111" s="9" t="s">
        <v>4378</v>
      </c>
      <c r="AN111" s="14" t="s">
        <v>4379</v>
      </c>
      <c r="AO111" s="14" t="s">
        <v>4317</v>
      </c>
      <c r="AP111" s="61" t="s">
        <v>4380</v>
      </c>
      <c r="AQ111" s="9" t="s">
        <v>4381</v>
      </c>
      <c r="AR111" s="11" t="s">
        <v>2798</v>
      </c>
      <c r="AS111" s="60" t="s">
        <v>4280</v>
      </c>
      <c r="AT111" s="9" t="s">
        <v>2910</v>
      </c>
      <c r="AU111" s="9" t="s">
        <v>3521</v>
      </c>
      <c r="AV111" s="9" t="s">
        <v>3710</v>
      </c>
      <c r="AW111" s="9"/>
      <c r="AX111" s="3" t="s">
        <v>35</v>
      </c>
      <c r="AY111" s="62">
        <v>42357</v>
      </c>
      <c r="AZ111" s="62" t="s">
        <v>4382</v>
      </c>
      <c r="BA111" s="61" t="s">
        <v>3528</v>
      </c>
      <c r="BB111" s="61"/>
      <c r="BC111" s="3" t="s">
        <v>2830</v>
      </c>
      <c r="BD111" s="3" t="s">
        <v>32</v>
      </c>
      <c r="BE111" s="9" t="s">
        <v>3614</v>
      </c>
      <c r="BF111" s="11" t="s">
        <v>3850</v>
      </c>
      <c r="BG111" s="61" t="s">
        <v>32</v>
      </c>
      <c r="BH111" s="107" t="s">
        <v>45</v>
      </c>
      <c r="BI111" s="61"/>
      <c r="BJ111" s="61"/>
      <c r="BK111" s="61" t="s">
        <v>21</v>
      </c>
      <c r="BL111" s="61"/>
      <c r="BM111" s="61"/>
      <c r="BN111" s="61" t="s">
        <v>4384</v>
      </c>
      <c r="BO111" s="60" t="s">
        <v>4367</v>
      </c>
      <c r="BP111" s="61" t="s">
        <v>3839</v>
      </c>
      <c r="BQ111" s="103" t="s">
        <v>4383</v>
      </c>
      <c r="BR111" s="212" t="s">
        <v>3710</v>
      </c>
    </row>
    <row r="112" spans="1:70" s="104" customFormat="1" ht="93.6" x14ac:dyDescent="0.3">
      <c r="A112" s="14" t="s">
        <v>1051</v>
      </c>
      <c r="B112" s="2" t="s">
        <v>636</v>
      </c>
      <c r="C112" s="11" t="s">
        <v>1176</v>
      </c>
      <c r="D112" s="11"/>
      <c r="E112" s="11" t="s">
        <v>1176</v>
      </c>
      <c r="F112" s="3" t="s">
        <v>19</v>
      </c>
      <c r="G112" s="3" t="s">
        <v>1235</v>
      </c>
      <c r="H112" s="3" t="s">
        <v>637</v>
      </c>
      <c r="I112" s="3" t="s">
        <v>1195</v>
      </c>
      <c r="J112" s="3" t="s">
        <v>1195</v>
      </c>
      <c r="K112" s="10" t="s">
        <v>2971</v>
      </c>
      <c r="L112" s="13" t="s">
        <v>2972</v>
      </c>
      <c r="M112" s="5" t="s">
        <v>2915</v>
      </c>
      <c r="N112" s="5" t="s">
        <v>3003</v>
      </c>
      <c r="O112" s="11" t="s">
        <v>2844</v>
      </c>
      <c r="P112" s="11" t="s">
        <v>3132</v>
      </c>
      <c r="Q112" s="5" t="s">
        <v>1942</v>
      </c>
      <c r="R112" s="7"/>
      <c r="S112" s="5" t="s">
        <v>1943</v>
      </c>
      <c r="T112" s="5" t="s">
        <v>1944</v>
      </c>
      <c r="U112" s="11" t="s">
        <v>3385</v>
      </c>
      <c r="V112" s="7"/>
      <c r="W112" s="8" t="s">
        <v>303</v>
      </c>
      <c r="X112" s="3" t="s">
        <v>33</v>
      </c>
      <c r="Y112" s="8" t="s">
        <v>206</v>
      </c>
      <c r="Z112" s="3" t="s">
        <v>96</v>
      </c>
      <c r="AA112" s="8" t="s">
        <v>206</v>
      </c>
      <c r="AB112" s="3" t="s">
        <v>2801</v>
      </c>
      <c r="AC112" s="3" t="s">
        <v>3525</v>
      </c>
      <c r="AD112" s="3" t="s">
        <v>21</v>
      </c>
      <c r="AE112" s="7"/>
      <c r="AF112" s="3" t="s">
        <v>21</v>
      </c>
      <c r="AG112" s="3"/>
      <c r="AH112" s="3" t="s">
        <v>27</v>
      </c>
      <c r="AI112" s="3" t="s">
        <v>28</v>
      </c>
      <c r="AJ112" s="3" t="s">
        <v>3528</v>
      </c>
      <c r="AK112" s="9" t="s">
        <v>3516</v>
      </c>
      <c r="AL112" s="9" t="s">
        <v>4330</v>
      </c>
      <c r="AM112" s="9" t="s">
        <v>4331</v>
      </c>
      <c r="AN112" s="14" t="s">
        <v>4332</v>
      </c>
      <c r="AO112" s="11" t="s">
        <v>3710</v>
      </c>
      <c r="AP112" s="3" t="s">
        <v>3545</v>
      </c>
      <c r="AQ112" s="9" t="s">
        <v>4334</v>
      </c>
      <c r="AR112" s="3" t="s">
        <v>4333</v>
      </c>
      <c r="AS112" s="9" t="s">
        <v>4280</v>
      </c>
      <c r="AT112" s="9" t="s">
        <v>2910</v>
      </c>
      <c r="AU112" s="9" t="s">
        <v>3521</v>
      </c>
      <c r="AV112" s="9" t="s">
        <v>3710</v>
      </c>
      <c r="AW112" s="9"/>
      <c r="AX112" s="3" t="s">
        <v>35</v>
      </c>
      <c r="AY112" s="62">
        <v>43026</v>
      </c>
      <c r="AZ112" s="62" t="s">
        <v>4335</v>
      </c>
      <c r="BA112" s="3" t="s">
        <v>3528</v>
      </c>
      <c r="BB112" s="3"/>
      <c r="BC112" s="3" t="s">
        <v>32</v>
      </c>
      <c r="BD112" s="3" t="s">
        <v>32</v>
      </c>
      <c r="BE112" s="62">
        <v>43026</v>
      </c>
      <c r="BF112" s="62" t="s">
        <v>4335</v>
      </c>
      <c r="BG112" s="3" t="s">
        <v>32</v>
      </c>
      <c r="BH112" s="3" t="s">
        <v>107</v>
      </c>
      <c r="BI112" s="9" t="s">
        <v>3919</v>
      </c>
      <c r="BJ112" s="3" t="s">
        <v>3979</v>
      </c>
      <c r="BK112" s="3" t="s">
        <v>21</v>
      </c>
      <c r="BL112" s="3"/>
      <c r="BM112" s="3"/>
      <c r="BN112" s="3" t="s">
        <v>21</v>
      </c>
      <c r="BO112" s="3"/>
      <c r="BP112" s="3"/>
      <c r="BQ112" s="32" t="s">
        <v>3788</v>
      </c>
      <c r="BR112" s="211" t="s">
        <v>3710</v>
      </c>
    </row>
    <row r="113" spans="1:70" s="104" customFormat="1" ht="62.4" x14ac:dyDescent="0.3">
      <c r="A113" s="14" t="s">
        <v>1052</v>
      </c>
      <c r="B113" s="2" t="s">
        <v>505</v>
      </c>
      <c r="C113" s="11" t="s">
        <v>1176</v>
      </c>
      <c r="D113" s="11"/>
      <c r="E113" s="11" t="s">
        <v>1176</v>
      </c>
      <c r="F113" s="3" t="s">
        <v>52</v>
      </c>
      <c r="G113" s="3" t="s">
        <v>1284</v>
      </c>
      <c r="H113" s="3" t="s">
        <v>506</v>
      </c>
      <c r="I113" s="3" t="s">
        <v>1195</v>
      </c>
      <c r="J113" s="3" t="s">
        <v>1195</v>
      </c>
      <c r="K113" s="5" t="s">
        <v>1945</v>
      </c>
      <c r="L113" s="6" t="s">
        <v>1946</v>
      </c>
      <c r="M113" s="5" t="s">
        <v>1375</v>
      </c>
      <c r="N113" s="5" t="s">
        <v>3003</v>
      </c>
      <c r="O113" s="11" t="s">
        <v>3006</v>
      </c>
      <c r="P113" s="11" t="s">
        <v>3025</v>
      </c>
      <c r="Q113" s="5" t="s">
        <v>1947</v>
      </c>
      <c r="R113" s="7"/>
      <c r="S113" s="5" t="s">
        <v>1948</v>
      </c>
      <c r="T113" s="5" t="s">
        <v>1949</v>
      </c>
      <c r="U113" s="11" t="e">
        <v>#N/A</v>
      </c>
      <c r="V113" s="7"/>
      <c r="W113" s="8" t="s">
        <v>115</v>
      </c>
      <c r="X113" s="3" t="s">
        <v>33</v>
      </c>
      <c r="Y113" s="8" t="s">
        <v>115</v>
      </c>
      <c r="Z113" s="3" t="s">
        <v>96</v>
      </c>
      <c r="AA113" s="8" t="s">
        <v>115</v>
      </c>
      <c r="AB113" s="3" t="s">
        <v>2801</v>
      </c>
      <c r="AC113" s="3" t="s">
        <v>3525</v>
      </c>
      <c r="AD113" s="3" t="s">
        <v>21</v>
      </c>
      <c r="AE113" s="7"/>
      <c r="AF113" s="3" t="s">
        <v>21</v>
      </c>
      <c r="AG113" s="3"/>
      <c r="AH113" s="3" t="s">
        <v>27</v>
      </c>
      <c r="AI113" s="3" t="s">
        <v>28</v>
      </c>
      <c r="AJ113" s="3" t="s">
        <v>5285</v>
      </c>
      <c r="AK113" s="3" t="s">
        <v>74</v>
      </c>
      <c r="AL113" s="3" t="s">
        <v>295</v>
      </c>
      <c r="AM113" s="3" t="s">
        <v>4278</v>
      </c>
      <c r="AN113" s="14" t="s">
        <v>4279</v>
      </c>
      <c r="AO113" s="11" t="s">
        <v>3710</v>
      </c>
      <c r="AP113" s="9" t="s">
        <v>2822</v>
      </c>
      <c r="AQ113" s="9" t="s">
        <v>5148</v>
      </c>
      <c r="AR113" s="14" t="s">
        <v>4607</v>
      </c>
      <c r="AS113" s="9" t="s">
        <v>4280</v>
      </c>
      <c r="AT113" s="9" t="s">
        <v>2910</v>
      </c>
      <c r="AU113" s="9" t="s">
        <v>3521</v>
      </c>
      <c r="AV113" s="9" t="s">
        <v>3710</v>
      </c>
      <c r="AW113" s="9"/>
      <c r="AX113" s="3" t="s">
        <v>74</v>
      </c>
      <c r="AY113" s="62">
        <v>37746</v>
      </c>
      <c r="AZ113" s="3" t="s">
        <v>4278</v>
      </c>
      <c r="BA113" s="3" t="s">
        <v>5285</v>
      </c>
      <c r="BB113" s="3"/>
      <c r="BC113" s="3" t="s">
        <v>1217</v>
      </c>
      <c r="BD113" s="3" t="s">
        <v>1175</v>
      </c>
      <c r="BE113" s="3" t="s">
        <v>3579</v>
      </c>
      <c r="BF113" s="9" t="s">
        <v>3521</v>
      </c>
      <c r="BG113" s="34" t="s">
        <v>1217</v>
      </c>
      <c r="BH113" s="3" t="s">
        <v>107</v>
      </c>
      <c r="BI113" s="9" t="s">
        <v>3919</v>
      </c>
      <c r="BJ113" s="3" t="s">
        <v>3979</v>
      </c>
      <c r="BK113" s="3" t="s">
        <v>21</v>
      </c>
      <c r="BL113" s="3"/>
      <c r="BM113" s="3"/>
      <c r="BN113" s="3" t="s">
        <v>21</v>
      </c>
      <c r="BO113" s="3"/>
      <c r="BP113" s="3"/>
      <c r="BQ113" s="2"/>
      <c r="BR113" s="211" t="s">
        <v>3710</v>
      </c>
    </row>
    <row r="114" spans="1:70" s="104" customFormat="1" ht="93.6" x14ac:dyDescent="0.3">
      <c r="A114" s="14" t="s">
        <v>1053</v>
      </c>
      <c r="B114" s="2" t="s">
        <v>615</v>
      </c>
      <c r="C114" s="11" t="s">
        <v>1176</v>
      </c>
      <c r="D114" s="11"/>
      <c r="E114" s="11" t="s">
        <v>1176</v>
      </c>
      <c r="F114" s="3" t="s">
        <v>19</v>
      </c>
      <c r="G114" s="3" t="s">
        <v>1238</v>
      </c>
      <c r="H114" s="3" t="s">
        <v>616</v>
      </c>
      <c r="I114" s="3" t="s">
        <v>1195</v>
      </c>
      <c r="J114" s="3" t="s">
        <v>1195</v>
      </c>
      <c r="K114" s="5" t="s">
        <v>1959</v>
      </c>
      <c r="L114" s="6" t="s">
        <v>1960</v>
      </c>
      <c r="M114" s="5" t="s">
        <v>1376</v>
      </c>
      <c r="N114" s="5" t="s">
        <v>3003</v>
      </c>
      <c r="O114" s="11" t="s">
        <v>3005</v>
      </c>
      <c r="P114" s="11" t="s">
        <v>3133</v>
      </c>
      <c r="Q114" s="5" t="s">
        <v>1961</v>
      </c>
      <c r="R114" s="7"/>
      <c r="S114" s="5" t="s">
        <v>1962</v>
      </c>
      <c r="T114" s="5" t="s">
        <v>1963</v>
      </c>
      <c r="U114" s="11" t="s">
        <v>3386</v>
      </c>
      <c r="V114" s="7"/>
      <c r="W114" s="8" t="s">
        <v>142</v>
      </c>
      <c r="X114" s="3" t="s">
        <v>33</v>
      </c>
      <c r="Y114" s="8" t="s">
        <v>142</v>
      </c>
      <c r="Z114" s="3" t="s">
        <v>96</v>
      </c>
      <c r="AA114" s="8" t="s">
        <v>142</v>
      </c>
      <c r="AB114" s="3" t="s">
        <v>2801</v>
      </c>
      <c r="AC114" s="3" t="s">
        <v>3525</v>
      </c>
      <c r="AD114" s="3" t="s">
        <v>21</v>
      </c>
      <c r="AE114" s="7"/>
      <c r="AF114" s="3" t="s">
        <v>21</v>
      </c>
      <c r="AG114" s="3"/>
      <c r="AH114" s="3" t="s">
        <v>27</v>
      </c>
      <c r="AI114" s="3" t="s">
        <v>28</v>
      </c>
      <c r="AJ114" s="3" t="s">
        <v>5285</v>
      </c>
      <c r="AK114" s="9" t="s">
        <v>2991</v>
      </c>
      <c r="AL114" s="9" t="s">
        <v>4336</v>
      </c>
      <c r="AM114" s="9" t="s">
        <v>4337</v>
      </c>
      <c r="AN114" s="14" t="s">
        <v>4338</v>
      </c>
      <c r="AO114" s="11" t="s">
        <v>3710</v>
      </c>
      <c r="AP114" s="3" t="s">
        <v>3545</v>
      </c>
      <c r="AQ114" s="9" t="s">
        <v>4339</v>
      </c>
      <c r="AR114" s="3" t="s">
        <v>4340</v>
      </c>
      <c r="AS114" s="9" t="s">
        <v>4280</v>
      </c>
      <c r="AT114" s="9" t="s">
        <v>2910</v>
      </c>
      <c r="AU114" s="9" t="s">
        <v>3521</v>
      </c>
      <c r="AV114" s="9" t="s">
        <v>3710</v>
      </c>
      <c r="AW114" s="9"/>
      <c r="AX114" s="3" t="s">
        <v>74</v>
      </c>
      <c r="AY114" s="62">
        <v>36983</v>
      </c>
      <c r="AZ114" s="62" t="s">
        <v>4009</v>
      </c>
      <c r="BA114" s="3" t="s">
        <v>5285</v>
      </c>
      <c r="BB114" s="3"/>
      <c r="BC114" s="3" t="s">
        <v>1175</v>
      </c>
      <c r="BD114" s="3" t="s">
        <v>1175</v>
      </c>
      <c r="BE114" s="3" t="s">
        <v>3602</v>
      </c>
      <c r="BF114" s="11" t="s">
        <v>3834</v>
      </c>
      <c r="BG114" s="3" t="s">
        <v>1175</v>
      </c>
      <c r="BH114" s="3" t="s">
        <v>107</v>
      </c>
      <c r="BI114" s="9" t="s">
        <v>3919</v>
      </c>
      <c r="BJ114" s="3" t="s">
        <v>3979</v>
      </c>
      <c r="BK114" s="3" t="s">
        <v>21</v>
      </c>
      <c r="BL114" s="3"/>
      <c r="BM114" s="3"/>
      <c r="BN114" s="3" t="s">
        <v>21</v>
      </c>
      <c r="BO114" s="3"/>
      <c r="BP114" s="3"/>
      <c r="BQ114" s="32" t="s">
        <v>4341</v>
      </c>
      <c r="BR114" s="211" t="s">
        <v>3710</v>
      </c>
    </row>
    <row r="115" spans="1:70" s="216" customFormat="1" ht="90" customHeight="1" x14ac:dyDescent="0.3">
      <c r="A115" s="14" t="s">
        <v>1054</v>
      </c>
      <c r="B115" s="2" t="s">
        <v>557</v>
      </c>
      <c r="C115" s="11" t="s">
        <v>1176</v>
      </c>
      <c r="D115" s="11"/>
      <c r="E115" s="11" t="s">
        <v>1176</v>
      </c>
      <c r="F115" s="3" t="s">
        <v>52</v>
      </c>
      <c r="G115" s="3" t="s">
        <v>1249</v>
      </c>
      <c r="H115" s="3" t="s">
        <v>558</v>
      </c>
      <c r="I115" s="3" t="s">
        <v>1195</v>
      </c>
      <c r="J115" s="3" t="s">
        <v>1195</v>
      </c>
      <c r="K115" s="5" t="s">
        <v>2054</v>
      </c>
      <c r="L115" s="6" t="s">
        <v>2055</v>
      </c>
      <c r="M115" s="5" t="s">
        <v>1376</v>
      </c>
      <c r="N115" s="5" t="s">
        <v>3003</v>
      </c>
      <c r="O115" s="11" t="s">
        <v>2844</v>
      </c>
      <c r="P115" s="11" t="s">
        <v>3134</v>
      </c>
      <c r="Q115" s="5" t="s">
        <v>2056</v>
      </c>
      <c r="R115" s="7"/>
      <c r="S115" s="5" t="s">
        <v>2057</v>
      </c>
      <c r="T115" s="5" t="s">
        <v>2058</v>
      </c>
      <c r="U115" s="11" t="s">
        <v>3387</v>
      </c>
      <c r="V115" s="7"/>
      <c r="W115" s="8" t="s">
        <v>131</v>
      </c>
      <c r="X115" s="3" t="s">
        <v>33</v>
      </c>
      <c r="Y115" s="8" t="s">
        <v>131</v>
      </c>
      <c r="Z115" s="3" t="s">
        <v>96</v>
      </c>
      <c r="AA115" s="8" t="s">
        <v>131</v>
      </c>
      <c r="AB115" s="3" t="s">
        <v>2801</v>
      </c>
      <c r="AC115" s="3" t="s">
        <v>3525</v>
      </c>
      <c r="AD115" s="3" t="s">
        <v>21</v>
      </c>
      <c r="AE115" s="7"/>
      <c r="AF115" s="3" t="s">
        <v>21</v>
      </c>
      <c r="AG115" s="3"/>
      <c r="AH115" s="3" t="s">
        <v>27</v>
      </c>
      <c r="AI115" s="3" t="s">
        <v>28</v>
      </c>
      <c r="AJ115" s="3" t="s">
        <v>5285</v>
      </c>
      <c r="AK115" s="3" t="s">
        <v>74</v>
      </c>
      <c r="AL115" s="3" t="s">
        <v>295</v>
      </c>
      <c r="AM115" s="3" t="s">
        <v>4009</v>
      </c>
      <c r="AN115" s="14" t="s">
        <v>4323</v>
      </c>
      <c r="AO115" s="11" t="s">
        <v>3710</v>
      </c>
      <c r="AP115" s="3" t="s">
        <v>4324</v>
      </c>
      <c r="AQ115" s="9" t="s">
        <v>4230</v>
      </c>
      <c r="AR115" s="3" t="s">
        <v>3949</v>
      </c>
      <c r="AS115" s="9" t="s">
        <v>4280</v>
      </c>
      <c r="AT115" s="9" t="s">
        <v>2910</v>
      </c>
      <c r="AU115" s="9" t="s">
        <v>3521</v>
      </c>
      <c r="AV115" s="9" t="s">
        <v>3710</v>
      </c>
      <c r="AW115" s="9"/>
      <c r="AX115" s="3" t="s">
        <v>74</v>
      </c>
      <c r="AY115" s="62">
        <v>38666</v>
      </c>
      <c r="AZ115" s="3" t="s">
        <v>4009</v>
      </c>
      <c r="BA115" s="3" t="s">
        <v>5285</v>
      </c>
      <c r="BB115" s="3"/>
      <c r="BC115" s="3" t="s">
        <v>1217</v>
      </c>
      <c r="BD115" s="3" t="s">
        <v>1175</v>
      </c>
      <c r="BE115" s="3" t="s">
        <v>3579</v>
      </c>
      <c r="BF115" s="9" t="s">
        <v>3521</v>
      </c>
      <c r="BG115" s="3" t="s">
        <v>1217</v>
      </c>
      <c r="BH115" s="3" t="s">
        <v>107</v>
      </c>
      <c r="BI115" s="9" t="s">
        <v>3919</v>
      </c>
      <c r="BJ115" s="3" t="s">
        <v>3979</v>
      </c>
      <c r="BK115" s="3" t="s">
        <v>21</v>
      </c>
      <c r="BL115" s="3"/>
      <c r="BM115" s="3"/>
      <c r="BN115" s="3" t="s">
        <v>21</v>
      </c>
      <c r="BO115" s="3"/>
      <c r="BP115" s="3"/>
      <c r="BQ115" s="32" t="s">
        <v>4325</v>
      </c>
      <c r="BR115" s="211" t="s">
        <v>3710</v>
      </c>
    </row>
    <row r="116" spans="1:70" s="104" customFormat="1" ht="78" x14ac:dyDescent="0.3">
      <c r="A116" s="14" t="s">
        <v>1055</v>
      </c>
      <c r="B116" s="2" t="s">
        <v>540</v>
      </c>
      <c r="C116" s="11" t="s">
        <v>1176</v>
      </c>
      <c r="D116" s="11"/>
      <c r="E116" s="11" t="s">
        <v>1176</v>
      </c>
      <c r="F116" s="3" t="s">
        <v>52</v>
      </c>
      <c r="G116" s="3" t="s">
        <v>1236</v>
      </c>
      <c r="H116" s="3" t="s">
        <v>541</v>
      </c>
      <c r="I116" s="3" t="s">
        <v>1195</v>
      </c>
      <c r="J116" s="3" t="s">
        <v>1195</v>
      </c>
      <c r="K116" s="10" t="s">
        <v>2973</v>
      </c>
      <c r="L116" s="13" t="s">
        <v>2974</v>
      </c>
      <c r="M116" s="5" t="s">
        <v>2930</v>
      </c>
      <c r="N116" s="5" t="s">
        <v>3003</v>
      </c>
      <c r="O116" s="11" t="s">
        <v>3005</v>
      </c>
      <c r="P116" s="11" t="s">
        <v>3135</v>
      </c>
      <c r="Q116" s="5" t="s">
        <v>2117</v>
      </c>
      <c r="R116" s="7"/>
      <c r="S116" s="5" t="s">
        <v>2118</v>
      </c>
      <c r="T116" s="5" t="s">
        <v>2119</v>
      </c>
      <c r="U116" s="11" t="s">
        <v>3388</v>
      </c>
      <c r="V116" s="7"/>
      <c r="W116" s="8" t="s">
        <v>131</v>
      </c>
      <c r="X116" s="3" t="s">
        <v>33</v>
      </c>
      <c r="Y116" s="8" t="s">
        <v>131</v>
      </c>
      <c r="Z116" s="3" t="s">
        <v>96</v>
      </c>
      <c r="AA116" s="8" t="s">
        <v>131</v>
      </c>
      <c r="AB116" s="3" t="s">
        <v>2801</v>
      </c>
      <c r="AC116" s="3" t="s">
        <v>3525</v>
      </c>
      <c r="AD116" s="3" t="s">
        <v>21</v>
      </c>
      <c r="AE116" s="7"/>
      <c r="AF116" s="3" t="s">
        <v>21</v>
      </c>
      <c r="AG116" s="3"/>
      <c r="AH116" s="3" t="s">
        <v>27</v>
      </c>
      <c r="AI116" s="3" t="s">
        <v>28</v>
      </c>
      <c r="AJ116" s="3" t="s">
        <v>5285</v>
      </c>
      <c r="AK116" s="3" t="s">
        <v>74</v>
      </c>
      <c r="AL116" s="3" t="s">
        <v>295</v>
      </c>
      <c r="AM116" s="3" t="s">
        <v>4009</v>
      </c>
      <c r="AN116" s="14" t="s">
        <v>4423</v>
      </c>
      <c r="AO116" s="11" t="s">
        <v>3710</v>
      </c>
      <c r="AP116" s="9" t="s">
        <v>4370</v>
      </c>
      <c r="AQ116" s="9" t="s">
        <v>4424</v>
      </c>
      <c r="AR116" s="9" t="s">
        <v>4219</v>
      </c>
      <c r="AS116" s="9" t="s">
        <v>4280</v>
      </c>
      <c r="AT116" s="9" t="s">
        <v>2910</v>
      </c>
      <c r="AU116" s="9" t="s">
        <v>3521</v>
      </c>
      <c r="AV116" s="9" t="s">
        <v>3710</v>
      </c>
      <c r="AW116" s="9"/>
      <c r="AX116" s="3" t="s">
        <v>74</v>
      </c>
      <c r="AY116" s="62">
        <v>39688</v>
      </c>
      <c r="AZ116" s="3" t="s">
        <v>4009</v>
      </c>
      <c r="BA116" s="3" t="s">
        <v>5285</v>
      </c>
      <c r="BB116" s="3"/>
      <c r="BC116" s="3" t="s">
        <v>74</v>
      </c>
      <c r="BD116" s="3" t="s">
        <v>3530</v>
      </c>
      <c r="BE116" s="3" t="s">
        <v>3603</v>
      </c>
      <c r="BF116" s="11" t="s">
        <v>3813</v>
      </c>
      <c r="BG116" s="11" t="s">
        <v>5285</v>
      </c>
      <c r="BH116" s="3" t="s">
        <v>107</v>
      </c>
      <c r="BI116" s="9" t="s">
        <v>3919</v>
      </c>
      <c r="BJ116" s="3" t="s">
        <v>3979</v>
      </c>
      <c r="BK116" s="3" t="s">
        <v>21</v>
      </c>
      <c r="BL116" s="3"/>
      <c r="BM116" s="3"/>
      <c r="BN116" s="3" t="s">
        <v>21</v>
      </c>
      <c r="BO116" s="3"/>
      <c r="BP116" s="3"/>
      <c r="BQ116" s="2"/>
      <c r="BR116" s="211" t="s">
        <v>3710</v>
      </c>
    </row>
    <row r="117" spans="1:70" s="217" customFormat="1" ht="93.6" x14ac:dyDescent="0.3">
      <c r="A117" s="14" t="s">
        <v>1056</v>
      </c>
      <c r="B117" s="2" t="s">
        <v>479</v>
      </c>
      <c r="C117" s="11" t="s">
        <v>1176</v>
      </c>
      <c r="D117" s="11"/>
      <c r="E117" s="11" t="s">
        <v>1176</v>
      </c>
      <c r="F117" s="3" t="s">
        <v>52</v>
      </c>
      <c r="G117" s="3" t="s">
        <v>1297</v>
      </c>
      <c r="H117" s="3" t="s">
        <v>480</v>
      </c>
      <c r="I117" s="3" t="s">
        <v>1195</v>
      </c>
      <c r="J117" s="3" t="s">
        <v>1195</v>
      </c>
      <c r="K117" s="10" t="s">
        <v>2975</v>
      </c>
      <c r="L117" s="13" t="s">
        <v>2976</v>
      </c>
      <c r="M117" s="5" t="s">
        <v>2930</v>
      </c>
      <c r="N117" s="5" t="s">
        <v>3003</v>
      </c>
      <c r="O117" s="11" t="s">
        <v>2844</v>
      </c>
      <c r="P117" s="11" t="s">
        <v>3086</v>
      </c>
      <c r="Q117" s="5" t="s">
        <v>2134</v>
      </c>
      <c r="R117" s="7"/>
      <c r="S117" s="5" t="s">
        <v>2135</v>
      </c>
      <c r="T117" s="5" t="s">
        <v>2136</v>
      </c>
      <c r="U117" s="11" t="s">
        <v>3324</v>
      </c>
      <c r="V117" s="7"/>
      <c r="W117" s="8" t="s">
        <v>115</v>
      </c>
      <c r="X117" s="3" t="s">
        <v>33</v>
      </c>
      <c r="Y117" s="8" t="s">
        <v>115</v>
      </c>
      <c r="Z117" s="3" t="s">
        <v>96</v>
      </c>
      <c r="AA117" s="8" t="s">
        <v>115</v>
      </c>
      <c r="AB117" s="3" t="s">
        <v>2801</v>
      </c>
      <c r="AC117" s="3" t="s">
        <v>3525</v>
      </c>
      <c r="AD117" s="3" t="s">
        <v>21</v>
      </c>
      <c r="AE117" s="7"/>
      <c r="AF117" s="3" t="s">
        <v>21</v>
      </c>
      <c r="AG117" s="3"/>
      <c r="AH117" s="3" t="s">
        <v>27</v>
      </c>
      <c r="AI117" s="3" t="s">
        <v>28</v>
      </c>
      <c r="AJ117" s="3" t="s">
        <v>3528</v>
      </c>
      <c r="AK117" s="9" t="s">
        <v>4300</v>
      </c>
      <c r="AL117" s="9" t="s">
        <v>4352</v>
      </c>
      <c r="AM117" s="9" t="s">
        <v>4353</v>
      </c>
      <c r="AN117" s="14" t="s">
        <v>4354</v>
      </c>
      <c r="AO117" s="14" t="s">
        <v>4355</v>
      </c>
      <c r="AP117" s="9" t="s">
        <v>3989</v>
      </c>
      <c r="AQ117" s="9" t="s">
        <v>4356</v>
      </c>
      <c r="AR117" s="9" t="s">
        <v>4139</v>
      </c>
      <c r="AS117" s="9" t="s">
        <v>4357</v>
      </c>
      <c r="AT117" s="9" t="s">
        <v>2910</v>
      </c>
      <c r="AU117" s="9" t="s">
        <v>3521</v>
      </c>
      <c r="AV117" s="9" t="s">
        <v>3710</v>
      </c>
      <c r="AW117" s="9"/>
      <c r="AX117" s="9" t="s">
        <v>35</v>
      </c>
      <c r="AY117" s="62">
        <v>37731</v>
      </c>
      <c r="AZ117" s="62" t="s">
        <v>4009</v>
      </c>
      <c r="BA117" s="3" t="s">
        <v>3528</v>
      </c>
      <c r="BB117" s="9"/>
      <c r="BC117" s="3" t="s">
        <v>74</v>
      </c>
      <c r="BD117" s="3" t="s">
        <v>3530</v>
      </c>
      <c r="BE117" s="3" t="s">
        <v>3604</v>
      </c>
      <c r="BF117" s="14" t="s">
        <v>4358</v>
      </c>
      <c r="BG117" s="11" t="s">
        <v>5285</v>
      </c>
      <c r="BH117" s="3" t="s">
        <v>107</v>
      </c>
      <c r="BI117" s="9" t="s">
        <v>4246</v>
      </c>
      <c r="BJ117" s="3" t="s">
        <v>3979</v>
      </c>
      <c r="BK117" s="3" t="s">
        <v>21</v>
      </c>
      <c r="BL117" s="3"/>
      <c r="BM117" s="3"/>
      <c r="BN117" s="3" t="s">
        <v>21</v>
      </c>
      <c r="BO117" s="3"/>
      <c r="BP117" s="3"/>
      <c r="BQ117" s="2"/>
      <c r="BR117" s="211" t="s">
        <v>3710</v>
      </c>
    </row>
    <row r="118" spans="1:70" s="104" customFormat="1" ht="78" x14ac:dyDescent="0.3">
      <c r="A118" s="99" t="s">
        <v>1057</v>
      </c>
      <c r="B118" s="100" t="s">
        <v>561</v>
      </c>
      <c r="C118" s="11" t="s">
        <v>1176</v>
      </c>
      <c r="D118" s="11"/>
      <c r="E118" s="11" t="s">
        <v>1176</v>
      </c>
      <c r="F118" s="3" t="s">
        <v>19</v>
      </c>
      <c r="G118" s="3" t="s">
        <v>1249</v>
      </c>
      <c r="H118" s="3" t="s">
        <v>562</v>
      </c>
      <c r="I118" s="61" t="s">
        <v>1195</v>
      </c>
      <c r="J118" s="3" t="s">
        <v>1195</v>
      </c>
      <c r="K118" s="5" t="s">
        <v>2206</v>
      </c>
      <c r="L118" s="6" t="s">
        <v>396</v>
      </c>
      <c r="M118" s="5" t="s">
        <v>1376</v>
      </c>
      <c r="N118" s="5" t="s">
        <v>3003</v>
      </c>
      <c r="O118" s="11" t="s">
        <v>2844</v>
      </c>
      <c r="P118" s="11" t="s">
        <v>3136</v>
      </c>
      <c r="Q118" s="5" t="s">
        <v>2207</v>
      </c>
      <c r="R118" s="7"/>
      <c r="S118" s="5" t="s">
        <v>2208</v>
      </c>
      <c r="T118" s="5" t="s">
        <v>2209</v>
      </c>
      <c r="U118" s="11" t="s">
        <v>3389</v>
      </c>
      <c r="V118" s="7"/>
      <c r="W118" s="8" t="s">
        <v>206</v>
      </c>
      <c r="X118" s="3" t="s">
        <v>33</v>
      </c>
      <c r="Y118" s="8" t="s">
        <v>206</v>
      </c>
      <c r="Z118" s="3" t="s">
        <v>96</v>
      </c>
      <c r="AA118" s="8" t="s">
        <v>206</v>
      </c>
      <c r="AB118" s="3" t="s">
        <v>2801</v>
      </c>
      <c r="AC118" s="3" t="s">
        <v>3525</v>
      </c>
      <c r="AD118" s="3" t="s">
        <v>21</v>
      </c>
      <c r="AE118" s="7"/>
      <c r="AF118" s="3" t="s">
        <v>21</v>
      </c>
      <c r="AG118" s="3"/>
      <c r="AH118" s="3" t="s">
        <v>27</v>
      </c>
      <c r="AI118" s="3" t="s">
        <v>28</v>
      </c>
      <c r="AJ118" s="3" t="s">
        <v>3528</v>
      </c>
      <c r="AK118" s="60" t="s">
        <v>3516</v>
      </c>
      <c r="AL118" s="60" t="s">
        <v>4286</v>
      </c>
      <c r="AM118" s="9" t="s">
        <v>4402</v>
      </c>
      <c r="AN118" s="14" t="s">
        <v>4403</v>
      </c>
      <c r="AO118" s="11" t="s">
        <v>3710</v>
      </c>
      <c r="AP118" s="60" t="s">
        <v>2736</v>
      </c>
      <c r="AQ118" s="9" t="s">
        <v>4404</v>
      </c>
      <c r="AR118" s="9" t="s">
        <v>4251</v>
      </c>
      <c r="AS118" s="60" t="s">
        <v>4284</v>
      </c>
      <c r="AT118" s="9" t="s">
        <v>2910</v>
      </c>
      <c r="AU118" s="9" t="s">
        <v>3521</v>
      </c>
      <c r="AV118" s="9" t="s">
        <v>3710</v>
      </c>
      <c r="AW118" s="9"/>
      <c r="AX118" s="3" t="s">
        <v>35</v>
      </c>
      <c r="AY118" s="62">
        <v>43248</v>
      </c>
      <c r="AZ118" s="62" t="s">
        <v>3817</v>
      </c>
      <c r="BA118" s="61" t="s">
        <v>3528</v>
      </c>
      <c r="BB118" s="61"/>
      <c r="BC118" s="9" t="s">
        <v>3854</v>
      </c>
      <c r="BD118" s="3" t="s">
        <v>32</v>
      </c>
      <c r="BE118" s="9" t="s">
        <v>4405</v>
      </c>
      <c r="BF118" s="14" t="s">
        <v>4406</v>
      </c>
      <c r="BG118" s="61" t="s">
        <v>32</v>
      </c>
      <c r="BH118" s="61" t="s">
        <v>107</v>
      </c>
      <c r="BI118" s="60" t="s">
        <v>3967</v>
      </c>
      <c r="BJ118" s="61" t="s">
        <v>3979</v>
      </c>
      <c r="BK118" s="61" t="s">
        <v>21</v>
      </c>
      <c r="BL118" s="61"/>
      <c r="BM118" s="61"/>
      <c r="BN118" s="61" t="s">
        <v>21</v>
      </c>
      <c r="BO118" s="61"/>
      <c r="BP118" s="61"/>
      <c r="BQ118" s="103" t="s">
        <v>4407</v>
      </c>
      <c r="BR118" s="212" t="s">
        <v>3710</v>
      </c>
    </row>
    <row r="119" spans="1:70" s="104" customFormat="1" ht="60" customHeight="1" x14ac:dyDescent="0.3">
      <c r="A119" s="99" t="s">
        <v>1058</v>
      </c>
      <c r="B119" s="100" t="s">
        <v>129</v>
      </c>
      <c r="C119" s="11" t="s">
        <v>1176</v>
      </c>
      <c r="D119" s="11"/>
      <c r="E119" s="11" t="s">
        <v>1176</v>
      </c>
      <c r="F119" s="3" t="s">
        <v>19</v>
      </c>
      <c r="G119" s="3" t="s">
        <v>1233</v>
      </c>
      <c r="H119" s="3" t="s">
        <v>130</v>
      </c>
      <c r="I119" s="61" t="s">
        <v>1195</v>
      </c>
      <c r="J119" s="3" t="s">
        <v>1195</v>
      </c>
      <c r="K119" s="5" t="s">
        <v>2228</v>
      </c>
      <c r="L119" s="6" t="s">
        <v>2229</v>
      </c>
      <c r="M119" s="5" t="s">
        <v>1376</v>
      </c>
      <c r="N119" s="5" t="s">
        <v>3003</v>
      </c>
      <c r="O119" s="11" t="s">
        <v>3005</v>
      </c>
      <c r="P119" s="11" t="s">
        <v>3137</v>
      </c>
      <c r="Q119" s="5" t="s">
        <v>2230</v>
      </c>
      <c r="R119" s="7"/>
      <c r="S119" s="5" t="s">
        <v>2231</v>
      </c>
      <c r="T119" s="5" t="s">
        <v>2232</v>
      </c>
      <c r="U119" s="11" t="s">
        <v>3390</v>
      </c>
      <c r="V119" s="7"/>
      <c r="W119" s="8" t="s">
        <v>131</v>
      </c>
      <c r="X119" s="3" t="s">
        <v>33</v>
      </c>
      <c r="Y119" s="8" t="s">
        <v>131</v>
      </c>
      <c r="Z119" s="3" t="s">
        <v>96</v>
      </c>
      <c r="AA119" s="8" t="s">
        <v>131</v>
      </c>
      <c r="AB119" s="3" t="s">
        <v>2801</v>
      </c>
      <c r="AC119" s="3" t="s">
        <v>3525</v>
      </c>
      <c r="AD119" s="8"/>
      <c r="AE119" s="7"/>
      <c r="AF119" s="3" t="s">
        <v>21</v>
      </c>
      <c r="AG119" s="3"/>
      <c r="AH119" s="3" t="s">
        <v>27</v>
      </c>
      <c r="AI119" s="3" t="s">
        <v>28</v>
      </c>
      <c r="AJ119" s="3" t="s">
        <v>3528</v>
      </c>
      <c r="AK119" s="60" t="s">
        <v>3516</v>
      </c>
      <c r="AL119" s="60" t="s">
        <v>4385</v>
      </c>
      <c r="AM119" s="9" t="s">
        <v>4386</v>
      </c>
      <c r="AN119" s="14" t="s">
        <v>4387</v>
      </c>
      <c r="AO119" s="11" t="s">
        <v>3710</v>
      </c>
      <c r="AP119" s="61" t="s">
        <v>4388</v>
      </c>
      <c r="AQ119" s="9" t="s">
        <v>4389</v>
      </c>
      <c r="AR119" s="9" t="s">
        <v>3817</v>
      </c>
      <c r="AS119" s="60" t="s">
        <v>4357</v>
      </c>
      <c r="AT119" s="9" t="s">
        <v>2910</v>
      </c>
      <c r="AU119" s="9" t="s">
        <v>3521</v>
      </c>
      <c r="AV119" s="9" t="s">
        <v>3710</v>
      </c>
      <c r="AW119" s="9"/>
      <c r="AX119" s="3" t="s">
        <v>35</v>
      </c>
      <c r="AY119" s="9" t="s">
        <v>3560</v>
      </c>
      <c r="AZ119" s="62" t="s">
        <v>4009</v>
      </c>
      <c r="BA119" s="61" t="s">
        <v>3528</v>
      </c>
      <c r="BB119" s="61"/>
      <c r="BC119" s="3" t="s">
        <v>2831</v>
      </c>
      <c r="BD119" s="3" t="s">
        <v>32</v>
      </c>
      <c r="BE119" s="3" t="s">
        <v>3605</v>
      </c>
      <c r="BF119" s="11" t="s">
        <v>3850</v>
      </c>
      <c r="BG119" s="61" t="s">
        <v>32</v>
      </c>
      <c r="BH119" s="107" t="s">
        <v>45</v>
      </c>
      <c r="BI119" s="61"/>
      <c r="BJ119" s="61"/>
      <c r="BK119" s="61" t="s">
        <v>21</v>
      </c>
      <c r="BL119" s="61"/>
      <c r="BM119" s="61"/>
      <c r="BN119" s="61" t="s">
        <v>46</v>
      </c>
      <c r="BO119" s="61"/>
      <c r="BP119" s="61"/>
      <c r="BQ119" s="103" t="s">
        <v>4390</v>
      </c>
      <c r="BR119" s="212" t="s">
        <v>3710</v>
      </c>
    </row>
    <row r="120" spans="1:70" s="104" customFormat="1" ht="68.400000000000006" customHeight="1" x14ac:dyDescent="0.3">
      <c r="A120" s="99" t="s">
        <v>1059</v>
      </c>
      <c r="B120" s="100" t="s">
        <v>2709</v>
      </c>
      <c r="C120" s="11" t="s">
        <v>1176</v>
      </c>
      <c r="D120" s="11"/>
      <c r="E120" s="11" t="s">
        <v>1176</v>
      </c>
      <c r="F120" s="3" t="s">
        <v>52</v>
      </c>
      <c r="G120" s="3" t="s">
        <v>1233</v>
      </c>
      <c r="H120" s="9" t="s">
        <v>2714</v>
      </c>
      <c r="I120" s="61" t="s">
        <v>1195</v>
      </c>
      <c r="J120" s="3" t="s">
        <v>1195</v>
      </c>
      <c r="K120" s="10" t="s">
        <v>2710</v>
      </c>
      <c r="L120" s="13" t="s">
        <v>843</v>
      </c>
      <c r="M120" s="5" t="s">
        <v>2711</v>
      </c>
      <c r="N120" s="5" t="s">
        <v>3003</v>
      </c>
      <c r="O120" s="11" t="s">
        <v>2844</v>
      </c>
      <c r="P120" s="11" t="s">
        <v>3138</v>
      </c>
      <c r="Q120" s="5" t="s">
        <v>2712</v>
      </c>
      <c r="R120" s="7"/>
      <c r="S120" s="10" t="s">
        <v>2713</v>
      </c>
      <c r="T120" s="5"/>
      <c r="U120" s="11" t="e">
        <v>#N/A</v>
      </c>
      <c r="V120" s="7"/>
      <c r="W120" s="12" t="s">
        <v>2678</v>
      </c>
      <c r="X120" s="3" t="s">
        <v>33</v>
      </c>
      <c r="Y120" s="12" t="s">
        <v>2678</v>
      </c>
      <c r="Z120" s="3" t="s">
        <v>96</v>
      </c>
      <c r="AA120" s="12" t="s">
        <v>728</v>
      </c>
      <c r="AB120" s="3" t="s">
        <v>2801</v>
      </c>
      <c r="AC120" s="3" t="s">
        <v>3525</v>
      </c>
      <c r="AD120" s="8"/>
      <c r="AE120" s="7"/>
      <c r="AF120" s="3"/>
      <c r="AG120" s="3" t="s">
        <v>1176</v>
      </c>
      <c r="AH120" s="3" t="s">
        <v>27</v>
      </c>
      <c r="AI120" s="3" t="s">
        <v>28</v>
      </c>
      <c r="AJ120" s="3" t="s">
        <v>3528</v>
      </c>
      <c r="AK120" s="60" t="s">
        <v>3516</v>
      </c>
      <c r="AL120" s="60" t="s">
        <v>4293</v>
      </c>
      <c r="AM120" s="9" t="s">
        <v>4294</v>
      </c>
      <c r="AN120" s="14" t="s">
        <v>4295</v>
      </c>
      <c r="AO120" s="11" t="s">
        <v>3710</v>
      </c>
      <c r="AP120" s="60" t="s">
        <v>3993</v>
      </c>
      <c r="AQ120" s="9" t="s">
        <v>4296</v>
      </c>
      <c r="AR120" s="3" t="s">
        <v>4120</v>
      </c>
      <c r="AS120" s="61"/>
      <c r="AT120" s="3"/>
      <c r="AU120" s="3"/>
      <c r="AV120" s="3"/>
      <c r="AW120" s="3"/>
      <c r="AX120" s="3" t="s">
        <v>35</v>
      </c>
      <c r="AY120" s="62">
        <v>40836</v>
      </c>
      <c r="AZ120" s="62" t="s">
        <v>4297</v>
      </c>
      <c r="BA120" s="61" t="s">
        <v>3528</v>
      </c>
      <c r="BB120" s="61"/>
      <c r="BC120" s="3" t="s">
        <v>32</v>
      </c>
      <c r="BD120" s="3" t="s">
        <v>32</v>
      </c>
      <c r="BE120" s="3" t="s">
        <v>3597</v>
      </c>
      <c r="BF120" s="11" t="s">
        <v>4298</v>
      </c>
      <c r="BG120" s="61" t="s">
        <v>32</v>
      </c>
      <c r="BH120" s="61"/>
      <c r="BI120" s="61"/>
      <c r="BJ120" s="61"/>
      <c r="BK120" s="61"/>
      <c r="BL120" s="61"/>
      <c r="BM120" s="61"/>
      <c r="BN120" s="61"/>
      <c r="BO120" s="61"/>
      <c r="BP120" s="61"/>
      <c r="BQ120" s="103" t="s">
        <v>4299</v>
      </c>
      <c r="BR120" s="212" t="s">
        <v>3710</v>
      </c>
    </row>
    <row r="121" spans="1:70" s="104" customFormat="1" ht="77.400000000000006" customHeight="1" x14ac:dyDescent="0.3">
      <c r="A121" s="99" t="s">
        <v>1060</v>
      </c>
      <c r="B121" s="100" t="s">
        <v>2715</v>
      </c>
      <c r="C121" s="11" t="s">
        <v>1176</v>
      </c>
      <c r="D121" s="11"/>
      <c r="E121" s="11" t="s">
        <v>1176</v>
      </c>
      <c r="F121" s="3" t="s">
        <v>19</v>
      </c>
      <c r="G121" s="3" t="s">
        <v>1241</v>
      </c>
      <c r="H121" s="9" t="s">
        <v>2720</v>
      </c>
      <c r="I121" s="61" t="s">
        <v>1195</v>
      </c>
      <c r="J121" s="3" t="s">
        <v>1195</v>
      </c>
      <c r="K121" s="10" t="s">
        <v>2716</v>
      </c>
      <c r="L121" s="13" t="s">
        <v>2717</v>
      </c>
      <c r="M121" s="5" t="s">
        <v>1376</v>
      </c>
      <c r="N121" s="5" t="s">
        <v>3003</v>
      </c>
      <c r="O121" s="11" t="s">
        <v>2844</v>
      </c>
      <c r="P121" s="11" t="s">
        <v>3037</v>
      </c>
      <c r="Q121" s="5" t="s">
        <v>2718</v>
      </c>
      <c r="R121" s="7"/>
      <c r="S121" s="10" t="s">
        <v>2719</v>
      </c>
      <c r="T121" s="5"/>
      <c r="U121" s="11" t="e">
        <v>#N/A</v>
      </c>
      <c r="V121" s="7"/>
      <c r="W121" s="12" t="s">
        <v>2678</v>
      </c>
      <c r="X121" s="3" t="s">
        <v>33</v>
      </c>
      <c r="Y121" s="12" t="s">
        <v>2678</v>
      </c>
      <c r="Z121" s="3" t="s">
        <v>96</v>
      </c>
      <c r="AA121" s="12" t="s">
        <v>2678</v>
      </c>
      <c r="AB121" s="3" t="s">
        <v>2801</v>
      </c>
      <c r="AC121" s="3" t="s">
        <v>3525</v>
      </c>
      <c r="AD121" s="8"/>
      <c r="AE121" s="7"/>
      <c r="AF121" s="3"/>
      <c r="AG121" s="3"/>
      <c r="AH121" s="3" t="s">
        <v>27</v>
      </c>
      <c r="AI121" s="3" t="s">
        <v>28</v>
      </c>
      <c r="AJ121" s="3" t="s">
        <v>3528</v>
      </c>
      <c r="AK121" s="60" t="s">
        <v>3516</v>
      </c>
      <c r="AL121" s="60" t="s">
        <v>4286</v>
      </c>
      <c r="AM121" s="9" t="s">
        <v>4287</v>
      </c>
      <c r="AN121" s="14" t="s">
        <v>4288</v>
      </c>
      <c r="AO121" s="11" t="s">
        <v>3710</v>
      </c>
      <c r="AP121" s="61" t="s">
        <v>4289</v>
      </c>
      <c r="AQ121" s="9" t="s">
        <v>4290</v>
      </c>
      <c r="AR121" s="3" t="s">
        <v>4291</v>
      </c>
      <c r="AS121" s="61"/>
      <c r="AT121" s="3"/>
      <c r="AU121" s="3"/>
      <c r="AV121" s="3"/>
      <c r="AW121" s="3"/>
      <c r="AX121" s="3" t="s">
        <v>35</v>
      </c>
      <c r="AY121" s="62">
        <v>40836</v>
      </c>
      <c r="AZ121" s="62" t="s">
        <v>4297</v>
      </c>
      <c r="BA121" s="61" t="s">
        <v>3528</v>
      </c>
      <c r="BB121" s="61"/>
      <c r="BC121" s="3" t="s">
        <v>32</v>
      </c>
      <c r="BD121" s="3" t="s">
        <v>32</v>
      </c>
      <c r="BE121" s="3" t="s">
        <v>3606</v>
      </c>
      <c r="BF121" s="11" t="s">
        <v>4292</v>
      </c>
      <c r="BG121" s="61" t="s">
        <v>32</v>
      </c>
      <c r="BH121" s="61"/>
      <c r="BI121" s="61"/>
      <c r="BJ121" s="61"/>
      <c r="BK121" s="61"/>
      <c r="BL121" s="61"/>
      <c r="BM121" s="61"/>
      <c r="BN121" s="61"/>
      <c r="BO121" s="61"/>
      <c r="BP121" s="61"/>
      <c r="BQ121" s="103" t="s">
        <v>3788</v>
      </c>
      <c r="BR121" s="212" t="s">
        <v>3710</v>
      </c>
    </row>
    <row r="122" spans="1:70" s="104" customFormat="1" ht="79.2" customHeight="1" x14ac:dyDescent="0.3">
      <c r="A122" s="14" t="s">
        <v>1061</v>
      </c>
      <c r="B122" s="2" t="s">
        <v>499</v>
      </c>
      <c r="C122" s="11"/>
      <c r="D122" s="11" t="s">
        <v>1176</v>
      </c>
      <c r="E122" s="11" t="s">
        <v>1176</v>
      </c>
      <c r="F122" s="3" t="s">
        <v>52</v>
      </c>
      <c r="G122" s="3" t="s">
        <v>1247</v>
      </c>
      <c r="H122" s="3" t="s">
        <v>500</v>
      </c>
      <c r="I122" s="3" t="s">
        <v>1195</v>
      </c>
      <c r="J122" s="3" t="s">
        <v>1199</v>
      </c>
      <c r="K122" s="5" t="s">
        <v>1642</v>
      </c>
      <c r="L122" s="6" t="s">
        <v>1643</v>
      </c>
      <c r="M122" s="5" t="s">
        <v>1375</v>
      </c>
      <c r="N122" s="5" t="s">
        <v>3003</v>
      </c>
      <c r="O122" s="11" t="s">
        <v>2844</v>
      </c>
      <c r="P122" s="11" t="s">
        <v>3032</v>
      </c>
      <c r="Q122" s="5" t="s">
        <v>1644</v>
      </c>
      <c r="R122" s="7"/>
      <c r="S122" s="10" t="s">
        <v>1645</v>
      </c>
      <c r="T122" s="20" t="s">
        <v>1646</v>
      </c>
      <c r="U122" s="11" t="s">
        <v>3236</v>
      </c>
      <c r="V122" s="7"/>
      <c r="W122" s="8" t="s">
        <v>142</v>
      </c>
      <c r="X122" s="3" t="s">
        <v>33</v>
      </c>
      <c r="Y122" s="8" t="s">
        <v>501</v>
      </c>
      <c r="Z122" s="3" t="s">
        <v>96</v>
      </c>
      <c r="AA122" s="8" t="s">
        <v>501</v>
      </c>
      <c r="AB122" s="3" t="s">
        <v>3523</v>
      </c>
      <c r="AC122" s="3" t="s">
        <v>3522</v>
      </c>
      <c r="AD122" s="3" t="s">
        <v>21</v>
      </c>
      <c r="AE122" s="7"/>
      <c r="AF122" s="3" t="s">
        <v>21</v>
      </c>
      <c r="AG122" s="3"/>
      <c r="AH122" s="3" t="s">
        <v>27</v>
      </c>
      <c r="AI122" s="3" t="s">
        <v>28</v>
      </c>
      <c r="AJ122" s="3" t="s">
        <v>3528</v>
      </c>
      <c r="AK122" s="9" t="s">
        <v>3516</v>
      </c>
      <c r="AL122" s="9" t="s">
        <v>3550</v>
      </c>
      <c r="AM122" s="9" t="s">
        <v>5048</v>
      </c>
      <c r="AN122" s="14" t="s">
        <v>5049</v>
      </c>
      <c r="AO122" s="14" t="s">
        <v>5001</v>
      </c>
      <c r="AP122" s="11" t="s">
        <v>1220</v>
      </c>
      <c r="AQ122" s="14" t="s">
        <v>5050</v>
      </c>
      <c r="AR122" s="11" t="s">
        <v>3880</v>
      </c>
      <c r="AS122" s="11"/>
      <c r="AT122" s="11"/>
      <c r="AU122" s="11"/>
      <c r="AV122" s="11"/>
      <c r="AW122" s="11"/>
      <c r="AX122" s="3" t="s">
        <v>74</v>
      </c>
      <c r="AY122" s="62">
        <v>38636</v>
      </c>
      <c r="AZ122" s="62" t="s">
        <v>4009</v>
      </c>
      <c r="BA122" s="3" t="s">
        <v>5285</v>
      </c>
      <c r="BB122" s="3"/>
      <c r="BC122" s="9" t="s">
        <v>3854</v>
      </c>
      <c r="BD122" s="3" t="s">
        <v>32</v>
      </c>
      <c r="BE122" s="9" t="s">
        <v>5051</v>
      </c>
      <c r="BF122" s="14" t="s">
        <v>5052</v>
      </c>
      <c r="BG122" s="3" t="s">
        <v>32</v>
      </c>
      <c r="BH122" s="30" t="s">
        <v>45</v>
      </c>
      <c r="BI122" s="3"/>
      <c r="BJ122" s="3"/>
      <c r="BK122" s="3" t="s">
        <v>21</v>
      </c>
      <c r="BL122" s="3"/>
      <c r="BM122" s="3"/>
      <c r="BN122" s="3" t="s">
        <v>21</v>
      </c>
      <c r="BO122" s="3"/>
      <c r="BP122" s="3"/>
      <c r="BQ122" s="32" t="s">
        <v>5053</v>
      </c>
      <c r="BR122" s="211" t="s">
        <v>3710</v>
      </c>
    </row>
    <row r="123" spans="1:70" s="104" customFormat="1" ht="135.6" customHeight="1" x14ac:dyDescent="0.3">
      <c r="A123" s="14" t="s">
        <v>1062</v>
      </c>
      <c r="B123" s="2" t="s">
        <v>135</v>
      </c>
      <c r="C123" s="11"/>
      <c r="D123" s="11" t="s">
        <v>1176</v>
      </c>
      <c r="E123" s="11" t="s">
        <v>1176</v>
      </c>
      <c r="F123" s="3" t="s">
        <v>52</v>
      </c>
      <c r="G123" s="3" t="s">
        <v>1233</v>
      </c>
      <c r="H123" s="3" t="s">
        <v>136</v>
      </c>
      <c r="I123" s="3" t="s">
        <v>1195</v>
      </c>
      <c r="J123" s="3" t="s">
        <v>1203</v>
      </c>
      <c r="K123" s="5" t="s">
        <v>1937</v>
      </c>
      <c r="L123" s="6" t="s">
        <v>1938</v>
      </c>
      <c r="M123" s="5" t="s">
        <v>1390</v>
      </c>
      <c r="N123" s="5" t="s">
        <v>3003</v>
      </c>
      <c r="O123" s="11" t="s">
        <v>2844</v>
      </c>
      <c r="P123" s="11" t="s">
        <v>1306</v>
      </c>
      <c r="Q123" s="5" t="s">
        <v>1939</v>
      </c>
      <c r="R123" s="7"/>
      <c r="S123" s="5" t="s">
        <v>1940</v>
      </c>
      <c r="T123" s="5" t="s">
        <v>1941</v>
      </c>
      <c r="U123" s="11" t="s">
        <v>3274</v>
      </c>
      <c r="V123" s="7"/>
      <c r="W123" s="8" t="s">
        <v>89</v>
      </c>
      <c r="X123" s="3" t="s">
        <v>33</v>
      </c>
      <c r="Y123" s="8" t="s">
        <v>89</v>
      </c>
      <c r="Z123" s="3" t="s">
        <v>24</v>
      </c>
      <c r="AA123" s="8" t="s">
        <v>89</v>
      </c>
      <c r="AB123" s="3" t="s">
        <v>5283</v>
      </c>
      <c r="AC123" s="3" t="s">
        <v>65</v>
      </c>
      <c r="AD123" s="8" t="s">
        <v>137</v>
      </c>
      <c r="AE123" s="7"/>
      <c r="AF123" s="9" t="s">
        <v>2730</v>
      </c>
      <c r="AG123" s="8" t="s">
        <v>1176</v>
      </c>
      <c r="AH123" s="3" t="s">
        <v>27</v>
      </c>
      <c r="AI123" s="3" t="s">
        <v>28</v>
      </c>
      <c r="AJ123" s="3" t="s">
        <v>3499</v>
      </c>
      <c r="AK123" s="9" t="s">
        <v>3737</v>
      </c>
      <c r="AL123" s="9" t="s">
        <v>5071</v>
      </c>
      <c r="AM123" s="9" t="s">
        <v>5072</v>
      </c>
      <c r="AN123" s="14" t="s">
        <v>5073</v>
      </c>
      <c r="AO123" s="14" t="s">
        <v>5074</v>
      </c>
      <c r="AP123" s="11" t="s">
        <v>1220</v>
      </c>
      <c r="AQ123" s="14" t="s">
        <v>5075</v>
      </c>
      <c r="AR123" s="11" t="s">
        <v>4251</v>
      </c>
      <c r="AS123" s="3"/>
      <c r="AT123" s="3"/>
      <c r="AU123" s="3"/>
      <c r="AV123" s="3"/>
      <c r="AW123" s="3"/>
      <c r="AX123" s="9" t="s">
        <v>74</v>
      </c>
      <c r="AY123" s="196" t="s">
        <v>5079</v>
      </c>
      <c r="AZ123" s="196" t="s">
        <v>3778</v>
      </c>
      <c r="BA123" s="3" t="s">
        <v>5285</v>
      </c>
      <c r="BB123" s="3"/>
      <c r="BC123" s="9" t="s">
        <v>5076</v>
      </c>
      <c r="BD123" s="3" t="s">
        <v>3530</v>
      </c>
      <c r="BE123" s="196" t="s">
        <v>5077</v>
      </c>
      <c r="BF123" s="196" t="s">
        <v>5078</v>
      </c>
      <c r="BG123" s="11" t="s">
        <v>5285</v>
      </c>
      <c r="BH123" s="3" t="s">
        <v>45</v>
      </c>
      <c r="BI123" s="9" t="s">
        <v>3942</v>
      </c>
      <c r="BJ123" s="3" t="s">
        <v>3943</v>
      </c>
      <c r="BK123" s="3" t="s">
        <v>21</v>
      </c>
      <c r="BL123" s="3"/>
      <c r="BM123" s="3"/>
      <c r="BN123" s="3" t="s">
        <v>46</v>
      </c>
      <c r="BO123" s="9" t="s">
        <v>4367</v>
      </c>
      <c r="BP123" s="3" t="s">
        <v>5080</v>
      </c>
      <c r="BQ123" s="33" t="s">
        <v>5123</v>
      </c>
      <c r="BR123" s="211" t="s">
        <v>3710</v>
      </c>
    </row>
    <row r="124" spans="1:70" s="104" customFormat="1" ht="93.6" customHeight="1" x14ac:dyDescent="0.3">
      <c r="A124" s="14" t="s">
        <v>1063</v>
      </c>
      <c r="B124" s="2" t="s">
        <v>123</v>
      </c>
      <c r="C124" s="11"/>
      <c r="D124" s="11" t="s">
        <v>1176</v>
      </c>
      <c r="E124" s="11" t="s">
        <v>1176</v>
      </c>
      <c r="F124" s="3" t="s">
        <v>19</v>
      </c>
      <c r="G124" s="3" t="s">
        <v>1234</v>
      </c>
      <c r="H124" s="3" t="s">
        <v>124</v>
      </c>
      <c r="I124" s="3" t="s">
        <v>1195</v>
      </c>
      <c r="J124" s="3" t="s">
        <v>2944</v>
      </c>
      <c r="K124" s="10" t="s">
        <v>1522</v>
      </c>
      <c r="L124" s="13" t="s">
        <v>1523</v>
      </c>
      <c r="M124" s="5" t="s">
        <v>1376</v>
      </c>
      <c r="N124" s="5" t="s">
        <v>3003</v>
      </c>
      <c r="O124" s="11" t="s">
        <v>2844</v>
      </c>
      <c r="P124" s="11" t="s">
        <v>3034</v>
      </c>
      <c r="Q124" s="5" t="s">
        <v>1524</v>
      </c>
      <c r="R124" s="7"/>
      <c r="S124" s="5" t="s">
        <v>1525</v>
      </c>
      <c r="T124" s="5" t="s">
        <v>1526</v>
      </c>
      <c r="U124" s="11" t="s">
        <v>3455</v>
      </c>
      <c r="V124" s="7"/>
      <c r="W124" s="8" t="s">
        <v>126</v>
      </c>
      <c r="X124" s="3" t="s">
        <v>33</v>
      </c>
      <c r="Y124" s="8" t="s">
        <v>127</v>
      </c>
      <c r="Z124" s="3" t="s">
        <v>96</v>
      </c>
      <c r="AA124" s="8" t="s">
        <v>115</v>
      </c>
      <c r="AB124" s="3" t="s">
        <v>5284</v>
      </c>
      <c r="AC124" s="3" t="s">
        <v>90</v>
      </c>
      <c r="AD124" s="8" t="s">
        <v>100</v>
      </c>
      <c r="AE124" s="7"/>
      <c r="AF124" s="8" t="s">
        <v>128</v>
      </c>
      <c r="AG124" s="8" t="s">
        <v>1176</v>
      </c>
      <c r="AH124" s="3" t="s">
        <v>27</v>
      </c>
      <c r="AI124" s="3" t="s">
        <v>28</v>
      </c>
      <c r="AJ124" s="3" t="s">
        <v>3528</v>
      </c>
      <c r="AK124" s="9" t="s">
        <v>3516</v>
      </c>
      <c r="AL124" s="9" t="s">
        <v>3550</v>
      </c>
      <c r="AM124" s="9" t="s">
        <v>5054</v>
      </c>
      <c r="AN124" s="14" t="s">
        <v>5055</v>
      </c>
      <c r="AO124" s="11" t="s">
        <v>3710</v>
      </c>
      <c r="AP124" s="9" t="s">
        <v>2817</v>
      </c>
      <c r="AQ124" s="9" t="s">
        <v>5056</v>
      </c>
      <c r="AR124" s="3" t="s">
        <v>2798</v>
      </c>
      <c r="AS124" s="3"/>
      <c r="AT124" s="3"/>
      <c r="AU124" s="3"/>
      <c r="AV124" s="3"/>
      <c r="AW124" s="3"/>
      <c r="AX124" s="3" t="s">
        <v>74</v>
      </c>
      <c r="AY124" s="62">
        <v>38244</v>
      </c>
      <c r="AZ124" s="62" t="s">
        <v>5057</v>
      </c>
      <c r="BA124" s="3" t="s">
        <v>5285</v>
      </c>
      <c r="BB124" s="3"/>
      <c r="BC124" s="3" t="s">
        <v>32</v>
      </c>
      <c r="BD124" s="3" t="s">
        <v>32</v>
      </c>
      <c r="BE124" s="3" t="s">
        <v>3607</v>
      </c>
      <c r="BF124" s="11" t="s">
        <v>4311</v>
      </c>
      <c r="BG124" s="3" t="s">
        <v>32</v>
      </c>
      <c r="BH124" s="30" t="s">
        <v>45</v>
      </c>
      <c r="BI124" s="3"/>
      <c r="BJ124" s="3"/>
      <c r="BK124" s="3" t="s">
        <v>21</v>
      </c>
      <c r="BL124" s="3"/>
      <c r="BM124" s="3"/>
      <c r="BN124" s="3" t="s">
        <v>37</v>
      </c>
      <c r="BO124" s="9" t="s">
        <v>4312</v>
      </c>
      <c r="BP124" s="3" t="s">
        <v>4311</v>
      </c>
      <c r="BQ124" s="32" t="s">
        <v>5058</v>
      </c>
      <c r="BR124" s="211" t="s">
        <v>3710</v>
      </c>
    </row>
    <row r="125" spans="1:70" s="104" customFormat="1" ht="94.8" customHeight="1" x14ac:dyDescent="0.3">
      <c r="A125" s="99" t="s">
        <v>1064</v>
      </c>
      <c r="B125" s="100" t="s">
        <v>534</v>
      </c>
      <c r="C125" s="11"/>
      <c r="D125" s="11" t="s">
        <v>1176</v>
      </c>
      <c r="E125" s="11" t="s">
        <v>1176</v>
      </c>
      <c r="F125" s="3" t="s">
        <v>19</v>
      </c>
      <c r="G125" s="3" t="s">
        <v>1233</v>
      </c>
      <c r="H125" s="3" t="s">
        <v>535</v>
      </c>
      <c r="I125" s="61" t="s">
        <v>1195</v>
      </c>
      <c r="J125" s="3" t="s">
        <v>1368</v>
      </c>
      <c r="K125" s="5" t="s">
        <v>1875</v>
      </c>
      <c r="L125" s="13" t="s">
        <v>1876</v>
      </c>
      <c r="M125" s="5" t="s">
        <v>1376</v>
      </c>
      <c r="N125" s="5" t="s">
        <v>3003</v>
      </c>
      <c r="O125" s="11" t="s">
        <v>2844</v>
      </c>
      <c r="P125" s="11" t="s">
        <v>3194</v>
      </c>
      <c r="Q125" s="5" t="s">
        <v>1877</v>
      </c>
      <c r="R125" s="7"/>
      <c r="S125" s="5" t="s">
        <v>1878</v>
      </c>
      <c r="T125" s="20" t="s">
        <v>1879</v>
      </c>
      <c r="U125" s="11" t="s">
        <v>3468</v>
      </c>
      <c r="V125" s="7"/>
      <c r="W125" s="8" t="s">
        <v>221</v>
      </c>
      <c r="X125" s="3" t="s">
        <v>33</v>
      </c>
      <c r="Y125" s="8" t="s">
        <v>221</v>
      </c>
      <c r="Z125" s="3" t="s">
        <v>96</v>
      </c>
      <c r="AA125" s="8" t="s">
        <v>221</v>
      </c>
      <c r="AB125" s="3" t="s">
        <v>5284</v>
      </c>
      <c r="AC125" s="3" t="s">
        <v>90</v>
      </c>
      <c r="AD125" s="9" t="s">
        <v>2997</v>
      </c>
      <c r="AE125" s="28" t="s">
        <v>536</v>
      </c>
      <c r="AF125" s="8">
        <v>42726</v>
      </c>
      <c r="AG125" s="8" t="s">
        <v>1176</v>
      </c>
      <c r="AH125" s="3" t="s">
        <v>27</v>
      </c>
      <c r="AI125" s="3" t="s">
        <v>28</v>
      </c>
      <c r="AJ125" s="3" t="s">
        <v>3528</v>
      </c>
      <c r="AK125" s="60" t="s">
        <v>3516</v>
      </c>
      <c r="AL125" s="60" t="s">
        <v>5081</v>
      </c>
      <c r="AM125" s="9" t="s">
        <v>5082</v>
      </c>
      <c r="AN125" s="14" t="s">
        <v>5083</v>
      </c>
      <c r="AO125" s="14" t="s">
        <v>4317</v>
      </c>
      <c r="AP125" s="60" t="s">
        <v>5084</v>
      </c>
      <c r="AQ125" s="9" t="s">
        <v>5085</v>
      </c>
      <c r="AR125" s="9" t="s">
        <v>5086</v>
      </c>
      <c r="AS125" s="61"/>
      <c r="AT125" s="3"/>
      <c r="AU125" s="3"/>
      <c r="AV125" s="3"/>
      <c r="AW125" s="3"/>
      <c r="AX125" s="3" t="s">
        <v>35</v>
      </c>
      <c r="AY125" s="62">
        <v>42676</v>
      </c>
      <c r="AZ125" s="62" t="s">
        <v>5087</v>
      </c>
      <c r="BA125" s="61" t="s">
        <v>3528</v>
      </c>
      <c r="BB125" s="61"/>
      <c r="BC125" s="3" t="s">
        <v>32</v>
      </c>
      <c r="BD125" s="3" t="s">
        <v>32</v>
      </c>
      <c r="BE125" s="3" t="s">
        <v>3608</v>
      </c>
      <c r="BF125" s="62" t="s">
        <v>5087</v>
      </c>
      <c r="BG125" s="102" t="s">
        <v>32</v>
      </c>
      <c r="BH125" s="61" t="s">
        <v>45</v>
      </c>
      <c r="BI125" s="60" t="s">
        <v>3942</v>
      </c>
      <c r="BJ125" s="61" t="s">
        <v>3943</v>
      </c>
      <c r="BK125" s="61" t="s">
        <v>21</v>
      </c>
      <c r="BL125" s="61"/>
      <c r="BM125" s="61"/>
      <c r="BN125" s="61" t="s">
        <v>46</v>
      </c>
      <c r="BO125" s="60" t="s">
        <v>4267</v>
      </c>
      <c r="BP125" s="61" t="s">
        <v>5080</v>
      </c>
      <c r="BQ125" s="103" t="s">
        <v>5088</v>
      </c>
      <c r="BR125" s="212" t="s">
        <v>3710</v>
      </c>
    </row>
    <row r="126" spans="1:70" s="104" customFormat="1" ht="60" customHeight="1" x14ac:dyDescent="0.3">
      <c r="A126" s="14" t="s">
        <v>1065</v>
      </c>
      <c r="B126" s="2" t="s">
        <v>207</v>
      </c>
      <c r="C126" s="11" t="s">
        <v>1176</v>
      </c>
      <c r="D126" s="11"/>
      <c r="E126" s="11" t="s">
        <v>1176</v>
      </c>
      <c r="F126" s="3" t="s">
        <v>19</v>
      </c>
      <c r="G126" s="3" t="s">
        <v>1233</v>
      </c>
      <c r="H126" s="3" t="s">
        <v>208</v>
      </c>
      <c r="I126" s="3" t="s">
        <v>2949</v>
      </c>
      <c r="J126" s="3" t="s">
        <v>2949</v>
      </c>
      <c r="K126" s="5" t="s">
        <v>1462</v>
      </c>
      <c r="L126" s="13" t="s">
        <v>1463</v>
      </c>
      <c r="M126" s="5" t="s">
        <v>1376</v>
      </c>
      <c r="N126" s="5" t="s">
        <v>3003</v>
      </c>
      <c r="O126" s="11" t="s">
        <v>3006</v>
      </c>
      <c r="P126" s="11" t="s">
        <v>1306</v>
      </c>
      <c r="Q126" s="5" t="s">
        <v>1464</v>
      </c>
      <c r="R126" s="7"/>
      <c r="S126" s="5" t="s">
        <v>1465</v>
      </c>
      <c r="T126" s="5" t="s">
        <v>21</v>
      </c>
      <c r="U126" s="11" t="s">
        <v>3437</v>
      </c>
      <c r="V126" s="7"/>
      <c r="W126" s="8" t="s">
        <v>209</v>
      </c>
      <c r="X126" s="3" t="s">
        <v>33</v>
      </c>
      <c r="Y126" s="8" t="s">
        <v>209</v>
      </c>
      <c r="Z126" s="3" t="s">
        <v>96</v>
      </c>
      <c r="AA126" s="8" t="s">
        <v>209</v>
      </c>
      <c r="AB126" s="3" t="s">
        <v>5282</v>
      </c>
      <c r="AC126" s="3" t="s">
        <v>2950</v>
      </c>
      <c r="AD126" s="8" t="s">
        <v>187</v>
      </c>
      <c r="AE126" s="7"/>
      <c r="AF126" s="3" t="s">
        <v>21</v>
      </c>
      <c r="AG126" s="3"/>
      <c r="AH126" s="3" t="s">
        <v>27</v>
      </c>
      <c r="AI126" s="3" t="s">
        <v>28</v>
      </c>
      <c r="AJ126" s="3" t="s">
        <v>3528</v>
      </c>
      <c r="AK126" s="9" t="s">
        <v>3516</v>
      </c>
      <c r="AL126" s="9" t="s">
        <v>4470</v>
      </c>
      <c r="AM126" s="9" t="s">
        <v>3778</v>
      </c>
      <c r="AN126" s="14" t="s">
        <v>4471</v>
      </c>
      <c r="AO126" s="11" t="s">
        <v>3710</v>
      </c>
      <c r="AP126" s="3" t="s">
        <v>4472</v>
      </c>
      <c r="AQ126" s="9" t="s">
        <v>4230</v>
      </c>
      <c r="AR126" s="3" t="s">
        <v>3949</v>
      </c>
      <c r="AS126" s="3"/>
      <c r="AT126" s="3"/>
      <c r="AU126" s="3"/>
      <c r="AV126" s="3"/>
      <c r="AW126" s="3"/>
      <c r="AX126" s="3" t="s">
        <v>1339</v>
      </c>
      <c r="AY126" s="14" t="s">
        <v>4473</v>
      </c>
      <c r="AZ126" s="11" t="s">
        <v>4009</v>
      </c>
      <c r="BA126" s="3" t="s">
        <v>1339</v>
      </c>
      <c r="BB126" s="3"/>
      <c r="BC126" s="3" t="s">
        <v>2833</v>
      </c>
      <c r="BD126" s="3" t="s">
        <v>32</v>
      </c>
      <c r="BE126" s="14" t="s">
        <v>4474</v>
      </c>
      <c r="BF126" s="11" t="s">
        <v>3850</v>
      </c>
      <c r="BG126" s="3" t="s">
        <v>32</v>
      </c>
      <c r="BH126" s="3" t="s">
        <v>45</v>
      </c>
      <c r="BI126" s="9" t="s">
        <v>4171</v>
      </c>
      <c r="BJ126" s="3" t="s">
        <v>3943</v>
      </c>
      <c r="BK126" s="3" t="s">
        <v>21</v>
      </c>
      <c r="BL126" s="3"/>
      <c r="BM126" s="3"/>
      <c r="BN126" s="30" t="s">
        <v>46</v>
      </c>
      <c r="BO126" s="3"/>
      <c r="BP126" s="3"/>
      <c r="BQ126" s="32" t="s">
        <v>4475</v>
      </c>
      <c r="BR126" s="211" t="s">
        <v>3710</v>
      </c>
    </row>
    <row r="127" spans="1:70" s="104" customFormat="1" ht="78" x14ac:dyDescent="0.3">
      <c r="A127" s="14" t="s">
        <v>1066</v>
      </c>
      <c r="B127" s="2" t="s">
        <v>659</v>
      </c>
      <c r="C127" s="11" t="s">
        <v>1176</v>
      </c>
      <c r="D127" s="11"/>
      <c r="E127" s="11" t="s">
        <v>1176</v>
      </c>
      <c r="F127" s="3" t="s">
        <v>19</v>
      </c>
      <c r="G127" s="3" t="s">
        <v>1275</v>
      </c>
      <c r="H127" s="3" t="s">
        <v>660</v>
      </c>
      <c r="I127" s="3" t="s">
        <v>2949</v>
      </c>
      <c r="J127" s="3" t="s">
        <v>2949</v>
      </c>
      <c r="K127" s="5" t="s">
        <v>1615</v>
      </c>
      <c r="L127" s="6" t="s">
        <v>1616</v>
      </c>
      <c r="M127" s="5" t="s">
        <v>1617</v>
      </c>
      <c r="N127" s="5" t="s">
        <v>3003</v>
      </c>
      <c r="O127" s="11" t="s">
        <v>2844</v>
      </c>
      <c r="P127" s="11" t="s">
        <v>3174</v>
      </c>
      <c r="Q127" s="5" t="s">
        <v>1618</v>
      </c>
      <c r="R127" s="7"/>
      <c r="S127" s="5" t="s">
        <v>1619</v>
      </c>
      <c r="T127" s="5" t="s">
        <v>1620</v>
      </c>
      <c r="U127" s="11" t="s">
        <v>3438</v>
      </c>
      <c r="V127" s="7"/>
      <c r="W127" s="8" t="s">
        <v>84</v>
      </c>
      <c r="X127" s="11" t="s">
        <v>33</v>
      </c>
      <c r="Y127" s="8" t="s">
        <v>661</v>
      </c>
      <c r="Z127" s="3" t="s">
        <v>96</v>
      </c>
      <c r="AA127" s="8" t="s">
        <v>661</v>
      </c>
      <c r="AB127" s="3" t="s">
        <v>5279</v>
      </c>
      <c r="AC127" s="3" t="s">
        <v>158</v>
      </c>
      <c r="AD127" s="9" t="s">
        <v>2668</v>
      </c>
      <c r="AE127" s="7"/>
      <c r="AF127" s="3" t="s">
        <v>21</v>
      </c>
      <c r="AG127" s="3"/>
      <c r="AH127" s="3" t="s">
        <v>27</v>
      </c>
      <c r="AI127" s="3" t="s">
        <v>28</v>
      </c>
      <c r="AJ127" s="3" t="s">
        <v>3528</v>
      </c>
      <c r="AK127" s="9" t="s">
        <v>3516</v>
      </c>
      <c r="AL127" s="9" t="s">
        <v>4439</v>
      </c>
      <c r="AM127" s="9" t="s">
        <v>3847</v>
      </c>
      <c r="AN127" s="14" t="s">
        <v>4440</v>
      </c>
      <c r="AO127" s="11" t="s">
        <v>3710</v>
      </c>
      <c r="AP127" s="9" t="s">
        <v>1220</v>
      </c>
      <c r="AQ127" s="9" t="s">
        <v>4441</v>
      </c>
      <c r="AR127" s="3" t="s">
        <v>4251</v>
      </c>
      <c r="AS127" s="9" t="s">
        <v>4442</v>
      </c>
      <c r="AT127" s="9" t="s">
        <v>2910</v>
      </c>
      <c r="AU127" s="9" t="s">
        <v>3917</v>
      </c>
      <c r="AV127" s="9" t="s">
        <v>3710</v>
      </c>
      <c r="AW127" s="9"/>
      <c r="AX127" s="3" t="s">
        <v>1217</v>
      </c>
      <c r="AY127" s="14" t="s">
        <v>4443</v>
      </c>
      <c r="AZ127" s="14" t="s">
        <v>3864</v>
      </c>
      <c r="BA127" s="3" t="s">
        <v>1217</v>
      </c>
      <c r="BB127" s="3"/>
      <c r="BC127" s="9" t="s">
        <v>4445</v>
      </c>
      <c r="BD127" s="3" t="s">
        <v>32</v>
      </c>
      <c r="BE127" s="14" t="s">
        <v>4444</v>
      </c>
      <c r="BF127" s="14" t="s">
        <v>4446</v>
      </c>
      <c r="BG127" s="3" t="s">
        <v>32</v>
      </c>
      <c r="BH127" s="3" t="s">
        <v>21</v>
      </c>
      <c r="BI127" s="3"/>
      <c r="BJ127" s="3"/>
      <c r="BK127" s="3" t="s">
        <v>21</v>
      </c>
      <c r="BL127" s="3"/>
      <c r="BM127" s="3"/>
      <c r="BN127" s="3" t="s">
        <v>21</v>
      </c>
      <c r="BO127" s="3"/>
      <c r="BP127" s="3"/>
      <c r="BQ127" s="32" t="s">
        <v>4447</v>
      </c>
      <c r="BR127" s="211" t="s">
        <v>3710</v>
      </c>
    </row>
    <row r="128" spans="1:70" s="104" customFormat="1" ht="62.4" x14ac:dyDescent="0.3">
      <c r="A128" s="14" t="s">
        <v>1067</v>
      </c>
      <c r="B128" s="2" t="s">
        <v>262</v>
      </c>
      <c r="C128" s="11" t="s">
        <v>1176</v>
      </c>
      <c r="D128" s="11"/>
      <c r="E128" s="11" t="s">
        <v>1176</v>
      </c>
      <c r="F128" s="3" t="s">
        <v>19</v>
      </c>
      <c r="G128" s="3" t="s">
        <v>1261</v>
      </c>
      <c r="H128" s="3" t="s">
        <v>263</v>
      </c>
      <c r="I128" s="3" t="s">
        <v>2949</v>
      </c>
      <c r="J128" s="3" t="s">
        <v>2949</v>
      </c>
      <c r="K128" s="5" t="s">
        <v>1443</v>
      </c>
      <c r="L128" s="6" t="s">
        <v>1444</v>
      </c>
      <c r="M128" s="5" t="s">
        <v>1375</v>
      </c>
      <c r="N128" s="5" t="s">
        <v>3003</v>
      </c>
      <c r="O128" s="11" t="s">
        <v>2844</v>
      </c>
      <c r="P128" s="11" t="s">
        <v>3175</v>
      </c>
      <c r="Q128" s="5" t="s">
        <v>1445</v>
      </c>
      <c r="R128" s="7"/>
      <c r="S128" s="5" t="s">
        <v>1446</v>
      </c>
      <c r="T128" s="20" t="s">
        <v>1447</v>
      </c>
      <c r="U128" s="11" t="s">
        <v>3439</v>
      </c>
      <c r="V128" s="7"/>
      <c r="W128" s="8" t="s">
        <v>41</v>
      </c>
      <c r="X128" s="3" t="s">
        <v>33</v>
      </c>
      <c r="Y128" s="8" t="s">
        <v>41</v>
      </c>
      <c r="Z128" s="3" t="s">
        <v>24</v>
      </c>
      <c r="AA128" s="8" t="s">
        <v>41</v>
      </c>
      <c r="AB128" s="3" t="s">
        <v>5275</v>
      </c>
      <c r="AC128" s="3" t="s">
        <v>239</v>
      </c>
      <c r="AD128" s="8" t="s">
        <v>84</v>
      </c>
      <c r="AE128" s="7"/>
      <c r="AF128" s="3" t="s">
        <v>21</v>
      </c>
      <c r="AG128" s="3"/>
      <c r="AH128" s="3" t="s">
        <v>27</v>
      </c>
      <c r="AI128" s="3" t="s">
        <v>28</v>
      </c>
      <c r="AJ128" s="3" t="s">
        <v>5285</v>
      </c>
      <c r="AK128" s="3" t="s">
        <v>74</v>
      </c>
      <c r="AL128" s="3" t="s">
        <v>264</v>
      </c>
      <c r="AM128" s="3" t="s">
        <v>3778</v>
      </c>
      <c r="AN128" s="14" t="s">
        <v>4052</v>
      </c>
      <c r="AO128" s="11" t="s">
        <v>3710</v>
      </c>
      <c r="AP128" s="9" t="s">
        <v>5296</v>
      </c>
      <c r="AQ128" s="9" t="s">
        <v>5297</v>
      </c>
      <c r="AR128" s="9" t="s">
        <v>5298</v>
      </c>
      <c r="AS128" s="9" t="s">
        <v>4442</v>
      </c>
      <c r="AT128" s="9" t="s">
        <v>2910</v>
      </c>
      <c r="AU128" s="9" t="s">
        <v>3917</v>
      </c>
      <c r="AV128" s="9" t="s">
        <v>3710</v>
      </c>
      <c r="AW128" s="9"/>
      <c r="AX128" s="9" t="s">
        <v>3911</v>
      </c>
      <c r="AY128" s="14" t="s">
        <v>4465</v>
      </c>
      <c r="AZ128" s="14" t="s">
        <v>4466</v>
      </c>
      <c r="BA128" s="3" t="s">
        <v>1339</v>
      </c>
      <c r="BB128" s="3"/>
      <c r="BC128" s="3" t="s">
        <v>1217</v>
      </c>
      <c r="BD128" s="3" t="s">
        <v>1175</v>
      </c>
      <c r="BE128" s="14" t="s">
        <v>4467</v>
      </c>
      <c r="BF128" s="11" t="s">
        <v>4239</v>
      </c>
      <c r="BG128" s="3" t="s">
        <v>1217</v>
      </c>
      <c r="BH128" s="3" t="s">
        <v>107</v>
      </c>
      <c r="BI128" s="9" t="s">
        <v>3967</v>
      </c>
      <c r="BJ128" s="3" t="s">
        <v>4468</v>
      </c>
      <c r="BK128" s="3" t="s">
        <v>21</v>
      </c>
      <c r="BL128" s="3"/>
      <c r="BM128" s="3"/>
      <c r="BN128" s="3" t="s">
        <v>4096</v>
      </c>
      <c r="BO128" s="9" t="s">
        <v>4097</v>
      </c>
      <c r="BP128" s="3" t="s">
        <v>4155</v>
      </c>
      <c r="BQ128" s="32" t="s">
        <v>4469</v>
      </c>
      <c r="BR128" s="211" t="s">
        <v>3710</v>
      </c>
    </row>
    <row r="129" spans="1:70" s="104" customFormat="1" ht="90.6" customHeight="1" x14ac:dyDescent="0.3">
      <c r="A129" s="14" t="s">
        <v>1068</v>
      </c>
      <c r="B129" s="2" t="s">
        <v>265</v>
      </c>
      <c r="C129" s="11" t="s">
        <v>1176</v>
      </c>
      <c r="D129" s="11"/>
      <c r="E129" s="11" t="s">
        <v>1176</v>
      </c>
      <c r="F129" s="3" t="s">
        <v>19</v>
      </c>
      <c r="G129" s="3" t="s">
        <v>1233</v>
      </c>
      <c r="H129" s="3" t="s">
        <v>266</v>
      </c>
      <c r="I129" s="3" t="s">
        <v>2949</v>
      </c>
      <c r="J129" s="3" t="s">
        <v>2949</v>
      </c>
      <c r="K129" s="5" t="s">
        <v>2558</v>
      </c>
      <c r="L129" s="6" t="s">
        <v>2559</v>
      </c>
      <c r="M129" s="5" t="s">
        <v>1375</v>
      </c>
      <c r="N129" s="5" t="s">
        <v>3003</v>
      </c>
      <c r="O129" s="11" t="s">
        <v>3006</v>
      </c>
      <c r="P129" s="11" t="s">
        <v>3176</v>
      </c>
      <c r="Q129" s="5" t="s">
        <v>2560</v>
      </c>
      <c r="R129" s="7"/>
      <c r="S129" s="5" t="s">
        <v>2561</v>
      </c>
      <c r="T129" s="5" t="s">
        <v>2562</v>
      </c>
      <c r="U129" s="11" t="s">
        <v>3440</v>
      </c>
      <c r="V129" s="7"/>
      <c r="W129" s="8" t="s">
        <v>49</v>
      </c>
      <c r="X129" s="3" t="s">
        <v>33</v>
      </c>
      <c r="Y129" s="8" t="s">
        <v>49</v>
      </c>
      <c r="Z129" s="3" t="s">
        <v>24</v>
      </c>
      <c r="AA129" s="8" t="s">
        <v>49</v>
      </c>
      <c r="AB129" s="3" t="s">
        <v>5275</v>
      </c>
      <c r="AC129" s="3" t="s">
        <v>239</v>
      </c>
      <c r="AD129" s="8" t="s">
        <v>84</v>
      </c>
      <c r="AE129" s="7"/>
      <c r="AF129" s="3" t="s">
        <v>21</v>
      </c>
      <c r="AG129" s="3"/>
      <c r="AH129" s="3" t="s">
        <v>27</v>
      </c>
      <c r="AI129" s="3" t="s">
        <v>28</v>
      </c>
      <c r="AJ129" s="3" t="s">
        <v>3528</v>
      </c>
      <c r="AK129" s="9" t="s">
        <v>3516</v>
      </c>
      <c r="AL129" s="9" t="s">
        <v>4476</v>
      </c>
      <c r="AM129" s="9" t="s">
        <v>3922</v>
      </c>
      <c r="AN129" s="14" t="s">
        <v>4477</v>
      </c>
      <c r="AO129" s="11" t="s">
        <v>3710</v>
      </c>
      <c r="AP129" s="9" t="s">
        <v>5149</v>
      </c>
      <c r="AQ129" s="9" t="s">
        <v>5150</v>
      </c>
      <c r="AR129" s="9" t="s">
        <v>5151</v>
      </c>
      <c r="AS129" s="9" t="s">
        <v>4478</v>
      </c>
      <c r="AT129" s="9" t="s">
        <v>4479</v>
      </c>
      <c r="AU129" s="9" t="s">
        <v>3917</v>
      </c>
      <c r="AV129" s="9" t="s">
        <v>3710</v>
      </c>
      <c r="AW129" s="3"/>
      <c r="AX129" s="3" t="s">
        <v>1339</v>
      </c>
      <c r="AY129" s="14" t="s">
        <v>4480</v>
      </c>
      <c r="AZ129" s="11" t="s">
        <v>4481</v>
      </c>
      <c r="BA129" s="3" t="s">
        <v>1339</v>
      </c>
      <c r="BB129" s="3"/>
      <c r="BC129" s="9" t="s">
        <v>3939</v>
      </c>
      <c r="BD129" s="3" t="s">
        <v>1175</v>
      </c>
      <c r="BE129" s="14" t="s">
        <v>4482</v>
      </c>
      <c r="BF129" s="14" t="s">
        <v>4483</v>
      </c>
      <c r="BG129" s="3" t="s">
        <v>1217</v>
      </c>
      <c r="BH129" s="3" t="s">
        <v>107</v>
      </c>
      <c r="BI129" s="9" t="s">
        <v>3967</v>
      </c>
      <c r="BJ129" s="3" t="s">
        <v>4468</v>
      </c>
      <c r="BK129" s="3" t="s">
        <v>21</v>
      </c>
      <c r="BL129" s="3"/>
      <c r="BM129" s="3"/>
      <c r="BN129" s="3" t="s">
        <v>21</v>
      </c>
      <c r="BO129" s="3"/>
      <c r="BP129" s="3"/>
      <c r="BQ129" s="32"/>
      <c r="BR129" s="211" t="s">
        <v>3710</v>
      </c>
    </row>
    <row r="130" spans="1:70" s="104" customFormat="1" ht="62.4" x14ac:dyDescent="0.3">
      <c r="A130" s="14" t="s">
        <v>1069</v>
      </c>
      <c r="B130" s="2" t="s">
        <v>476</v>
      </c>
      <c r="C130" s="11" t="s">
        <v>1176</v>
      </c>
      <c r="D130" s="11"/>
      <c r="E130" s="11" t="s">
        <v>1176</v>
      </c>
      <c r="F130" s="3" t="s">
        <v>19</v>
      </c>
      <c r="G130" s="3" t="s">
        <v>1270</v>
      </c>
      <c r="H130" s="3" t="s">
        <v>477</v>
      </c>
      <c r="I130" s="3" t="s">
        <v>2949</v>
      </c>
      <c r="J130" s="3" t="s">
        <v>2949</v>
      </c>
      <c r="K130" s="5" t="s">
        <v>1517</v>
      </c>
      <c r="L130" s="6" t="s">
        <v>1518</v>
      </c>
      <c r="M130" s="5" t="s">
        <v>1375</v>
      </c>
      <c r="N130" s="5" t="s">
        <v>3003</v>
      </c>
      <c r="O130" s="11" t="s">
        <v>2844</v>
      </c>
      <c r="P130" s="11" t="s">
        <v>3177</v>
      </c>
      <c r="Q130" s="5" t="s">
        <v>1519</v>
      </c>
      <c r="R130" s="7"/>
      <c r="S130" s="5" t="s">
        <v>1520</v>
      </c>
      <c r="T130" s="20" t="s">
        <v>1521</v>
      </c>
      <c r="U130" s="11" t="s">
        <v>3441</v>
      </c>
      <c r="V130" s="7"/>
      <c r="W130" s="8" t="s">
        <v>142</v>
      </c>
      <c r="X130" s="3" t="s">
        <v>33</v>
      </c>
      <c r="Y130" s="8" t="s">
        <v>131</v>
      </c>
      <c r="Z130" s="3" t="s">
        <v>96</v>
      </c>
      <c r="AA130" s="8" t="s">
        <v>478</v>
      </c>
      <c r="AB130" s="3" t="s">
        <v>2801</v>
      </c>
      <c r="AC130" s="3" t="s">
        <v>3525</v>
      </c>
      <c r="AD130" s="3" t="s">
        <v>21</v>
      </c>
      <c r="AE130" s="7"/>
      <c r="AF130" s="3" t="s">
        <v>21</v>
      </c>
      <c r="AG130" s="3"/>
      <c r="AH130" s="3" t="s">
        <v>27</v>
      </c>
      <c r="AI130" s="3" t="s">
        <v>28</v>
      </c>
      <c r="AJ130" s="3" t="s">
        <v>5285</v>
      </c>
      <c r="AK130" s="3" t="s">
        <v>74</v>
      </c>
      <c r="AL130" s="3" t="s">
        <v>228</v>
      </c>
      <c r="AM130" s="3" t="s">
        <v>2798</v>
      </c>
      <c r="AN130" s="14" t="s">
        <v>4449</v>
      </c>
      <c r="AO130" s="11" t="s">
        <v>3710</v>
      </c>
      <c r="AP130" s="9" t="s">
        <v>2820</v>
      </c>
      <c r="AQ130" s="9" t="s">
        <v>4450</v>
      </c>
      <c r="AR130" s="3" t="s">
        <v>4451</v>
      </c>
      <c r="AS130" s="9" t="s">
        <v>4442</v>
      </c>
      <c r="AT130" s="9" t="s">
        <v>2910</v>
      </c>
      <c r="AU130" s="9" t="s">
        <v>3521</v>
      </c>
      <c r="AV130" s="9" t="s">
        <v>3710</v>
      </c>
      <c r="AW130" s="9"/>
      <c r="AX130" s="3" t="s">
        <v>1339</v>
      </c>
      <c r="AY130" s="14" t="s">
        <v>4452</v>
      </c>
      <c r="AZ130" s="14" t="s">
        <v>33</v>
      </c>
      <c r="BA130" s="3" t="s">
        <v>1339</v>
      </c>
      <c r="BB130" s="3"/>
      <c r="BC130" s="9" t="s">
        <v>4453</v>
      </c>
      <c r="BD130" s="3" t="s">
        <v>32</v>
      </c>
      <c r="BE130" s="14" t="s">
        <v>4454</v>
      </c>
      <c r="BF130" s="14" t="s">
        <v>33</v>
      </c>
      <c r="BG130" s="34" t="s">
        <v>2688</v>
      </c>
      <c r="BH130" s="3" t="s">
        <v>107</v>
      </c>
      <c r="BI130" s="9" t="s">
        <v>3967</v>
      </c>
      <c r="BJ130" s="3" t="s">
        <v>4468</v>
      </c>
      <c r="BK130" s="3" t="s">
        <v>21</v>
      </c>
      <c r="BL130" s="3"/>
      <c r="BM130" s="3"/>
      <c r="BN130" s="3" t="s">
        <v>21</v>
      </c>
      <c r="BO130" s="3"/>
      <c r="BP130" s="3"/>
      <c r="BQ130" s="32"/>
      <c r="BR130" s="211" t="s">
        <v>3710</v>
      </c>
    </row>
    <row r="131" spans="1:70" s="104" customFormat="1" ht="78" x14ac:dyDescent="0.3">
      <c r="A131" s="14" t="s">
        <v>1070</v>
      </c>
      <c r="B131" s="2" t="s">
        <v>419</v>
      </c>
      <c r="C131" s="11" t="s">
        <v>1176</v>
      </c>
      <c r="D131" s="11"/>
      <c r="E131" s="11" t="s">
        <v>1176</v>
      </c>
      <c r="F131" s="3" t="s">
        <v>19</v>
      </c>
      <c r="G131" s="3" t="s">
        <v>1276</v>
      </c>
      <c r="H131" s="3" t="s">
        <v>420</v>
      </c>
      <c r="I131" s="3" t="s">
        <v>2949</v>
      </c>
      <c r="J131" s="3" t="s">
        <v>2949</v>
      </c>
      <c r="K131" s="10" t="s">
        <v>2254</v>
      </c>
      <c r="L131" s="13" t="s">
        <v>2255</v>
      </c>
      <c r="M131" s="5" t="s">
        <v>1529</v>
      </c>
      <c r="N131" s="5" t="s">
        <v>3003</v>
      </c>
      <c r="O131" s="11" t="s">
        <v>2844</v>
      </c>
      <c r="P131" s="11" t="s">
        <v>3085</v>
      </c>
      <c r="Q131" s="5" t="s">
        <v>2256</v>
      </c>
      <c r="R131" s="7"/>
      <c r="S131" s="10" t="s">
        <v>2257</v>
      </c>
      <c r="T131" s="20" t="s">
        <v>2258</v>
      </c>
      <c r="U131" s="11" t="s">
        <v>3442</v>
      </c>
      <c r="V131" s="7"/>
      <c r="W131" s="8" t="s">
        <v>421</v>
      </c>
      <c r="X131" s="3" t="s">
        <v>33</v>
      </c>
      <c r="Y131" s="8" t="s">
        <v>312</v>
      </c>
      <c r="Z131" s="3" t="s">
        <v>24</v>
      </c>
      <c r="AA131" s="8" t="s">
        <v>225</v>
      </c>
      <c r="AB131" s="3" t="s">
        <v>2801</v>
      </c>
      <c r="AC131" s="3" t="s">
        <v>3525</v>
      </c>
      <c r="AD131" s="3" t="s">
        <v>21</v>
      </c>
      <c r="AE131" s="7"/>
      <c r="AF131" s="8" t="s">
        <v>57</v>
      </c>
      <c r="AG131" s="8" t="s">
        <v>1176</v>
      </c>
      <c r="AH131" s="3" t="s">
        <v>27</v>
      </c>
      <c r="AI131" s="3" t="s">
        <v>28</v>
      </c>
      <c r="AJ131" s="3" t="s">
        <v>5285</v>
      </c>
      <c r="AK131" s="3" t="s">
        <v>74</v>
      </c>
      <c r="AL131" s="3" t="s">
        <v>422</v>
      </c>
      <c r="AM131" s="3" t="s">
        <v>4484</v>
      </c>
      <c r="AN131" s="14" t="s">
        <v>4485</v>
      </c>
      <c r="AO131" s="11" t="s">
        <v>3710</v>
      </c>
      <c r="AP131" s="9" t="s">
        <v>4205</v>
      </c>
      <c r="AQ131" s="9" t="s">
        <v>4486</v>
      </c>
      <c r="AR131" s="3" t="s">
        <v>2798</v>
      </c>
      <c r="AS131" s="9" t="s">
        <v>4442</v>
      </c>
      <c r="AT131" s="9" t="s">
        <v>2910</v>
      </c>
      <c r="AU131" s="9" t="s">
        <v>3521</v>
      </c>
      <c r="AV131" s="9" t="s">
        <v>3710</v>
      </c>
      <c r="AW131" s="9"/>
      <c r="AX131" s="3" t="s">
        <v>1339</v>
      </c>
      <c r="AY131" s="14" t="s">
        <v>4487</v>
      </c>
      <c r="AZ131" s="11" t="s">
        <v>4239</v>
      </c>
      <c r="BA131" s="3" t="s">
        <v>1339</v>
      </c>
      <c r="BB131" s="3"/>
      <c r="BC131" s="3" t="s">
        <v>2688</v>
      </c>
      <c r="BD131" s="3" t="s">
        <v>32</v>
      </c>
      <c r="BE131" s="14" t="s">
        <v>4488</v>
      </c>
      <c r="BF131" s="11" t="s">
        <v>4489</v>
      </c>
      <c r="BG131" s="34" t="s">
        <v>2688</v>
      </c>
      <c r="BH131" s="3" t="s">
        <v>45</v>
      </c>
      <c r="BI131" s="9" t="s">
        <v>3942</v>
      </c>
      <c r="BJ131" s="3" t="s">
        <v>3943</v>
      </c>
      <c r="BK131" s="3" t="s">
        <v>21</v>
      </c>
      <c r="BL131" s="3"/>
      <c r="BM131" s="3"/>
      <c r="BN131" s="3" t="s">
        <v>21</v>
      </c>
      <c r="BO131" s="3"/>
      <c r="BP131" s="3"/>
      <c r="BQ131" s="32" t="s">
        <v>4490</v>
      </c>
      <c r="BR131" s="211" t="s">
        <v>3710</v>
      </c>
    </row>
    <row r="132" spans="1:70" s="104" customFormat="1" ht="62.4" x14ac:dyDescent="0.3">
      <c r="A132" s="14" t="s">
        <v>1071</v>
      </c>
      <c r="B132" s="2" t="s">
        <v>583</v>
      </c>
      <c r="C132" s="11" t="s">
        <v>1176</v>
      </c>
      <c r="D132" s="11"/>
      <c r="E132" s="11" t="s">
        <v>1176</v>
      </c>
      <c r="F132" s="3" t="s">
        <v>19</v>
      </c>
      <c r="G132" s="3" t="s">
        <v>1237</v>
      </c>
      <c r="H132" s="3" t="s">
        <v>584</v>
      </c>
      <c r="I132" s="3" t="s">
        <v>2949</v>
      </c>
      <c r="J132" s="3" t="s">
        <v>2949</v>
      </c>
      <c r="K132" s="5" t="s">
        <v>2353</v>
      </c>
      <c r="L132" s="6" t="s">
        <v>2354</v>
      </c>
      <c r="M132" s="5" t="s">
        <v>1375</v>
      </c>
      <c r="N132" s="5" t="s">
        <v>3003</v>
      </c>
      <c r="O132" s="11" t="s">
        <v>2844</v>
      </c>
      <c r="P132" s="11" t="s">
        <v>3107</v>
      </c>
      <c r="Q132" s="5" t="s">
        <v>2355</v>
      </c>
      <c r="R132" s="7"/>
      <c r="S132" s="5" t="s">
        <v>2356</v>
      </c>
      <c r="T132" s="5" t="s">
        <v>2357</v>
      </c>
      <c r="U132" s="11" t="s">
        <v>3443</v>
      </c>
      <c r="V132" s="7"/>
      <c r="W132" s="8" t="s">
        <v>134</v>
      </c>
      <c r="X132" s="3" t="s">
        <v>33</v>
      </c>
      <c r="Y132" s="8" t="s">
        <v>134</v>
      </c>
      <c r="Z132" s="3" t="s">
        <v>96</v>
      </c>
      <c r="AA132" s="8" t="s">
        <v>585</v>
      </c>
      <c r="AB132" s="3" t="s">
        <v>2801</v>
      </c>
      <c r="AC132" s="3" t="s">
        <v>3525</v>
      </c>
      <c r="AD132" s="3" t="s">
        <v>21</v>
      </c>
      <c r="AE132" s="7"/>
      <c r="AF132" s="3" t="s">
        <v>21</v>
      </c>
      <c r="AG132" s="3"/>
      <c r="AH132" s="3" t="s">
        <v>27</v>
      </c>
      <c r="AI132" s="3" t="s">
        <v>28</v>
      </c>
      <c r="AJ132" s="3" t="s">
        <v>5285</v>
      </c>
      <c r="AK132" s="9" t="s">
        <v>2991</v>
      </c>
      <c r="AL132" s="9" t="s">
        <v>4455</v>
      </c>
      <c r="AM132" s="9" t="s">
        <v>4456</v>
      </c>
      <c r="AN132" s="14" t="s">
        <v>4457</v>
      </c>
      <c r="AO132" s="11" t="s">
        <v>3710</v>
      </c>
      <c r="AP132" s="9" t="s">
        <v>1220</v>
      </c>
      <c r="AQ132" s="9" t="s">
        <v>4458</v>
      </c>
      <c r="AR132" s="3" t="s">
        <v>4459</v>
      </c>
      <c r="AS132" s="9" t="s">
        <v>4442</v>
      </c>
      <c r="AT132" s="9" t="s">
        <v>2910</v>
      </c>
      <c r="AU132" s="9" t="s">
        <v>3521</v>
      </c>
      <c r="AV132" s="9" t="s">
        <v>3710</v>
      </c>
      <c r="AW132" s="9"/>
      <c r="AX132" s="3" t="s">
        <v>1339</v>
      </c>
      <c r="AY132" s="14" t="s">
        <v>4461</v>
      </c>
      <c r="AZ132" s="11" t="s">
        <v>4462</v>
      </c>
      <c r="BA132" s="3" t="s">
        <v>1339</v>
      </c>
      <c r="BB132" s="3"/>
      <c r="BC132" s="3" t="s">
        <v>1217</v>
      </c>
      <c r="BD132" s="3" t="s">
        <v>1175</v>
      </c>
      <c r="BE132" s="14" t="s">
        <v>4460</v>
      </c>
      <c r="BF132" s="11" t="s">
        <v>4198</v>
      </c>
      <c r="BG132" s="3" t="s">
        <v>1217</v>
      </c>
      <c r="BH132" s="3" t="s">
        <v>107</v>
      </c>
      <c r="BI132" s="9" t="s">
        <v>4329</v>
      </c>
      <c r="BJ132" s="3" t="s">
        <v>4468</v>
      </c>
      <c r="BK132" s="3" t="s">
        <v>21</v>
      </c>
      <c r="BL132" s="3"/>
      <c r="BM132" s="3"/>
      <c r="BN132" s="3" t="s">
        <v>21</v>
      </c>
      <c r="BO132" s="3"/>
      <c r="BP132" s="3"/>
      <c r="BQ132" s="32" t="s">
        <v>4463</v>
      </c>
      <c r="BR132" s="211" t="s">
        <v>3710</v>
      </c>
    </row>
    <row r="133" spans="1:70" s="104" customFormat="1" ht="67.2" customHeight="1" x14ac:dyDescent="0.3">
      <c r="A133" s="14" t="s">
        <v>1072</v>
      </c>
      <c r="B133" s="2" t="s">
        <v>628</v>
      </c>
      <c r="C133" s="11" t="s">
        <v>1176</v>
      </c>
      <c r="D133" s="11"/>
      <c r="E133" s="11" t="s">
        <v>1176</v>
      </c>
      <c r="F133" s="3" t="s">
        <v>19</v>
      </c>
      <c r="G133" s="3" t="s">
        <v>1243</v>
      </c>
      <c r="H133" s="3" t="s">
        <v>629</v>
      </c>
      <c r="I133" s="3" t="s">
        <v>2949</v>
      </c>
      <c r="J133" s="3" t="s">
        <v>2949</v>
      </c>
      <c r="K133" s="10" t="s">
        <v>2404</v>
      </c>
      <c r="L133" s="13" t="s">
        <v>2405</v>
      </c>
      <c r="M133" s="5" t="s">
        <v>1529</v>
      </c>
      <c r="N133" s="5" t="s">
        <v>3003</v>
      </c>
      <c r="O133" s="11" t="s">
        <v>2844</v>
      </c>
      <c r="P133" s="11" t="s">
        <v>3030</v>
      </c>
      <c r="Q133" s="5" t="s">
        <v>2406</v>
      </c>
      <c r="R133" s="7"/>
      <c r="S133" s="5" t="s">
        <v>2407</v>
      </c>
      <c r="T133" s="20" t="s">
        <v>2408</v>
      </c>
      <c r="U133" s="11" t="s">
        <v>3444</v>
      </c>
      <c r="V133" s="7"/>
      <c r="W133" s="8" t="s">
        <v>300</v>
      </c>
      <c r="X133" s="3" t="s">
        <v>33</v>
      </c>
      <c r="Y133" s="8" t="s">
        <v>300</v>
      </c>
      <c r="Z133" s="3" t="s">
        <v>96</v>
      </c>
      <c r="AA133" s="8" t="s">
        <v>630</v>
      </c>
      <c r="AB133" s="3" t="s">
        <v>2801</v>
      </c>
      <c r="AC133" s="3" t="s">
        <v>3525</v>
      </c>
      <c r="AD133" s="3" t="s">
        <v>21</v>
      </c>
      <c r="AE133" s="7"/>
      <c r="AF133" s="3" t="s">
        <v>21</v>
      </c>
      <c r="AG133" s="3"/>
      <c r="AH133" s="3" t="s">
        <v>27</v>
      </c>
      <c r="AI133" s="3" t="s">
        <v>28</v>
      </c>
      <c r="AJ133" s="3" t="s">
        <v>5285</v>
      </c>
      <c r="AK133" s="3" t="s">
        <v>74</v>
      </c>
      <c r="AL133" s="3" t="s">
        <v>631</v>
      </c>
      <c r="AM133" s="3" t="s">
        <v>2798</v>
      </c>
      <c r="AN133" s="14" t="s">
        <v>4448</v>
      </c>
      <c r="AO133" s="11" t="s">
        <v>3710</v>
      </c>
      <c r="AP133" s="9" t="s">
        <v>2820</v>
      </c>
      <c r="AQ133" s="9" t="s">
        <v>4448</v>
      </c>
      <c r="AR133" s="3" t="s">
        <v>2798</v>
      </c>
      <c r="AS133" s="9" t="s">
        <v>4442</v>
      </c>
      <c r="AT133" s="9" t="s">
        <v>2910</v>
      </c>
      <c r="AU133" s="9" t="s">
        <v>3521</v>
      </c>
      <c r="AV133" s="9" t="s">
        <v>3710</v>
      </c>
      <c r="AW133" s="9"/>
      <c r="AX133" s="30" t="s">
        <v>2737</v>
      </c>
      <c r="AY133" s="11"/>
      <c r="AZ133" s="11"/>
      <c r="BA133" s="3"/>
      <c r="BB133" s="3"/>
      <c r="BC133" s="30" t="s">
        <v>2983</v>
      </c>
      <c r="BD133" s="30" t="s">
        <v>1175</v>
      </c>
      <c r="BE133" s="11"/>
      <c r="BF133" s="11"/>
      <c r="BG133" s="3" t="s">
        <v>1217</v>
      </c>
      <c r="BH133" s="3" t="s">
        <v>107</v>
      </c>
      <c r="BI133" s="9" t="s">
        <v>4329</v>
      </c>
      <c r="BJ133" s="3" t="s">
        <v>4468</v>
      </c>
      <c r="BK133" s="3" t="s">
        <v>21</v>
      </c>
      <c r="BL133" s="3"/>
      <c r="BM133" s="3"/>
      <c r="BN133" s="3" t="s">
        <v>21</v>
      </c>
      <c r="BO133" s="3"/>
      <c r="BP133" s="3"/>
      <c r="BQ133" s="32"/>
      <c r="BR133" s="211" t="s">
        <v>3710</v>
      </c>
    </row>
    <row r="134" spans="1:70" s="104" customFormat="1" ht="78.599999999999994" customHeight="1" x14ac:dyDescent="0.3">
      <c r="A134" s="99" t="s">
        <v>1073</v>
      </c>
      <c r="B134" s="100" t="s">
        <v>76</v>
      </c>
      <c r="C134" s="11" t="s">
        <v>1176</v>
      </c>
      <c r="D134" s="11"/>
      <c r="E134" s="11" t="s">
        <v>1176</v>
      </c>
      <c r="F134" s="3" t="s">
        <v>52</v>
      </c>
      <c r="G134" s="3" t="s">
        <v>1276</v>
      </c>
      <c r="H134" s="3" t="s">
        <v>77</v>
      </c>
      <c r="I134" s="61" t="s">
        <v>2948</v>
      </c>
      <c r="J134" s="3" t="s">
        <v>2948</v>
      </c>
      <c r="K134" s="5" t="s">
        <v>2553</v>
      </c>
      <c r="L134" s="6" t="s">
        <v>2554</v>
      </c>
      <c r="M134" s="5" t="s">
        <v>1390</v>
      </c>
      <c r="N134" s="5" t="s">
        <v>3003</v>
      </c>
      <c r="O134" s="11" t="s">
        <v>2844</v>
      </c>
      <c r="P134" s="11" t="s">
        <v>3112</v>
      </c>
      <c r="Q134" s="5" t="s">
        <v>2555</v>
      </c>
      <c r="R134" s="7"/>
      <c r="S134" s="5" t="s">
        <v>2556</v>
      </c>
      <c r="T134" s="5" t="s">
        <v>2557</v>
      </c>
      <c r="U134" s="11" t="s">
        <v>3430</v>
      </c>
      <c r="V134" s="7"/>
      <c r="W134" s="8" t="s">
        <v>78</v>
      </c>
      <c r="X134" s="3" t="s">
        <v>33</v>
      </c>
      <c r="Y134" s="8" t="s">
        <v>78</v>
      </c>
      <c r="Z134" s="3" t="s">
        <v>24</v>
      </c>
      <c r="AA134" s="8" t="s">
        <v>78</v>
      </c>
      <c r="AB134" s="3" t="s">
        <v>2801</v>
      </c>
      <c r="AC134" s="3" t="s">
        <v>3525</v>
      </c>
      <c r="AD134" s="8"/>
      <c r="AE134" s="7"/>
      <c r="AF134" s="3" t="s">
        <v>21</v>
      </c>
      <c r="AG134" s="3"/>
      <c r="AH134" s="3" t="s">
        <v>27</v>
      </c>
      <c r="AI134" s="3" t="s">
        <v>28</v>
      </c>
      <c r="AJ134" s="3" t="s">
        <v>3499</v>
      </c>
      <c r="AK134" s="60" t="s">
        <v>3737</v>
      </c>
      <c r="AL134" s="60" t="s">
        <v>4662</v>
      </c>
      <c r="AM134" s="9" t="s">
        <v>4663</v>
      </c>
      <c r="AN134" s="14" t="s">
        <v>4664</v>
      </c>
      <c r="AO134" s="14" t="s">
        <v>4665</v>
      </c>
      <c r="AP134" s="60" t="s">
        <v>4205</v>
      </c>
      <c r="AQ134" s="9" t="s">
        <v>4666</v>
      </c>
      <c r="AR134" s="9" t="s">
        <v>4667</v>
      </c>
      <c r="AS134" s="60" t="s">
        <v>4608</v>
      </c>
      <c r="AT134" s="9" t="s">
        <v>2910</v>
      </c>
      <c r="AU134" s="9" t="s">
        <v>3521</v>
      </c>
      <c r="AV134" s="9" t="s">
        <v>3710</v>
      </c>
      <c r="AW134" s="9"/>
      <c r="AX134" s="11" t="s">
        <v>1339</v>
      </c>
      <c r="AY134" s="14" t="s">
        <v>4668</v>
      </c>
      <c r="AZ134" s="14" t="s">
        <v>3837</v>
      </c>
      <c r="BA134" s="101" t="s">
        <v>1339</v>
      </c>
      <c r="BB134" s="101"/>
      <c r="BC134" s="9" t="s">
        <v>4671</v>
      </c>
      <c r="BD134" s="3" t="s">
        <v>3530</v>
      </c>
      <c r="BE134" s="14" t="s">
        <v>4670</v>
      </c>
      <c r="BF134" s="14" t="s">
        <v>4669</v>
      </c>
      <c r="BG134" s="101" t="s">
        <v>5285</v>
      </c>
      <c r="BH134" s="107" t="s">
        <v>45</v>
      </c>
      <c r="BI134" s="61"/>
      <c r="BJ134" s="61"/>
      <c r="BK134" s="61" t="s">
        <v>21</v>
      </c>
      <c r="BL134" s="61"/>
      <c r="BM134" s="61"/>
      <c r="BN134" s="61" t="s">
        <v>4672</v>
      </c>
      <c r="BO134" s="60" t="s">
        <v>4673</v>
      </c>
      <c r="BP134" s="61" t="s">
        <v>4674</v>
      </c>
      <c r="BQ134" s="103" t="s">
        <v>4675</v>
      </c>
      <c r="BR134" s="212" t="s">
        <v>3710</v>
      </c>
    </row>
    <row r="135" spans="1:70" s="104" customFormat="1" ht="78" x14ac:dyDescent="0.3">
      <c r="A135" s="14" t="s">
        <v>1074</v>
      </c>
      <c r="B135" s="2" t="s">
        <v>676</v>
      </c>
      <c r="C135" s="11" t="s">
        <v>1176</v>
      </c>
      <c r="D135" s="11"/>
      <c r="E135" s="11" t="s">
        <v>1176</v>
      </c>
      <c r="F135" s="3" t="s">
        <v>19</v>
      </c>
      <c r="G135" s="3" t="s">
        <v>1252</v>
      </c>
      <c r="H135" s="3" t="s">
        <v>677</v>
      </c>
      <c r="I135" s="3" t="s">
        <v>2948</v>
      </c>
      <c r="J135" s="3" t="s">
        <v>2948</v>
      </c>
      <c r="K135" s="5" t="s">
        <v>1932</v>
      </c>
      <c r="L135" s="6" t="s">
        <v>1933</v>
      </c>
      <c r="M135" s="5" t="s">
        <v>1375</v>
      </c>
      <c r="N135" s="5" t="s">
        <v>3003</v>
      </c>
      <c r="O135" s="11" t="s">
        <v>2844</v>
      </c>
      <c r="P135" s="11" t="s">
        <v>3167</v>
      </c>
      <c r="Q135" s="5" t="s">
        <v>1934</v>
      </c>
      <c r="R135" s="7"/>
      <c r="S135" s="5" t="s">
        <v>1935</v>
      </c>
      <c r="T135" s="5" t="s">
        <v>1936</v>
      </c>
      <c r="U135" s="11" t="s">
        <v>3431</v>
      </c>
      <c r="V135" s="7"/>
      <c r="W135" s="8" t="s">
        <v>303</v>
      </c>
      <c r="X135" s="3" t="s">
        <v>33</v>
      </c>
      <c r="Y135" s="8" t="s">
        <v>678</v>
      </c>
      <c r="Z135" s="3" t="s">
        <v>96</v>
      </c>
      <c r="AA135" s="12" t="s">
        <v>2668</v>
      </c>
      <c r="AB135" s="3" t="s">
        <v>5279</v>
      </c>
      <c r="AC135" s="3" t="s">
        <v>2669</v>
      </c>
      <c r="AD135" s="9" t="s">
        <v>2670</v>
      </c>
      <c r="AE135" s="7"/>
      <c r="AF135" s="3" t="s">
        <v>21</v>
      </c>
      <c r="AG135" s="3"/>
      <c r="AH135" s="3" t="s">
        <v>27</v>
      </c>
      <c r="AI135" s="3" t="s">
        <v>28</v>
      </c>
      <c r="AJ135" s="3" t="s">
        <v>3528</v>
      </c>
      <c r="AK135" s="9" t="s">
        <v>3516</v>
      </c>
      <c r="AL135" s="9" t="s">
        <v>4604</v>
      </c>
      <c r="AM135" s="9" t="s">
        <v>3764</v>
      </c>
      <c r="AN135" s="14" t="s">
        <v>4634</v>
      </c>
      <c r="AO135" s="14" t="s">
        <v>4633</v>
      </c>
      <c r="AP135" s="9" t="s">
        <v>2820</v>
      </c>
      <c r="AQ135" s="9" t="s">
        <v>4635</v>
      </c>
      <c r="AR135" s="9" t="s">
        <v>2798</v>
      </c>
      <c r="AS135" s="9" t="s">
        <v>4608</v>
      </c>
      <c r="AT135" s="9" t="s">
        <v>2910</v>
      </c>
      <c r="AU135" s="9" t="s">
        <v>3521</v>
      </c>
      <c r="AV135" s="9" t="s">
        <v>3710</v>
      </c>
      <c r="AW135" s="9"/>
      <c r="AX135" s="14" t="s">
        <v>4616</v>
      </c>
      <c r="AY135" s="14" t="s">
        <v>4636</v>
      </c>
      <c r="AZ135" s="14" t="s">
        <v>4637</v>
      </c>
      <c r="BA135" s="11" t="s">
        <v>1210</v>
      </c>
      <c r="BB135" s="11" t="s">
        <v>1210</v>
      </c>
      <c r="BC135" s="3" t="s">
        <v>32</v>
      </c>
      <c r="BD135" s="3" t="s">
        <v>32</v>
      </c>
      <c r="BE135" s="14" t="s">
        <v>4610</v>
      </c>
      <c r="BF135" s="11" t="s">
        <v>3769</v>
      </c>
      <c r="BG135" s="3" t="s">
        <v>32</v>
      </c>
      <c r="BH135" s="3" t="s">
        <v>21</v>
      </c>
      <c r="BI135" s="3"/>
      <c r="BJ135" s="3"/>
      <c r="BK135" s="3" t="s">
        <v>21</v>
      </c>
      <c r="BL135" s="3"/>
      <c r="BM135" s="3"/>
      <c r="BN135" s="3" t="s">
        <v>21</v>
      </c>
      <c r="BO135" s="3"/>
      <c r="BP135" s="3"/>
      <c r="BQ135" s="32" t="s">
        <v>4638</v>
      </c>
      <c r="BR135" s="211" t="s">
        <v>3710</v>
      </c>
    </row>
    <row r="136" spans="1:70" s="104" customFormat="1" ht="78" x14ac:dyDescent="0.3">
      <c r="A136" s="14" t="s">
        <v>1075</v>
      </c>
      <c r="B136" s="2" t="s">
        <v>355</v>
      </c>
      <c r="C136" s="11" t="s">
        <v>1176</v>
      </c>
      <c r="D136" s="11"/>
      <c r="E136" s="11" t="s">
        <v>1176</v>
      </c>
      <c r="F136" s="3" t="s">
        <v>52</v>
      </c>
      <c r="G136" s="3" t="s">
        <v>1302</v>
      </c>
      <c r="H136" s="3" t="s">
        <v>356</v>
      </c>
      <c r="I136" s="3" t="s">
        <v>2948</v>
      </c>
      <c r="J136" s="3" t="s">
        <v>2948</v>
      </c>
      <c r="K136" s="5" t="s">
        <v>2314</v>
      </c>
      <c r="L136" s="6" t="s">
        <v>2315</v>
      </c>
      <c r="M136" s="5" t="s">
        <v>2316</v>
      </c>
      <c r="N136" s="5" t="s">
        <v>3003</v>
      </c>
      <c r="O136" s="11" t="s">
        <v>3006</v>
      </c>
      <c r="P136" s="11" t="s">
        <v>3168</v>
      </c>
      <c r="Q136" s="5" t="s">
        <v>2317</v>
      </c>
      <c r="R136" s="7"/>
      <c r="S136" s="10" t="s">
        <v>2318</v>
      </c>
      <c r="T136" s="5" t="s">
        <v>21</v>
      </c>
      <c r="U136" s="11" t="s">
        <v>3432</v>
      </c>
      <c r="V136" s="7"/>
      <c r="W136" s="8" t="s">
        <v>357</v>
      </c>
      <c r="X136" s="11" t="s">
        <v>33</v>
      </c>
      <c r="Y136" s="8" t="s">
        <v>358</v>
      </c>
      <c r="Z136" s="3" t="s">
        <v>24</v>
      </c>
      <c r="AA136" s="8" t="s">
        <v>357</v>
      </c>
      <c r="AB136" s="3" t="s">
        <v>5275</v>
      </c>
      <c r="AC136" s="3" t="s">
        <v>2953</v>
      </c>
      <c r="AD136" s="3" t="s">
        <v>21</v>
      </c>
      <c r="AE136" s="7"/>
      <c r="AF136" s="3" t="s">
        <v>21</v>
      </c>
      <c r="AG136" s="3"/>
      <c r="AH136" s="3" t="s">
        <v>27</v>
      </c>
      <c r="AI136" s="3" t="s">
        <v>28</v>
      </c>
      <c r="AJ136" s="3" t="s">
        <v>3528</v>
      </c>
      <c r="AK136" s="9" t="s">
        <v>3516</v>
      </c>
      <c r="AL136" s="9" t="s">
        <v>3718</v>
      </c>
      <c r="AM136" s="9" t="s">
        <v>2798</v>
      </c>
      <c r="AN136" s="14" t="s">
        <v>4613</v>
      </c>
      <c r="AO136" s="11" t="s">
        <v>3710</v>
      </c>
      <c r="AP136" s="9" t="s">
        <v>4614</v>
      </c>
      <c r="AQ136" s="9" t="s">
        <v>4615</v>
      </c>
      <c r="AR136" s="9" t="s">
        <v>4607</v>
      </c>
      <c r="AS136" s="9" t="s">
        <v>4608</v>
      </c>
      <c r="AT136" s="9" t="s">
        <v>2910</v>
      </c>
      <c r="AU136" s="9" t="s">
        <v>3521</v>
      </c>
      <c r="AV136" s="9" t="s">
        <v>3710</v>
      </c>
      <c r="AW136" s="9"/>
      <c r="AX136" s="14" t="s">
        <v>4616</v>
      </c>
      <c r="AY136" s="14" t="s">
        <v>4617</v>
      </c>
      <c r="AZ136" s="14" t="s">
        <v>4618</v>
      </c>
      <c r="BA136" s="11" t="s">
        <v>1210</v>
      </c>
      <c r="BB136" s="11" t="s">
        <v>1210</v>
      </c>
      <c r="BC136" s="3" t="s">
        <v>1217</v>
      </c>
      <c r="BD136" s="3" t="s">
        <v>1175</v>
      </c>
      <c r="BE136" s="14" t="s">
        <v>4619</v>
      </c>
      <c r="BF136" s="11" t="s">
        <v>33</v>
      </c>
      <c r="BG136" s="3" t="s">
        <v>1217</v>
      </c>
      <c r="BH136" s="3" t="s">
        <v>21</v>
      </c>
      <c r="BI136" s="3"/>
      <c r="BJ136" s="3"/>
      <c r="BK136" s="3" t="s">
        <v>21</v>
      </c>
      <c r="BL136" s="3"/>
      <c r="BM136" s="3"/>
      <c r="BN136" s="3" t="s">
        <v>21</v>
      </c>
      <c r="BO136" s="3"/>
      <c r="BP136" s="3"/>
      <c r="BQ136" s="32" t="s">
        <v>4620</v>
      </c>
      <c r="BR136" s="211" t="s">
        <v>3710</v>
      </c>
    </row>
    <row r="137" spans="1:70" s="104" customFormat="1" ht="78" x14ac:dyDescent="0.3">
      <c r="A137" s="14" t="s">
        <v>1076</v>
      </c>
      <c r="B137" s="2" t="s">
        <v>688</v>
      </c>
      <c r="C137" s="11" t="s">
        <v>1176</v>
      </c>
      <c r="D137" s="11"/>
      <c r="E137" s="11" t="s">
        <v>1176</v>
      </c>
      <c r="F137" s="3" t="s">
        <v>52</v>
      </c>
      <c r="G137" s="3" t="s">
        <v>1256</v>
      </c>
      <c r="H137" s="3" t="s">
        <v>689</v>
      </c>
      <c r="I137" s="3" t="s">
        <v>2948</v>
      </c>
      <c r="J137" s="3" t="s">
        <v>2948</v>
      </c>
      <c r="K137" s="5" t="s">
        <v>1399</v>
      </c>
      <c r="L137" s="6" t="s">
        <v>1400</v>
      </c>
      <c r="M137" s="5" t="s">
        <v>1376</v>
      </c>
      <c r="N137" s="5" t="s">
        <v>3003</v>
      </c>
      <c r="O137" s="11" t="s">
        <v>2844</v>
      </c>
      <c r="P137" s="11" t="s">
        <v>3169</v>
      </c>
      <c r="Q137" s="5" t="s">
        <v>1401</v>
      </c>
      <c r="R137" s="7"/>
      <c r="S137" s="5" t="s">
        <v>1402</v>
      </c>
      <c r="T137" s="5" t="s">
        <v>1403</v>
      </c>
      <c r="U137" s="11" t="s">
        <v>3433</v>
      </c>
      <c r="V137" s="7"/>
      <c r="W137" s="8" t="s">
        <v>539</v>
      </c>
      <c r="X137" s="3" t="s">
        <v>33</v>
      </c>
      <c r="Y137" s="8" t="s">
        <v>539</v>
      </c>
      <c r="Z137" s="3" t="s">
        <v>96</v>
      </c>
      <c r="AA137" s="8" t="s">
        <v>539</v>
      </c>
      <c r="AB137" s="3" t="s">
        <v>2801</v>
      </c>
      <c r="AC137" s="3" t="s">
        <v>3525</v>
      </c>
      <c r="AD137" s="3" t="s">
        <v>21</v>
      </c>
      <c r="AE137" s="7"/>
      <c r="AF137" s="3" t="s">
        <v>21</v>
      </c>
      <c r="AG137" s="3"/>
      <c r="AH137" s="3" t="s">
        <v>27</v>
      </c>
      <c r="AI137" s="3" t="s">
        <v>28</v>
      </c>
      <c r="AJ137" s="3" t="s">
        <v>5285</v>
      </c>
      <c r="AK137" s="3" t="s">
        <v>74</v>
      </c>
      <c r="AL137" s="3" t="s">
        <v>690</v>
      </c>
      <c r="AM137" s="3" t="s">
        <v>2798</v>
      </c>
      <c r="AN137" s="14" t="s">
        <v>4068</v>
      </c>
      <c r="AO137" s="11" t="s">
        <v>3710</v>
      </c>
      <c r="AP137" s="9" t="s">
        <v>4645</v>
      </c>
      <c r="AQ137" s="9" t="s">
        <v>4646</v>
      </c>
      <c r="AR137" s="9" t="s">
        <v>4647</v>
      </c>
      <c r="AS137" s="9" t="s">
        <v>4608</v>
      </c>
      <c r="AT137" s="9" t="s">
        <v>2910</v>
      </c>
      <c r="AU137" s="9" t="s">
        <v>3521</v>
      </c>
      <c r="AV137" s="9" t="s">
        <v>3710</v>
      </c>
      <c r="AW137" s="9"/>
      <c r="AX137" s="3" t="s">
        <v>1210</v>
      </c>
      <c r="AY137" s="14" t="s">
        <v>4648</v>
      </c>
      <c r="AZ137" s="14" t="s">
        <v>4649</v>
      </c>
      <c r="BA137" s="3" t="s">
        <v>1210</v>
      </c>
      <c r="BB137" s="3" t="s">
        <v>1210</v>
      </c>
      <c r="BC137" s="3" t="s">
        <v>1217</v>
      </c>
      <c r="BD137" s="3" t="s">
        <v>1175</v>
      </c>
      <c r="BE137" s="14" t="s">
        <v>4650</v>
      </c>
      <c r="BF137" s="11" t="s">
        <v>3521</v>
      </c>
      <c r="BG137" s="3" t="s">
        <v>1217</v>
      </c>
      <c r="BH137" s="3" t="s">
        <v>107</v>
      </c>
      <c r="BI137" s="9" t="s">
        <v>4329</v>
      </c>
      <c r="BJ137" s="3" t="s">
        <v>3979</v>
      </c>
      <c r="BK137" s="3" t="s">
        <v>21</v>
      </c>
      <c r="BL137" s="3"/>
      <c r="BM137" s="3"/>
      <c r="BN137" s="3" t="s">
        <v>21</v>
      </c>
      <c r="BO137" s="3"/>
      <c r="BP137" s="3"/>
      <c r="BQ137" s="32"/>
      <c r="BR137" s="211" t="s">
        <v>3710</v>
      </c>
    </row>
    <row r="138" spans="1:70" s="104" customFormat="1" ht="78" x14ac:dyDescent="0.3">
      <c r="A138" s="14" t="s">
        <v>1077</v>
      </c>
      <c r="B138" s="2" t="s">
        <v>693</v>
      </c>
      <c r="C138" s="11" t="s">
        <v>1176</v>
      </c>
      <c r="D138" s="11"/>
      <c r="E138" s="11" t="s">
        <v>1176</v>
      </c>
      <c r="F138" s="3" t="s">
        <v>52</v>
      </c>
      <c r="G138" s="3" t="s">
        <v>1249</v>
      </c>
      <c r="H138" s="3" t="s">
        <v>694</v>
      </c>
      <c r="I138" s="3" t="s">
        <v>2948</v>
      </c>
      <c r="J138" s="3" t="s">
        <v>2948</v>
      </c>
      <c r="K138" s="5" t="s">
        <v>1421</v>
      </c>
      <c r="L138" s="6" t="s">
        <v>1422</v>
      </c>
      <c r="M138" s="5" t="s">
        <v>1376</v>
      </c>
      <c r="N138" s="5" t="s">
        <v>3003</v>
      </c>
      <c r="O138" s="11" t="s">
        <v>2844</v>
      </c>
      <c r="P138" s="11" t="s">
        <v>3170</v>
      </c>
      <c r="Q138" s="5" t="s">
        <v>1423</v>
      </c>
      <c r="R138" s="7"/>
      <c r="S138" s="5" t="s">
        <v>1424</v>
      </c>
      <c r="T138" s="5" t="s">
        <v>21</v>
      </c>
      <c r="U138" s="11" t="s">
        <v>3434</v>
      </c>
      <c r="V138" s="7"/>
      <c r="W138" s="8" t="s">
        <v>209</v>
      </c>
      <c r="X138" s="3" t="s">
        <v>33</v>
      </c>
      <c r="Y138" s="8" t="s">
        <v>209</v>
      </c>
      <c r="Z138" s="3" t="s">
        <v>96</v>
      </c>
      <c r="AA138" s="8" t="s">
        <v>209</v>
      </c>
      <c r="AB138" s="3" t="s">
        <v>2801</v>
      </c>
      <c r="AC138" s="3" t="s">
        <v>3525</v>
      </c>
      <c r="AD138" s="3" t="s">
        <v>21</v>
      </c>
      <c r="AE138" s="7"/>
      <c r="AF138" s="3" t="s">
        <v>21</v>
      </c>
      <c r="AG138" s="3"/>
      <c r="AH138" s="3" t="s">
        <v>27</v>
      </c>
      <c r="AI138" s="3" t="s">
        <v>28</v>
      </c>
      <c r="AJ138" s="3" t="s">
        <v>5285</v>
      </c>
      <c r="AK138" s="3" t="s">
        <v>74</v>
      </c>
      <c r="AL138" s="3" t="s">
        <v>695</v>
      </c>
      <c r="AM138" s="3" t="s">
        <v>2798</v>
      </c>
      <c r="AN138" s="14" t="s">
        <v>4657</v>
      </c>
      <c r="AO138" s="11" t="s">
        <v>3710</v>
      </c>
      <c r="AP138" s="9" t="s">
        <v>2820</v>
      </c>
      <c r="AQ138" s="9" t="s">
        <v>4657</v>
      </c>
      <c r="AR138" s="9" t="s">
        <v>2798</v>
      </c>
      <c r="AS138" s="9" t="s">
        <v>4608</v>
      </c>
      <c r="AT138" s="9" t="s">
        <v>2910</v>
      </c>
      <c r="AU138" s="9" t="s">
        <v>3521</v>
      </c>
      <c r="AV138" s="9" t="s">
        <v>3710</v>
      </c>
      <c r="AW138" s="9"/>
      <c r="AX138" s="9" t="s">
        <v>4616</v>
      </c>
      <c r="AY138" s="14" t="s">
        <v>4658</v>
      </c>
      <c r="AZ138" s="14" t="s">
        <v>4659</v>
      </c>
      <c r="BA138" s="3" t="s">
        <v>1210</v>
      </c>
      <c r="BB138" s="3" t="s">
        <v>1210</v>
      </c>
      <c r="BC138" s="3" t="s">
        <v>32</v>
      </c>
      <c r="BD138" s="3" t="s">
        <v>32</v>
      </c>
      <c r="BE138" s="14" t="s">
        <v>4660</v>
      </c>
      <c r="BF138" s="11" t="s">
        <v>3834</v>
      </c>
      <c r="BG138" s="3" t="s">
        <v>32</v>
      </c>
      <c r="BH138" s="3" t="s">
        <v>107</v>
      </c>
      <c r="BI138" s="9" t="s">
        <v>4329</v>
      </c>
      <c r="BJ138" s="3" t="s">
        <v>3979</v>
      </c>
      <c r="BK138" s="3" t="s">
        <v>21</v>
      </c>
      <c r="BL138" s="3"/>
      <c r="BM138" s="3"/>
      <c r="BN138" s="3" t="s">
        <v>21</v>
      </c>
      <c r="BO138" s="3"/>
      <c r="BP138" s="3"/>
      <c r="BQ138" s="32" t="s">
        <v>4661</v>
      </c>
      <c r="BR138" s="211" t="s">
        <v>3710</v>
      </c>
    </row>
    <row r="139" spans="1:70" s="104" customFormat="1" ht="140.4" x14ac:dyDescent="0.3">
      <c r="A139" s="14" t="s">
        <v>1078</v>
      </c>
      <c r="B139" s="2" t="s">
        <v>542</v>
      </c>
      <c r="C139" s="11" t="s">
        <v>1176</v>
      </c>
      <c r="D139" s="11"/>
      <c r="E139" s="11" t="s">
        <v>1176</v>
      </c>
      <c r="F139" s="3" t="s">
        <v>52</v>
      </c>
      <c r="G139" s="3" t="s">
        <v>1246</v>
      </c>
      <c r="H139" s="3" t="s">
        <v>543</v>
      </c>
      <c r="I139" s="3" t="s">
        <v>2948</v>
      </c>
      <c r="J139" s="3" t="s">
        <v>2948</v>
      </c>
      <c r="K139" s="5" t="s">
        <v>1665</v>
      </c>
      <c r="L139" s="6" t="s">
        <v>1666</v>
      </c>
      <c r="M139" s="5" t="s">
        <v>1667</v>
      </c>
      <c r="N139" s="5" t="s">
        <v>3003</v>
      </c>
      <c r="O139" s="11" t="s">
        <v>2844</v>
      </c>
      <c r="P139" s="11" t="s">
        <v>3165</v>
      </c>
      <c r="Q139" s="5" t="s">
        <v>1668</v>
      </c>
      <c r="R139" s="7"/>
      <c r="S139" s="5" t="s">
        <v>1669</v>
      </c>
      <c r="T139" s="5" t="s">
        <v>21</v>
      </c>
      <c r="U139" s="11" t="e">
        <v>#N/A</v>
      </c>
      <c r="V139" s="7"/>
      <c r="W139" s="8" t="s">
        <v>134</v>
      </c>
      <c r="X139" s="3" t="s">
        <v>33</v>
      </c>
      <c r="Y139" s="8" t="s">
        <v>131</v>
      </c>
      <c r="Z139" s="3" t="s">
        <v>96</v>
      </c>
      <c r="AA139" s="8" t="s">
        <v>544</v>
      </c>
      <c r="AB139" s="3" t="s">
        <v>2801</v>
      </c>
      <c r="AC139" s="3" t="s">
        <v>3525</v>
      </c>
      <c r="AD139" s="3" t="s">
        <v>21</v>
      </c>
      <c r="AE139" s="7"/>
      <c r="AF139" s="3" t="s">
        <v>21</v>
      </c>
      <c r="AG139" s="3"/>
      <c r="AH139" s="3" t="s">
        <v>27</v>
      </c>
      <c r="AI139" s="3" t="s">
        <v>28</v>
      </c>
      <c r="AJ139" s="3" t="s">
        <v>3528</v>
      </c>
      <c r="AK139" s="9" t="s">
        <v>3516</v>
      </c>
      <c r="AL139" s="9" t="s">
        <v>4604</v>
      </c>
      <c r="AM139" s="9" t="s">
        <v>3764</v>
      </c>
      <c r="AN139" s="14" t="s">
        <v>4651</v>
      </c>
      <c r="AO139" s="14" t="s">
        <v>4633</v>
      </c>
      <c r="AP139" s="9" t="s">
        <v>2820</v>
      </c>
      <c r="AQ139" s="9" t="s">
        <v>3789</v>
      </c>
      <c r="AR139" s="9" t="s">
        <v>2798</v>
      </c>
      <c r="AS139" s="9" t="s">
        <v>4608</v>
      </c>
      <c r="AT139" s="9" t="s">
        <v>2910</v>
      </c>
      <c r="AU139" s="9" t="s">
        <v>3521</v>
      </c>
      <c r="AV139" s="9" t="s">
        <v>3710</v>
      </c>
      <c r="AW139" s="9"/>
      <c r="AX139" s="9" t="s">
        <v>4616</v>
      </c>
      <c r="AY139" s="14" t="s">
        <v>4652</v>
      </c>
      <c r="AZ139" s="14" t="s">
        <v>4653</v>
      </c>
      <c r="BA139" s="3" t="s">
        <v>1210</v>
      </c>
      <c r="BB139" s="3" t="s">
        <v>1210</v>
      </c>
      <c r="BC139" s="9" t="s">
        <v>3854</v>
      </c>
      <c r="BD139" s="3" t="s">
        <v>32</v>
      </c>
      <c r="BE139" s="14" t="s">
        <v>4654</v>
      </c>
      <c r="BF139" s="14" t="s">
        <v>4655</v>
      </c>
      <c r="BG139" s="3" t="s">
        <v>32</v>
      </c>
      <c r="BH139" s="3" t="s">
        <v>21</v>
      </c>
      <c r="BI139" s="3"/>
      <c r="BJ139" s="3"/>
      <c r="BK139" s="3" t="s">
        <v>21</v>
      </c>
      <c r="BL139" s="3"/>
      <c r="BM139" s="3"/>
      <c r="BN139" s="3" t="s">
        <v>21</v>
      </c>
      <c r="BO139" s="3"/>
      <c r="BP139" s="3"/>
      <c r="BQ139" s="32" t="s">
        <v>4656</v>
      </c>
      <c r="BR139" s="211" t="s">
        <v>3710</v>
      </c>
    </row>
    <row r="140" spans="1:70" s="104" customFormat="1" ht="78" x14ac:dyDescent="0.3">
      <c r="A140" s="14" t="s">
        <v>1079</v>
      </c>
      <c r="B140" s="2" t="s">
        <v>545</v>
      </c>
      <c r="C140" s="11" t="s">
        <v>1176</v>
      </c>
      <c r="D140" s="11"/>
      <c r="E140" s="11" t="s">
        <v>1176</v>
      </c>
      <c r="F140" s="3" t="s">
        <v>52</v>
      </c>
      <c r="G140" s="3" t="s">
        <v>1233</v>
      </c>
      <c r="H140" s="3" t="s">
        <v>546</v>
      </c>
      <c r="I140" s="3" t="s">
        <v>2948</v>
      </c>
      <c r="J140" s="3" t="s">
        <v>2948</v>
      </c>
      <c r="K140" s="5" t="s">
        <v>1840</v>
      </c>
      <c r="L140" s="6" t="s">
        <v>1841</v>
      </c>
      <c r="M140" s="5" t="s">
        <v>1375</v>
      </c>
      <c r="N140" s="5" t="s">
        <v>3003</v>
      </c>
      <c r="O140" s="11" t="s">
        <v>2844</v>
      </c>
      <c r="P140" s="11" t="s">
        <v>3171</v>
      </c>
      <c r="Q140" s="5" t="s">
        <v>1842</v>
      </c>
      <c r="R140" s="7"/>
      <c r="S140" s="5" t="s">
        <v>1843</v>
      </c>
      <c r="T140" s="5" t="s">
        <v>1844</v>
      </c>
      <c r="U140" s="11" t="s">
        <v>3435</v>
      </c>
      <c r="V140" s="7"/>
      <c r="W140" s="8" t="s">
        <v>134</v>
      </c>
      <c r="X140" s="3" t="s">
        <v>33</v>
      </c>
      <c r="Y140" s="8" t="s">
        <v>134</v>
      </c>
      <c r="Z140" s="3" t="s">
        <v>96</v>
      </c>
      <c r="AA140" s="8" t="s">
        <v>134</v>
      </c>
      <c r="AB140" s="3" t="s">
        <v>2801</v>
      </c>
      <c r="AC140" s="3" t="s">
        <v>3525</v>
      </c>
      <c r="AD140" s="3" t="s">
        <v>21</v>
      </c>
      <c r="AE140" s="7"/>
      <c r="AF140" s="3" t="s">
        <v>21</v>
      </c>
      <c r="AG140" s="3"/>
      <c r="AH140" s="3" t="s">
        <v>27</v>
      </c>
      <c r="AI140" s="3" t="s">
        <v>28</v>
      </c>
      <c r="AJ140" s="3" t="s">
        <v>3528</v>
      </c>
      <c r="AK140" s="9" t="s">
        <v>3516</v>
      </c>
      <c r="AL140" s="9" t="s">
        <v>4604</v>
      </c>
      <c r="AM140" s="9" t="s">
        <v>3764</v>
      </c>
      <c r="AN140" s="14" t="s">
        <v>4605</v>
      </c>
      <c r="AO140" s="11" t="s">
        <v>3710</v>
      </c>
      <c r="AP140" s="9" t="s">
        <v>3483</v>
      </c>
      <c r="AQ140" s="9" t="s">
        <v>4606</v>
      </c>
      <c r="AR140" s="9" t="s">
        <v>4607</v>
      </c>
      <c r="AS140" s="9" t="s">
        <v>4608</v>
      </c>
      <c r="AT140" s="9" t="s">
        <v>2910</v>
      </c>
      <c r="AU140" s="9" t="s">
        <v>3521</v>
      </c>
      <c r="AV140" s="9" t="s">
        <v>3710</v>
      </c>
      <c r="AW140" s="9"/>
      <c r="AX140" s="9" t="s">
        <v>4503</v>
      </c>
      <c r="AY140" s="14" t="s">
        <v>4609</v>
      </c>
      <c r="AZ140" s="14" t="s">
        <v>4600</v>
      </c>
      <c r="BA140" s="3" t="s">
        <v>1210</v>
      </c>
      <c r="BB140" s="3" t="s">
        <v>1210</v>
      </c>
      <c r="BC140" s="9" t="s">
        <v>3854</v>
      </c>
      <c r="BD140" s="3" t="s">
        <v>32</v>
      </c>
      <c r="BE140" s="14" t="s">
        <v>4611</v>
      </c>
      <c r="BF140" s="14" t="s">
        <v>4612</v>
      </c>
      <c r="BG140" s="3" t="s">
        <v>32</v>
      </c>
      <c r="BH140" s="30" t="s">
        <v>107</v>
      </c>
      <c r="BI140" s="3"/>
      <c r="BJ140" s="3"/>
      <c r="BK140" s="3" t="s">
        <v>21</v>
      </c>
      <c r="BL140" s="3"/>
      <c r="BM140" s="3"/>
      <c r="BN140" s="3" t="s">
        <v>4384</v>
      </c>
      <c r="BO140" s="9" t="s">
        <v>4267</v>
      </c>
      <c r="BP140" s="3" t="s">
        <v>3839</v>
      </c>
      <c r="BQ140" s="32" t="s">
        <v>3788</v>
      </c>
      <c r="BR140" s="211" t="s">
        <v>3710</v>
      </c>
    </row>
    <row r="141" spans="1:70" s="104" customFormat="1" ht="62.4" x14ac:dyDescent="0.3">
      <c r="A141" s="99" t="s">
        <v>1080</v>
      </c>
      <c r="B141" s="100" t="s">
        <v>691</v>
      </c>
      <c r="C141" s="11" t="s">
        <v>1176</v>
      </c>
      <c r="D141" s="11"/>
      <c r="E141" s="11" t="s">
        <v>1176</v>
      </c>
      <c r="F141" s="3" t="s">
        <v>52</v>
      </c>
      <c r="G141" s="3" t="s">
        <v>1250</v>
      </c>
      <c r="H141" s="3" t="s">
        <v>692</v>
      </c>
      <c r="I141" s="61" t="s">
        <v>2948</v>
      </c>
      <c r="J141" s="3" t="s">
        <v>2948</v>
      </c>
      <c r="K141" s="5" t="s">
        <v>2036</v>
      </c>
      <c r="L141" s="6" t="s">
        <v>2037</v>
      </c>
      <c r="M141" s="5" t="s">
        <v>1375</v>
      </c>
      <c r="N141" s="5" t="s">
        <v>3003</v>
      </c>
      <c r="O141" s="11" t="s">
        <v>3006</v>
      </c>
      <c r="P141" s="11" t="s">
        <v>3172</v>
      </c>
      <c r="Q141" s="5" t="s">
        <v>2038</v>
      </c>
      <c r="R141" s="7"/>
      <c r="S141" s="5" t="s">
        <v>2039</v>
      </c>
      <c r="T141" s="5" t="s">
        <v>2040</v>
      </c>
      <c r="U141" s="11" t="s">
        <v>3436</v>
      </c>
      <c r="V141" s="7"/>
      <c r="W141" s="8" t="s">
        <v>303</v>
      </c>
      <c r="X141" s="3" t="s">
        <v>33</v>
      </c>
      <c r="Y141" s="8" t="s">
        <v>303</v>
      </c>
      <c r="Z141" s="3" t="s">
        <v>96</v>
      </c>
      <c r="AA141" s="8" t="s">
        <v>303</v>
      </c>
      <c r="AB141" s="3" t="s">
        <v>2801</v>
      </c>
      <c r="AC141" s="3" t="s">
        <v>3525</v>
      </c>
      <c r="AD141" s="3" t="s">
        <v>21</v>
      </c>
      <c r="AE141" s="7"/>
      <c r="AF141" s="3" t="s">
        <v>21</v>
      </c>
      <c r="AG141" s="3"/>
      <c r="AH141" s="3" t="s">
        <v>27</v>
      </c>
      <c r="AI141" s="3" t="s">
        <v>28</v>
      </c>
      <c r="AJ141" s="3" t="s">
        <v>5285</v>
      </c>
      <c r="AK141" s="61" t="s">
        <v>74</v>
      </c>
      <c r="AL141" s="61" t="s">
        <v>467</v>
      </c>
      <c r="AM141" s="3" t="s">
        <v>2798</v>
      </c>
      <c r="AN141" s="14" t="s">
        <v>4621</v>
      </c>
      <c r="AO141" s="11" t="s">
        <v>3710</v>
      </c>
      <c r="AP141" s="60" t="s">
        <v>2826</v>
      </c>
      <c r="AQ141" s="9" t="s">
        <v>2024</v>
      </c>
      <c r="AR141" s="3" t="s">
        <v>2798</v>
      </c>
      <c r="AS141" s="61"/>
      <c r="AT141" s="3"/>
      <c r="AU141" s="3"/>
      <c r="AV141" s="3"/>
      <c r="AW141" s="3"/>
      <c r="AX141" s="9" t="s">
        <v>1210</v>
      </c>
      <c r="AY141" s="14" t="s">
        <v>4622</v>
      </c>
      <c r="AZ141" s="14" t="s">
        <v>4590</v>
      </c>
      <c r="BA141" s="61" t="s">
        <v>1210</v>
      </c>
      <c r="BB141" s="61" t="s">
        <v>1210</v>
      </c>
      <c r="BC141" s="3" t="s">
        <v>1217</v>
      </c>
      <c r="BD141" s="3" t="s">
        <v>1175</v>
      </c>
      <c r="BE141" s="14" t="s">
        <v>4623</v>
      </c>
      <c r="BF141" s="11" t="s">
        <v>4624</v>
      </c>
      <c r="BG141" s="61" t="s">
        <v>1217</v>
      </c>
      <c r="BH141" s="61" t="s">
        <v>107</v>
      </c>
      <c r="BI141" s="60" t="s">
        <v>3919</v>
      </c>
      <c r="BJ141" s="61" t="s">
        <v>3979</v>
      </c>
      <c r="BK141" s="61" t="s">
        <v>21</v>
      </c>
      <c r="BL141" s="61"/>
      <c r="BM141" s="61"/>
      <c r="BN141" s="61" t="s">
        <v>21</v>
      </c>
      <c r="BO141" s="61"/>
      <c r="BP141" s="61"/>
      <c r="BQ141" s="103" t="s">
        <v>3788</v>
      </c>
      <c r="BR141" s="212" t="s">
        <v>3710</v>
      </c>
    </row>
    <row r="142" spans="1:70" s="104" customFormat="1" ht="148.19999999999999" customHeight="1" x14ac:dyDescent="0.3">
      <c r="A142" s="14" t="s">
        <v>1081</v>
      </c>
      <c r="B142" s="15" t="s">
        <v>1214</v>
      </c>
      <c r="C142" s="11" t="s">
        <v>1176</v>
      </c>
      <c r="D142" s="11"/>
      <c r="E142" s="11" t="s">
        <v>1176</v>
      </c>
      <c r="F142" s="11" t="s">
        <v>52</v>
      </c>
      <c r="G142" s="11" t="s">
        <v>3173</v>
      </c>
      <c r="H142" s="14" t="s">
        <v>1215</v>
      </c>
      <c r="I142" s="3" t="s">
        <v>2948</v>
      </c>
      <c r="J142" s="3" t="s">
        <v>2948</v>
      </c>
      <c r="K142" s="19">
        <v>381574642</v>
      </c>
      <c r="L142" s="18" t="s">
        <v>2414</v>
      </c>
      <c r="M142" s="19" t="s">
        <v>1691</v>
      </c>
      <c r="N142" s="19" t="s">
        <v>3003</v>
      </c>
      <c r="O142" s="11" t="s">
        <v>2844</v>
      </c>
      <c r="P142" s="11" t="s">
        <v>3173</v>
      </c>
      <c r="Q142" s="19" t="s">
        <v>2415</v>
      </c>
      <c r="R142" s="7"/>
      <c r="S142" s="18" t="s">
        <v>2416</v>
      </c>
      <c r="T142" s="19"/>
      <c r="U142" s="11" t="e">
        <v>#N/A</v>
      </c>
      <c r="V142" s="7"/>
      <c r="W142" s="14" t="s">
        <v>1216</v>
      </c>
      <c r="X142" s="11" t="s">
        <v>33</v>
      </c>
      <c r="Y142" s="14" t="s">
        <v>1216</v>
      </c>
      <c r="Z142" s="3" t="s">
        <v>96</v>
      </c>
      <c r="AA142" s="14" t="s">
        <v>1216</v>
      </c>
      <c r="AB142" s="3" t="s">
        <v>2801</v>
      </c>
      <c r="AC142" s="3" t="s">
        <v>3525</v>
      </c>
      <c r="AD142" s="11"/>
      <c r="AE142" s="7"/>
      <c r="AF142" s="11"/>
      <c r="AG142" s="11"/>
      <c r="AH142" s="17" t="s">
        <v>27</v>
      </c>
      <c r="AI142" s="11" t="s">
        <v>28</v>
      </c>
      <c r="AJ142" s="3" t="s">
        <v>3528</v>
      </c>
      <c r="AK142" s="9" t="s">
        <v>3516</v>
      </c>
      <c r="AL142" s="9" t="s">
        <v>4625</v>
      </c>
      <c r="AM142" s="9" t="s">
        <v>4626</v>
      </c>
      <c r="AN142" s="14" t="s">
        <v>4627</v>
      </c>
      <c r="AO142" s="11" t="s">
        <v>3710</v>
      </c>
      <c r="AP142" s="9" t="s">
        <v>2826</v>
      </c>
      <c r="AQ142" s="14" t="s">
        <v>4628</v>
      </c>
      <c r="AR142" s="3" t="s">
        <v>2798</v>
      </c>
      <c r="AS142" s="9" t="s">
        <v>4608</v>
      </c>
      <c r="AT142" s="9" t="s">
        <v>2910</v>
      </c>
      <c r="AU142" s="9" t="s">
        <v>3521</v>
      </c>
      <c r="AV142" s="9" t="s">
        <v>3710</v>
      </c>
      <c r="AW142" s="9"/>
      <c r="AX142" s="11" t="s">
        <v>1217</v>
      </c>
      <c r="AY142" s="14" t="s">
        <v>4629</v>
      </c>
      <c r="AZ142" s="14" t="s">
        <v>4630</v>
      </c>
      <c r="BA142" s="11" t="s">
        <v>1217</v>
      </c>
      <c r="BB142" s="11"/>
      <c r="BC142" s="9" t="s">
        <v>3854</v>
      </c>
      <c r="BD142" s="3" t="s">
        <v>32</v>
      </c>
      <c r="BE142" s="14" t="s">
        <v>4631</v>
      </c>
      <c r="BF142" s="14" t="s">
        <v>4632</v>
      </c>
      <c r="BG142" s="3" t="s">
        <v>32</v>
      </c>
      <c r="BH142" s="11" t="s">
        <v>107</v>
      </c>
      <c r="BI142" s="9" t="s">
        <v>3919</v>
      </c>
      <c r="BJ142" s="3" t="s">
        <v>3979</v>
      </c>
      <c r="BK142" s="11"/>
      <c r="BL142" s="11"/>
      <c r="BM142" s="11"/>
      <c r="BN142" s="11"/>
      <c r="BO142" s="11"/>
      <c r="BP142" s="11"/>
      <c r="BQ142" s="32" t="s">
        <v>3788</v>
      </c>
      <c r="BR142" s="211" t="s">
        <v>3710</v>
      </c>
    </row>
    <row r="143" spans="1:70" s="104" customFormat="1" ht="62.4" x14ac:dyDescent="0.3">
      <c r="A143" s="14" t="s">
        <v>1082</v>
      </c>
      <c r="B143" s="15" t="s">
        <v>2697</v>
      </c>
      <c r="C143" s="11" t="s">
        <v>1176</v>
      </c>
      <c r="D143" s="11"/>
      <c r="E143" s="11" t="s">
        <v>1176</v>
      </c>
      <c r="F143" s="11" t="s">
        <v>52</v>
      </c>
      <c r="G143" s="11" t="s">
        <v>1233</v>
      </c>
      <c r="H143" s="14" t="s">
        <v>2702</v>
      </c>
      <c r="I143" s="3" t="s">
        <v>2948</v>
      </c>
      <c r="J143" s="3" t="s">
        <v>2948</v>
      </c>
      <c r="K143" s="18" t="s">
        <v>2700</v>
      </c>
      <c r="L143" s="18" t="s">
        <v>2701</v>
      </c>
      <c r="M143" s="5" t="s">
        <v>1376</v>
      </c>
      <c r="N143" s="5" t="s">
        <v>3003</v>
      </c>
      <c r="O143" s="11" t="s">
        <v>2844</v>
      </c>
      <c r="P143" s="11" t="s">
        <v>1306</v>
      </c>
      <c r="Q143" s="18" t="s">
        <v>2699</v>
      </c>
      <c r="R143" s="7"/>
      <c r="S143" s="18" t="s">
        <v>2698</v>
      </c>
      <c r="T143" s="19"/>
      <c r="U143" s="11" t="e">
        <v>#N/A</v>
      </c>
      <c r="V143" s="7"/>
      <c r="W143" s="14" t="s">
        <v>2678</v>
      </c>
      <c r="X143" s="11" t="s">
        <v>33</v>
      </c>
      <c r="Y143" s="14" t="s">
        <v>2678</v>
      </c>
      <c r="Z143" s="3" t="s">
        <v>96</v>
      </c>
      <c r="AA143" s="14" t="s">
        <v>2678</v>
      </c>
      <c r="AB143" s="3" t="s">
        <v>2801</v>
      </c>
      <c r="AC143" s="3" t="s">
        <v>3525</v>
      </c>
      <c r="AD143" s="11"/>
      <c r="AE143" s="7"/>
      <c r="AF143" s="11"/>
      <c r="AG143" s="11"/>
      <c r="AH143" s="3" t="s">
        <v>27</v>
      </c>
      <c r="AI143" s="3" t="s">
        <v>28</v>
      </c>
      <c r="AJ143" s="3" t="s">
        <v>3528</v>
      </c>
      <c r="AK143" s="9" t="s">
        <v>3516</v>
      </c>
      <c r="AL143" s="9" t="s">
        <v>4604</v>
      </c>
      <c r="AM143" s="9" t="s">
        <v>3764</v>
      </c>
      <c r="AN143" s="14" t="s">
        <v>4639</v>
      </c>
      <c r="AO143" s="11" t="s">
        <v>3710</v>
      </c>
      <c r="AP143" s="14" t="s">
        <v>4640</v>
      </c>
      <c r="AQ143" s="14" t="s">
        <v>4641</v>
      </c>
      <c r="AR143" s="14" t="s">
        <v>4642</v>
      </c>
      <c r="AS143" s="3"/>
      <c r="AT143" s="3"/>
      <c r="AU143" s="3"/>
      <c r="AV143" s="3"/>
      <c r="AW143" s="3"/>
      <c r="AX143" s="11" t="s">
        <v>1339</v>
      </c>
      <c r="AY143" s="14" t="s">
        <v>4643</v>
      </c>
      <c r="AZ143" s="11" t="s">
        <v>4624</v>
      </c>
      <c r="BA143" s="11" t="s">
        <v>1339</v>
      </c>
      <c r="BB143" s="11"/>
      <c r="BC143" s="11" t="s">
        <v>1217</v>
      </c>
      <c r="BD143" s="3" t="s">
        <v>1175</v>
      </c>
      <c r="BE143" s="14" t="s">
        <v>4644</v>
      </c>
      <c r="BF143" s="11" t="s">
        <v>4624</v>
      </c>
      <c r="BG143" s="11" t="s">
        <v>1217</v>
      </c>
      <c r="BH143" s="11"/>
      <c r="BI143" s="11"/>
      <c r="BJ143" s="11"/>
      <c r="BK143" s="11"/>
      <c r="BL143" s="11"/>
      <c r="BM143" s="11"/>
      <c r="BN143" s="11"/>
      <c r="BO143" s="11"/>
      <c r="BP143" s="11"/>
      <c r="BQ143" s="32" t="s">
        <v>3788</v>
      </c>
      <c r="BR143" s="211" t="s">
        <v>3710</v>
      </c>
    </row>
    <row r="144" spans="1:70" s="104" customFormat="1" ht="46.8" x14ac:dyDescent="0.3">
      <c r="A144" s="99" t="s">
        <v>1083</v>
      </c>
      <c r="B144" s="100" t="s">
        <v>465</v>
      </c>
      <c r="C144" s="7"/>
      <c r="D144" s="11" t="s">
        <v>1176</v>
      </c>
      <c r="E144" s="11" t="s">
        <v>1176</v>
      </c>
      <c r="F144" s="3" t="s">
        <v>52</v>
      </c>
      <c r="G144" s="3" t="s">
        <v>1247</v>
      </c>
      <c r="H144" s="3" t="s">
        <v>466</v>
      </c>
      <c r="I144" s="61" t="s">
        <v>2948</v>
      </c>
      <c r="J144" s="3" t="s">
        <v>1199</v>
      </c>
      <c r="K144" s="5" t="s">
        <v>2605</v>
      </c>
      <c r="L144" s="6" t="s">
        <v>2606</v>
      </c>
      <c r="M144" s="5" t="s">
        <v>1375</v>
      </c>
      <c r="N144" s="5" t="s">
        <v>3003</v>
      </c>
      <c r="O144" s="11" t="s">
        <v>2844</v>
      </c>
      <c r="P144" s="11" t="s">
        <v>1247</v>
      </c>
      <c r="Q144" s="5" t="s">
        <v>2607</v>
      </c>
      <c r="R144" s="7"/>
      <c r="S144" s="5" t="s">
        <v>2608</v>
      </c>
      <c r="T144" s="5" t="s">
        <v>2609</v>
      </c>
      <c r="U144" s="11" t="s">
        <v>3237</v>
      </c>
      <c r="V144" s="7"/>
      <c r="W144" s="8" t="s">
        <v>179</v>
      </c>
      <c r="X144" s="3" t="s">
        <v>33</v>
      </c>
      <c r="Y144" s="8" t="s">
        <v>179</v>
      </c>
      <c r="Z144" s="3" t="s">
        <v>24</v>
      </c>
      <c r="AA144" s="8" t="s">
        <v>179</v>
      </c>
      <c r="AB144" s="3" t="s">
        <v>3523</v>
      </c>
      <c r="AC144" s="3" t="s">
        <v>3522</v>
      </c>
      <c r="AD144" s="3" t="s">
        <v>21</v>
      </c>
      <c r="AE144" s="7"/>
      <c r="AF144" s="8" t="s">
        <v>112</v>
      </c>
      <c r="AG144" s="8" t="s">
        <v>1176</v>
      </c>
      <c r="AH144" s="3" t="s">
        <v>27</v>
      </c>
      <c r="AI144" s="3" t="s">
        <v>28</v>
      </c>
      <c r="AJ144" s="3" t="s">
        <v>5285</v>
      </c>
      <c r="AK144" s="60" t="s">
        <v>2991</v>
      </c>
      <c r="AL144" s="60" t="s">
        <v>5025</v>
      </c>
      <c r="AM144" s="9" t="s">
        <v>5026</v>
      </c>
      <c r="AN144" s="14" t="s">
        <v>5027</v>
      </c>
      <c r="AO144" s="14" t="s">
        <v>5001</v>
      </c>
      <c r="AP144" s="60" t="s">
        <v>2826</v>
      </c>
      <c r="AQ144" s="14" t="s">
        <v>5028</v>
      </c>
      <c r="AR144" s="3" t="s">
        <v>2798</v>
      </c>
      <c r="AS144" s="101"/>
      <c r="AT144" s="11"/>
      <c r="AU144" s="11"/>
      <c r="AV144" s="11"/>
      <c r="AW144" s="11"/>
      <c r="AX144" s="3" t="s">
        <v>2738</v>
      </c>
      <c r="AY144" s="14" t="s">
        <v>5029</v>
      </c>
      <c r="AZ144" s="11" t="s">
        <v>3837</v>
      </c>
      <c r="BA144" s="61" t="s">
        <v>2738</v>
      </c>
      <c r="BB144" s="61"/>
      <c r="BC144" s="3" t="s">
        <v>1217</v>
      </c>
      <c r="BD144" s="3" t="s">
        <v>1175</v>
      </c>
      <c r="BE144" s="14" t="s">
        <v>4650</v>
      </c>
      <c r="BF144" s="11" t="s">
        <v>3521</v>
      </c>
      <c r="BG144" s="61" t="s">
        <v>1217</v>
      </c>
      <c r="BH144" s="61" t="s">
        <v>45</v>
      </c>
      <c r="BI144" s="60" t="s">
        <v>4171</v>
      </c>
      <c r="BJ144" s="61" t="s">
        <v>3943</v>
      </c>
      <c r="BK144" s="61" t="s">
        <v>2664</v>
      </c>
      <c r="BL144" s="60" t="s">
        <v>5030</v>
      </c>
      <c r="BM144" s="61" t="s">
        <v>5031</v>
      </c>
      <c r="BN144" s="61" t="s">
        <v>21</v>
      </c>
      <c r="BO144" s="61"/>
      <c r="BP144" s="61"/>
      <c r="BQ144" s="261" t="s">
        <v>5032</v>
      </c>
      <c r="BR144" s="212" t="s">
        <v>3710</v>
      </c>
    </row>
    <row r="145" spans="1:70" s="104" customFormat="1" ht="94.2" customHeight="1" x14ac:dyDescent="0.3">
      <c r="A145" s="14" t="s">
        <v>1084</v>
      </c>
      <c r="B145" s="2" t="s">
        <v>103</v>
      </c>
      <c r="C145" s="11" t="s">
        <v>1176</v>
      </c>
      <c r="D145" s="11"/>
      <c r="E145" s="11" t="s">
        <v>1176</v>
      </c>
      <c r="F145" s="3" t="s">
        <v>19</v>
      </c>
      <c r="G145" s="3" t="s">
        <v>1276</v>
      </c>
      <c r="H145" s="3" t="s">
        <v>104</v>
      </c>
      <c r="I145" s="3" t="s">
        <v>1193</v>
      </c>
      <c r="J145" s="3" t="s">
        <v>1193</v>
      </c>
      <c r="K145" s="10" t="s">
        <v>2903</v>
      </c>
      <c r="L145" s="13" t="s">
        <v>2904</v>
      </c>
      <c r="M145" s="5" t="s">
        <v>2838</v>
      </c>
      <c r="N145" s="5" t="s">
        <v>3003</v>
      </c>
      <c r="O145" s="11" t="s">
        <v>2844</v>
      </c>
      <c r="P145" s="11" t="s">
        <v>3178</v>
      </c>
      <c r="Q145" s="5" t="s">
        <v>2182</v>
      </c>
      <c r="R145" s="7"/>
      <c r="S145" s="5" t="s">
        <v>2183</v>
      </c>
      <c r="T145" s="20" t="s">
        <v>2184</v>
      </c>
      <c r="U145" s="11" t="s">
        <v>3445</v>
      </c>
      <c r="V145" s="7"/>
      <c r="W145" s="8" t="s">
        <v>105</v>
      </c>
      <c r="X145" s="11" t="s">
        <v>33</v>
      </c>
      <c r="Y145" s="8" t="s">
        <v>100</v>
      </c>
      <c r="Z145" s="3" t="s">
        <v>24</v>
      </c>
      <c r="AA145" s="8" t="s">
        <v>105</v>
      </c>
      <c r="AB145" s="3" t="s">
        <v>5282</v>
      </c>
      <c r="AC145" s="3" t="s">
        <v>71</v>
      </c>
      <c r="AD145" s="8" t="s">
        <v>106</v>
      </c>
      <c r="AE145" s="7"/>
      <c r="AF145" s="3" t="s">
        <v>21</v>
      </c>
      <c r="AG145" s="3"/>
      <c r="AH145" s="3" t="s">
        <v>27</v>
      </c>
      <c r="AI145" s="3" t="s">
        <v>28</v>
      </c>
      <c r="AJ145" s="3" t="s">
        <v>3499</v>
      </c>
      <c r="AK145" s="9" t="s">
        <v>3737</v>
      </c>
      <c r="AL145" s="3" t="s">
        <v>102</v>
      </c>
      <c r="AM145" s="9" t="s">
        <v>4491</v>
      </c>
      <c r="AN145" s="14" t="s">
        <v>4492</v>
      </c>
      <c r="AO145" s="14" t="s">
        <v>4493</v>
      </c>
      <c r="AP145" s="3" t="s">
        <v>2736</v>
      </c>
      <c r="AQ145" s="9" t="s">
        <v>4494</v>
      </c>
      <c r="AR145" s="3" t="s">
        <v>3813</v>
      </c>
      <c r="AS145" s="3"/>
      <c r="AT145" s="3"/>
      <c r="AU145" s="3"/>
      <c r="AV145" s="3"/>
      <c r="AW145" s="3"/>
      <c r="AX145" s="9" t="s">
        <v>4320</v>
      </c>
      <c r="AY145" s="14" t="s">
        <v>4495</v>
      </c>
      <c r="AZ145" s="14" t="s">
        <v>4496</v>
      </c>
      <c r="BA145" s="3" t="s">
        <v>5285</v>
      </c>
      <c r="BB145" s="3" t="s">
        <v>1210</v>
      </c>
      <c r="BC145" s="3" t="s">
        <v>74</v>
      </c>
      <c r="BD145" s="3" t="s">
        <v>3530</v>
      </c>
      <c r="BE145" s="14" t="s">
        <v>4497</v>
      </c>
      <c r="BF145" s="11" t="s">
        <v>4358</v>
      </c>
      <c r="BG145" s="11" t="s">
        <v>5285</v>
      </c>
      <c r="BH145" s="3" t="s">
        <v>45</v>
      </c>
      <c r="BI145" s="9" t="s">
        <v>3942</v>
      </c>
      <c r="BJ145" s="3" t="s">
        <v>3943</v>
      </c>
      <c r="BK145" s="3" t="s">
        <v>21</v>
      </c>
      <c r="BL145" s="3"/>
      <c r="BM145" s="3"/>
      <c r="BN145" s="30" t="s">
        <v>46</v>
      </c>
      <c r="BO145" s="3"/>
      <c r="BP145" s="3"/>
      <c r="BQ145" s="32" t="s">
        <v>4498</v>
      </c>
      <c r="BR145" s="211" t="s">
        <v>3710</v>
      </c>
    </row>
    <row r="146" spans="1:70" s="104" customFormat="1" ht="78" x14ac:dyDescent="0.3">
      <c r="A146" s="14" t="s">
        <v>1085</v>
      </c>
      <c r="B146" s="2" t="s">
        <v>517</v>
      </c>
      <c r="C146" s="11" t="s">
        <v>1176</v>
      </c>
      <c r="D146" s="11"/>
      <c r="E146" s="11" t="s">
        <v>1176</v>
      </c>
      <c r="F146" s="3" t="s">
        <v>19</v>
      </c>
      <c r="G146" s="3" t="s">
        <v>1276</v>
      </c>
      <c r="H146" s="3" t="s">
        <v>518</v>
      </c>
      <c r="I146" s="3" t="s">
        <v>1193</v>
      </c>
      <c r="J146" s="3" t="s">
        <v>1193</v>
      </c>
      <c r="K146" s="5" t="s">
        <v>2526</v>
      </c>
      <c r="L146" s="6" t="s">
        <v>2527</v>
      </c>
      <c r="M146" s="5" t="s">
        <v>1376</v>
      </c>
      <c r="N146" s="5" t="s">
        <v>3003</v>
      </c>
      <c r="O146" s="11" t="s">
        <v>2844</v>
      </c>
      <c r="P146" s="11" t="s">
        <v>1306</v>
      </c>
      <c r="Q146" s="5" t="s">
        <v>2528</v>
      </c>
      <c r="R146" s="7"/>
      <c r="S146" s="5" t="s">
        <v>2529</v>
      </c>
      <c r="T146" s="5" t="s">
        <v>2530</v>
      </c>
      <c r="U146" s="11" t="s">
        <v>3446</v>
      </c>
      <c r="V146" s="7"/>
      <c r="W146" s="8" t="s">
        <v>97</v>
      </c>
      <c r="X146" s="3" t="s">
        <v>33</v>
      </c>
      <c r="Y146" s="8" t="s">
        <v>97</v>
      </c>
      <c r="Z146" s="3" t="s">
        <v>96</v>
      </c>
      <c r="AA146" s="8" t="s">
        <v>519</v>
      </c>
      <c r="AB146" s="3" t="s">
        <v>5275</v>
      </c>
      <c r="AC146" s="3" t="s">
        <v>2744</v>
      </c>
      <c r="AD146" s="9" t="s">
        <v>2743</v>
      </c>
      <c r="AE146" s="7"/>
      <c r="AF146" s="9" t="s">
        <v>2729</v>
      </c>
      <c r="AG146" s="8" t="s">
        <v>1176</v>
      </c>
      <c r="AH146" s="3" t="s">
        <v>27</v>
      </c>
      <c r="AI146" s="3" t="s">
        <v>28</v>
      </c>
      <c r="AJ146" s="3" t="s">
        <v>3528</v>
      </c>
      <c r="AK146" s="9" t="s">
        <v>3516</v>
      </c>
      <c r="AL146" s="14" t="s">
        <v>4530</v>
      </c>
      <c r="AM146" s="9" t="s">
        <v>4531</v>
      </c>
      <c r="AN146" s="14" t="s">
        <v>4532</v>
      </c>
      <c r="AO146" s="11" t="s">
        <v>3710</v>
      </c>
      <c r="AP146" s="3" t="s">
        <v>2736</v>
      </c>
      <c r="AQ146" s="9" t="s">
        <v>4533</v>
      </c>
      <c r="AR146" s="3" t="s">
        <v>4239</v>
      </c>
      <c r="AS146" s="3"/>
      <c r="AT146" s="3"/>
      <c r="AU146" s="3"/>
      <c r="AV146" s="3"/>
      <c r="AW146" s="3"/>
      <c r="AX146" s="3" t="s">
        <v>1339</v>
      </c>
      <c r="AY146" s="14" t="s">
        <v>4534</v>
      </c>
      <c r="AZ146" s="11" t="s">
        <v>4535</v>
      </c>
      <c r="BA146" s="3" t="s">
        <v>1339</v>
      </c>
      <c r="BB146" s="3"/>
      <c r="BC146" s="9" t="s">
        <v>4536</v>
      </c>
      <c r="BD146" s="3" t="s">
        <v>1175</v>
      </c>
      <c r="BE146" s="22" t="s">
        <v>4537</v>
      </c>
      <c r="BF146" s="14" t="s">
        <v>4538</v>
      </c>
      <c r="BG146" s="3" t="s">
        <v>1175</v>
      </c>
      <c r="BH146" s="30" t="s">
        <v>45</v>
      </c>
      <c r="BI146" s="3"/>
      <c r="BJ146" s="3"/>
      <c r="BK146" s="3" t="s">
        <v>21</v>
      </c>
      <c r="BL146" s="3"/>
      <c r="BM146" s="3"/>
      <c r="BN146" s="3" t="s">
        <v>21</v>
      </c>
      <c r="BO146" s="3"/>
      <c r="BP146" s="3"/>
      <c r="BQ146" s="32" t="s">
        <v>4539</v>
      </c>
      <c r="BR146" s="211" t="s">
        <v>3710</v>
      </c>
    </row>
    <row r="147" spans="1:70" s="104" customFormat="1" ht="99" customHeight="1" x14ac:dyDescent="0.3">
      <c r="A147" s="99" t="s">
        <v>1086</v>
      </c>
      <c r="B147" s="100" t="s">
        <v>649</v>
      </c>
      <c r="C147" s="11" t="s">
        <v>1176</v>
      </c>
      <c r="D147" s="11"/>
      <c r="E147" s="11" t="s">
        <v>1176</v>
      </c>
      <c r="F147" s="3" t="s">
        <v>52</v>
      </c>
      <c r="G147" s="3" t="s">
        <v>1236</v>
      </c>
      <c r="H147" s="3" t="s">
        <v>650</v>
      </c>
      <c r="I147" s="61" t="s">
        <v>1193</v>
      </c>
      <c r="J147" s="3" t="s">
        <v>1193</v>
      </c>
      <c r="K147" s="5" t="s">
        <v>1771</v>
      </c>
      <c r="L147" s="6" t="s">
        <v>1772</v>
      </c>
      <c r="M147" s="5" t="s">
        <v>1376</v>
      </c>
      <c r="N147" s="5" t="s">
        <v>3003</v>
      </c>
      <c r="O147" s="11" t="s">
        <v>2844</v>
      </c>
      <c r="P147" s="11" t="s">
        <v>3179</v>
      </c>
      <c r="Q147" s="5" t="s">
        <v>1773</v>
      </c>
      <c r="R147" s="7"/>
      <c r="S147" s="5" t="s">
        <v>1774</v>
      </c>
      <c r="T147" s="20" t="s">
        <v>1775</v>
      </c>
      <c r="U147" s="11" t="s">
        <v>3447</v>
      </c>
      <c r="V147" s="7"/>
      <c r="W147" s="8" t="s">
        <v>97</v>
      </c>
      <c r="X147" s="3" t="s">
        <v>33</v>
      </c>
      <c r="Y147" s="8" t="s">
        <v>97</v>
      </c>
      <c r="Z147" s="3" t="s">
        <v>96</v>
      </c>
      <c r="AA147" s="8" t="s">
        <v>651</v>
      </c>
      <c r="AB147" s="3" t="s">
        <v>5275</v>
      </c>
      <c r="AC147" s="3" t="s">
        <v>2746</v>
      </c>
      <c r="AD147" s="9" t="s">
        <v>2743</v>
      </c>
      <c r="AE147" s="7"/>
      <c r="AF147" s="3" t="s">
        <v>21</v>
      </c>
      <c r="AG147" s="3"/>
      <c r="AH147" s="3" t="s">
        <v>27</v>
      </c>
      <c r="AI147" s="3" t="s">
        <v>28</v>
      </c>
      <c r="AJ147" s="3" t="s">
        <v>3528</v>
      </c>
      <c r="AK147" s="60" t="s">
        <v>4581</v>
      </c>
      <c r="AL147" s="99" t="s">
        <v>4578</v>
      </c>
      <c r="AM147" s="14" t="s">
        <v>4579</v>
      </c>
      <c r="AN147" s="14" t="s">
        <v>4580</v>
      </c>
      <c r="AO147" s="14" t="s">
        <v>4582</v>
      </c>
      <c r="AP147" s="60" t="s">
        <v>4583</v>
      </c>
      <c r="AQ147" s="9" t="s">
        <v>4584</v>
      </c>
      <c r="AR147" s="9" t="s">
        <v>4585</v>
      </c>
      <c r="AS147" s="61"/>
      <c r="AT147" s="3"/>
      <c r="AU147" s="3"/>
      <c r="AV147" s="3"/>
      <c r="AW147" s="3"/>
      <c r="AX147" s="9" t="s">
        <v>4503</v>
      </c>
      <c r="AY147" s="14" t="s">
        <v>4586</v>
      </c>
      <c r="AZ147" s="14" t="s">
        <v>4587</v>
      </c>
      <c r="BA147" s="61" t="s">
        <v>1210</v>
      </c>
      <c r="BB147" s="61" t="s">
        <v>1210</v>
      </c>
      <c r="BC147" s="9" t="s">
        <v>4545</v>
      </c>
      <c r="BD147" s="3" t="s">
        <v>3530</v>
      </c>
      <c r="BE147" s="14" t="s">
        <v>4588</v>
      </c>
      <c r="BF147" s="14" t="s">
        <v>4589</v>
      </c>
      <c r="BG147" s="101" t="s">
        <v>5285</v>
      </c>
      <c r="BH147" s="61" t="s">
        <v>45</v>
      </c>
      <c r="BI147" s="60" t="s">
        <v>4171</v>
      </c>
      <c r="BJ147" s="61" t="s">
        <v>3943</v>
      </c>
      <c r="BK147" s="61" t="s">
        <v>21</v>
      </c>
      <c r="BL147" s="61"/>
      <c r="BM147" s="61"/>
      <c r="BN147" s="61" t="s">
        <v>21</v>
      </c>
      <c r="BO147" s="61"/>
      <c r="BP147" s="61"/>
      <c r="BQ147" s="103" t="s">
        <v>4591</v>
      </c>
      <c r="BR147" s="212" t="s">
        <v>3710</v>
      </c>
    </row>
    <row r="148" spans="1:70" s="104" customFormat="1" ht="78" x14ac:dyDescent="0.3">
      <c r="A148" s="14" t="s">
        <v>1087</v>
      </c>
      <c r="B148" s="2" t="s">
        <v>592</v>
      </c>
      <c r="C148" s="11" t="s">
        <v>1176</v>
      </c>
      <c r="D148" s="11"/>
      <c r="E148" s="11" t="s">
        <v>1176</v>
      </c>
      <c r="F148" s="3" t="s">
        <v>52</v>
      </c>
      <c r="G148" s="3" t="s">
        <v>1257</v>
      </c>
      <c r="H148" s="3" t="s">
        <v>593</v>
      </c>
      <c r="I148" s="3" t="s">
        <v>1193</v>
      </c>
      <c r="J148" s="3" t="s">
        <v>1193</v>
      </c>
      <c r="K148" s="10" t="s">
        <v>2303</v>
      </c>
      <c r="L148" s="13" t="s">
        <v>2304</v>
      </c>
      <c r="M148" s="5" t="s">
        <v>1529</v>
      </c>
      <c r="N148" s="5" t="s">
        <v>3003</v>
      </c>
      <c r="O148" s="11" t="s">
        <v>2844</v>
      </c>
      <c r="P148" s="11" t="s">
        <v>3180</v>
      </c>
      <c r="Q148" s="5" t="s">
        <v>2305</v>
      </c>
      <c r="R148" s="7"/>
      <c r="S148" s="5" t="s">
        <v>2306</v>
      </c>
      <c r="T148" s="20" t="s">
        <v>2307</v>
      </c>
      <c r="U148" s="11" t="s">
        <v>3448</v>
      </c>
      <c r="V148" s="7"/>
      <c r="W148" s="8" t="s">
        <v>97</v>
      </c>
      <c r="X148" s="3" t="s">
        <v>33</v>
      </c>
      <c r="Y148" s="8" t="s">
        <v>97</v>
      </c>
      <c r="Z148" s="3" t="s">
        <v>96</v>
      </c>
      <c r="AA148" s="8" t="s">
        <v>134</v>
      </c>
      <c r="AB148" s="3" t="s">
        <v>5275</v>
      </c>
      <c r="AC148" s="3" t="s">
        <v>2745</v>
      </c>
      <c r="AD148" s="9" t="s">
        <v>2743</v>
      </c>
      <c r="AE148" s="7"/>
      <c r="AF148" s="3" t="s">
        <v>21</v>
      </c>
      <c r="AG148" s="3"/>
      <c r="AH148" s="3" t="s">
        <v>27</v>
      </c>
      <c r="AI148" s="3" t="s">
        <v>28</v>
      </c>
      <c r="AJ148" s="3" t="s">
        <v>3528</v>
      </c>
      <c r="AK148" s="9" t="s">
        <v>3516</v>
      </c>
      <c r="AL148" s="14" t="s">
        <v>4515</v>
      </c>
      <c r="AM148" s="14" t="s">
        <v>4516</v>
      </c>
      <c r="AN148" s="14" t="s">
        <v>4517</v>
      </c>
      <c r="AO148" s="11" t="s">
        <v>3710</v>
      </c>
      <c r="AP148" s="3" t="s">
        <v>2996</v>
      </c>
      <c r="AQ148" s="9" t="s">
        <v>4518</v>
      </c>
      <c r="AR148" s="3" t="s">
        <v>4519</v>
      </c>
      <c r="AS148" s="3"/>
      <c r="AT148" s="3"/>
      <c r="AU148" s="3"/>
      <c r="AV148" s="3"/>
      <c r="AW148" s="3"/>
      <c r="AX148" s="9" t="s">
        <v>3939</v>
      </c>
      <c r="AY148" s="14" t="s">
        <v>4520</v>
      </c>
      <c r="AZ148" s="14" t="s">
        <v>4521</v>
      </c>
      <c r="BA148" s="3" t="s">
        <v>1217</v>
      </c>
      <c r="BB148" s="3"/>
      <c r="BC148" s="9" t="s">
        <v>2834</v>
      </c>
      <c r="BD148" s="3" t="s">
        <v>32</v>
      </c>
      <c r="BE148" s="14" t="s">
        <v>4522</v>
      </c>
      <c r="BF148" s="14" t="s">
        <v>3850</v>
      </c>
      <c r="BG148" s="3" t="s">
        <v>32</v>
      </c>
      <c r="BH148" s="3" t="s">
        <v>107</v>
      </c>
      <c r="BI148" s="9" t="s">
        <v>3919</v>
      </c>
      <c r="BJ148" s="3" t="s">
        <v>3979</v>
      </c>
      <c r="BK148" s="3" t="s">
        <v>21</v>
      </c>
      <c r="BL148" s="3"/>
      <c r="BM148" s="3"/>
      <c r="BN148" s="3" t="s">
        <v>21</v>
      </c>
      <c r="BO148" s="3"/>
      <c r="BP148" s="3"/>
      <c r="BQ148" s="32" t="s">
        <v>4523</v>
      </c>
      <c r="BR148" s="211" t="s">
        <v>3710</v>
      </c>
    </row>
    <row r="149" spans="1:70" s="104" customFormat="1" ht="78" x14ac:dyDescent="0.3">
      <c r="A149" s="14" t="s">
        <v>1088</v>
      </c>
      <c r="B149" s="2" t="s">
        <v>656</v>
      </c>
      <c r="C149" s="11" t="s">
        <v>1176</v>
      </c>
      <c r="D149" s="11"/>
      <c r="E149" s="11" t="s">
        <v>1176</v>
      </c>
      <c r="F149" s="3" t="s">
        <v>52</v>
      </c>
      <c r="G149" s="3" t="s">
        <v>1239</v>
      </c>
      <c r="H149" s="3" t="s">
        <v>657</v>
      </c>
      <c r="I149" s="3" t="s">
        <v>1193</v>
      </c>
      <c r="J149" s="3" t="s">
        <v>1193</v>
      </c>
      <c r="K149" s="10" t="s">
        <v>2905</v>
      </c>
      <c r="L149" s="13" t="s">
        <v>2906</v>
      </c>
      <c r="M149" s="5" t="s">
        <v>2907</v>
      </c>
      <c r="N149" s="5" t="s">
        <v>3003</v>
      </c>
      <c r="O149" s="11" t="s">
        <v>2844</v>
      </c>
      <c r="P149" s="11" t="s">
        <v>3181</v>
      </c>
      <c r="Q149" s="5" t="s">
        <v>1380</v>
      </c>
      <c r="R149" s="7"/>
      <c r="S149" s="5" t="s">
        <v>1381</v>
      </c>
      <c r="T149" s="20" t="s">
        <v>1382</v>
      </c>
      <c r="U149" s="11" t="s">
        <v>3449</v>
      </c>
      <c r="V149" s="7"/>
      <c r="W149" s="8" t="s">
        <v>97</v>
      </c>
      <c r="X149" s="3" t="s">
        <v>33</v>
      </c>
      <c r="Y149" s="8" t="s">
        <v>97</v>
      </c>
      <c r="Z149" s="3" t="s">
        <v>96</v>
      </c>
      <c r="AA149" s="8" t="s">
        <v>658</v>
      </c>
      <c r="AB149" s="3" t="s">
        <v>2801</v>
      </c>
      <c r="AC149" s="3" t="s">
        <v>3525</v>
      </c>
      <c r="AD149" s="3" t="s">
        <v>21</v>
      </c>
      <c r="AE149" s="7"/>
      <c r="AF149" s="3" t="s">
        <v>21</v>
      </c>
      <c r="AG149" s="3"/>
      <c r="AH149" s="3" t="s">
        <v>27</v>
      </c>
      <c r="AI149" s="3" t="s">
        <v>28</v>
      </c>
      <c r="AJ149" s="3" t="s">
        <v>3528</v>
      </c>
      <c r="AK149" s="9" t="s">
        <v>3516</v>
      </c>
      <c r="AL149" s="14" t="s">
        <v>220</v>
      </c>
      <c r="AM149" s="9" t="s">
        <v>4571</v>
      </c>
      <c r="AN149" s="14" t="s">
        <v>4572</v>
      </c>
      <c r="AO149" s="11" t="s">
        <v>3710</v>
      </c>
      <c r="AP149" s="11" t="s">
        <v>1220</v>
      </c>
      <c r="AQ149" s="9" t="s">
        <v>4573</v>
      </c>
      <c r="AR149" s="3" t="s">
        <v>4400</v>
      </c>
      <c r="AS149" s="3"/>
      <c r="AT149" s="3"/>
      <c r="AU149" s="3"/>
      <c r="AV149" s="3"/>
      <c r="AW149" s="3"/>
      <c r="AX149" s="3" t="s">
        <v>1217</v>
      </c>
      <c r="AY149" s="14" t="s">
        <v>4574</v>
      </c>
      <c r="AZ149" s="11" t="s">
        <v>4575</v>
      </c>
      <c r="BA149" s="3" t="s">
        <v>1217</v>
      </c>
      <c r="BB149" s="3"/>
      <c r="BC149" s="3" t="s">
        <v>32</v>
      </c>
      <c r="BD149" s="3" t="s">
        <v>32</v>
      </c>
      <c r="BE149" s="14" t="s">
        <v>4576</v>
      </c>
      <c r="BF149" s="11" t="s">
        <v>4577</v>
      </c>
      <c r="BG149" s="3" t="s">
        <v>32</v>
      </c>
      <c r="BH149" s="3" t="s">
        <v>107</v>
      </c>
      <c r="BI149" s="9" t="s">
        <v>3919</v>
      </c>
      <c r="BJ149" s="3" t="s">
        <v>3979</v>
      </c>
      <c r="BK149" s="3" t="s">
        <v>21</v>
      </c>
      <c r="BL149" s="3"/>
      <c r="BM149" s="3"/>
      <c r="BN149" s="3" t="s">
        <v>21</v>
      </c>
      <c r="BO149" s="3"/>
      <c r="BP149" s="3"/>
      <c r="BQ149" s="2"/>
      <c r="BR149" s="211" t="s">
        <v>3710</v>
      </c>
    </row>
    <row r="150" spans="1:70" s="217" customFormat="1" ht="62.4" x14ac:dyDescent="0.3">
      <c r="A150" s="14" t="s">
        <v>1089</v>
      </c>
      <c r="B150" s="2" t="s">
        <v>647</v>
      </c>
      <c r="C150" s="11" t="s">
        <v>1176</v>
      </c>
      <c r="D150" s="11"/>
      <c r="E150" s="11" t="s">
        <v>1176</v>
      </c>
      <c r="F150" s="3" t="s">
        <v>19</v>
      </c>
      <c r="G150" s="3" t="s">
        <v>1264</v>
      </c>
      <c r="H150" s="3" t="s">
        <v>648</v>
      </c>
      <c r="I150" s="3" t="s">
        <v>1193</v>
      </c>
      <c r="J150" s="3" t="s">
        <v>1193</v>
      </c>
      <c r="K150" s="10" t="s">
        <v>2908</v>
      </c>
      <c r="L150" s="13" t="s">
        <v>2909</v>
      </c>
      <c r="M150" s="5" t="s">
        <v>2838</v>
      </c>
      <c r="N150" s="5" t="s">
        <v>3003</v>
      </c>
      <c r="O150" s="11" t="s">
        <v>2844</v>
      </c>
      <c r="P150" s="11" t="s">
        <v>3018</v>
      </c>
      <c r="Q150" s="5" t="s">
        <v>1459</v>
      </c>
      <c r="R150" s="7"/>
      <c r="S150" s="10" t="s">
        <v>1460</v>
      </c>
      <c r="T150" s="20" t="s">
        <v>1461</v>
      </c>
      <c r="U150" s="11" t="s">
        <v>3450</v>
      </c>
      <c r="V150" s="7"/>
      <c r="W150" s="8" t="s">
        <v>97</v>
      </c>
      <c r="X150" s="3" t="s">
        <v>33</v>
      </c>
      <c r="Y150" s="8" t="s">
        <v>97</v>
      </c>
      <c r="Z150" s="3" t="s">
        <v>96</v>
      </c>
      <c r="AA150" s="8" t="s">
        <v>309</v>
      </c>
      <c r="AB150" s="3" t="s">
        <v>2801</v>
      </c>
      <c r="AC150" s="3" t="s">
        <v>3525</v>
      </c>
      <c r="AD150" s="3" t="s">
        <v>21</v>
      </c>
      <c r="AE150" s="7"/>
      <c r="AF150" s="3" t="s">
        <v>21</v>
      </c>
      <c r="AG150" s="3"/>
      <c r="AH150" s="3" t="s">
        <v>27</v>
      </c>
      <c r="AI150" s="3" t="s">
        <v>28</v>
      </c>
      <c r="AJ150" s="3" t="s">
        <v>3528</v>
      </c>
      <c r="AK150" s="9" t="s">
        <v>3516</v>
      </c>
      <c r="AL150" s="14" t="s">
        <v>4560</v>
      </c>
      <c r="AM150" s="9" t="s">
        <v>4561</v>
      </c>
      <c r="AN150" s="14" t="s">
        <v>4562</v>
      </c>
      <c r="AO150" s="11" t="s">
        <v>3710</v>
      </c>
      <c r="AP150" s="14" t="s">
        <v>4563</v>
      </c>
      <c r="AQ150" s="9" t="s">
        <v>4564</v>
      </c>
      <c r="AR150" s="9" t="s">
        <v>4565</v>
      </c>
      <c r="AS150" s="3"/>
      <c r="AT150" s="3"/>
      <c r="AU150" s="3"/>
      <c r="AV150" s="3"/>
      <c r="AW150" s="3"/>
      <c r="AX150" s="3" t="s">
        <v>1339</v>
      </c>
      <c r="AY150" s="14" t="s">
        <v>4566</v>
      </c>
      <c r="AZ150" s="11" t="s">
        <v>33</v>
      </c>
      <c r="BA150" s="3" t="s">
        <v>1339</v>
      </c>
      <c r="BB150" s="3"/>
      <c r="BC150" s="9" t="s">
        <v>4567</v>
      </c>
      <c r="BD150" s="3" t="s">
        <v>32</v>
      </c>
      <c r="BE150" s="14" t="s">
        <v>4568</v>
      </c>
      <c r="BF150" s="14" t="s">
        <v>4569</v>
      </c>
      <c r="BG150" s="3" t="s">
        <v>32</v>
      </c>
      <c r="BH150" s="3" t="s">
        <v>21</v>
      </c>
      <c r="BI150" s="3"/>
      <c r="BJ150" s="3"/>
      <c r="BK150" s="3" t="s">
        <v>21</v>
      </c>
      <c r="BL150" s="3"/>
      <c r="BM150" s="3"/>
      <c r="BN150" s="3" t="s">
        <v>21</v>
      </c>
      <c r="BO150" s="3"/>
      <c r="BP150" s="3"/>
      <c r="BQ150" s="32" t="s">
        <v>4570</v>
      </c>
      <c r="BR150" s="211" t="s">
        <v>3710</v>
      </c>
    </row>
    <row r="151" spans="1:70" s="104" customFormat="1" ht="71.400000000000006" customHeight="1" x14ac:dyDescent="0.3">
      <c r="A151" s="14" t="s">
        <v>1090</v>
      </c>
      <c r="B151" s="2" t="s">
        <v>646</v>
      </c>
      <c r="C151" s="11" t="s">
        <v>1176</v>
      </c>
      <c r="D151" s="11"/>
      <c r="E151" s="11" t="s">
        <v>1176</v>
      </c>
      <c r="F151" s="3" t="s">
        <v>52</v>
      </c>
      <c r="G151" s="3" t="s">
        <v>1279</v>
      </c>
      <c r="H151" s="3" t="s">
        <v>624</v>
      </c>
      <c r="I151" s="3" t="s">
        <v>1193</v>
      </c>
      <c r="J151" s="3" t="s">
        <v>1193</v>
      </c>
      <c r="K151" s="5" t="s">
        <v>1741</v>
      </c>
      <c r="L151" s="6" t="s">
        <v>1742</v>
      </c>
      <c r="M151" s="5" t="s">
        <v>1743</v>
      </c>
      <c r="N151" s="5" t="s">
        <v>3003</v>
      </c>
      <c r="O151" s="11" t="s">
        <v>3005</v>
      </c>
      <c r="P151" s="11" t="s">
        <v>3182</v>
      </c>
      <c r="Q151" s="5" t="s">
        <v>1744</v>
      </c>
      <c r="R151" s="7"/>
      <c r="S151" s="5" t="s">
        <v>1745</v>
      </c>
      <c r="T151" s="20" t="s">
        <v>1746</v>
      </c>
      <c r="U151" s="11" t="s">
        <v>3451</v>
      </c>
      <c r="V151" s="7"/>
      <c r="W151" s="8" t="s">
        <v>97</v>
      </c>
      <c r="X151" s="3" t="s">
        <v>33</v>
      </c>
      <c r="Y151" s="8" t="s">
        <v>97</v>
      </c>
      <c r="Z151" s="3" t="s">
        <v>96</v>
      </c>
      <c r="AA151" s="8" t="s">
        <v>97</v>
      </c>
      <c r="AB151" s="3" t="s">
        <v>2801</v>
      </c>
      <c r="AC151" s="3" t="s">
        <v>3525</v>
      </c>
      <c r="AD151" s="3" t="s">
        <v>21</v>
      </c>
      <c r="AE151" s="7"/>
      <c r="AF151" s="3" t="s">
        <v>21</v>
      </c>
      <c r="AG151" s="3"/>
      <c r="AH151" s="3" t="s">
        <v>27</v>
      </c>
      <c r="AI151" s="3" t="s">
        <v>28</v>
      </c>
      <c r="AJ151" s="3" t="s">
        <v>3528</v>
      </c>
      <c r="AK151" s="9" t="s">
        <v>3516</v>
      </c>
      <c r="AL151" s="14" t="s">
        <v>4524</v>
      </c>
      <c r="AM151" s="14" t="s">
        <v>3834</v>
      </c>
      <c r="AN151" s="14" t="s">
        <v>4525</v>
      </c>
      <c r="AO151" s="11" t="s">
        <v>3710</v>
      </c>
      <c r="AP151" s="11" t="s">
        <v>1220</v>
      </c>
      <c r="AQ151" s="9" t="s">
        <v>4526</v>
      </c>
      <c r="AR151" s="11" t="s">
        <v>4239</v>
      </c>
      <c r="AS151" s="3"/>
      <c r="AT151" s="3"/>
      <c r="AU151" s="3"/>
      <c r="AV151" s="3"/>
      <c r="AW151" s="3"/>
      <c r="AX151" s="9" t="s">
        <v>4503</v>
      </c>
      <c r="AY151" s="14" t="s">
        <v>4527</v>
      </c>
      <c r="AZ151" s="14" t="s">
        <v>4528</v>
      </c>
      <c r="BA151" s="3" t="s">
        <v>1210</v>
      </c>
      <c r="BB151" s="3" t="s">
        <v>1210</v>
      </c>
      <c r="BC151" s="3" t="s">
        <v>2688</v>
      </c>
      <c r="BD151" s="3" t="s">
        <v>32</v>
      </c>
      <c r="BE151" s="14" t="s">
        <v>4529</v>
      </c>
      <c r="BF151" s="11" t="s">
        <v>4239</v>
      </c>
      <c r="BG151" s="3" t="s">
        <v>2688</v>
      </c>
      <c r="BH151" s="3" t="s">
        <v>107</v>
      </c>
      <c r="BI151" s="9" t="s">
        <v>3967</v>
      </c>
      <c r="BJ151" s="3" t="s">
        <v>3979</v>
      </c>
      <c r="BK151" s="3" t="s">
        <v>21</v>
      </c>
      <c r="BL151" s="3"/>
      <c r="BM151" s="3"/>
      <c r="BN151" s="3" t="s">
        <v>21</v>
      </c>
      <c r="BO151" s="3"/>
      <c r="BP151" s="3"/>
      <c r="BQ151" s="2"/>
      <c r="BR151" s="211" t="s">
        <v>3710</v>
      </c>
    </row>
    <row r="152" spans="1:70" s="104" customFormat="1" ht="109.2" customHeight="1" x14ac:dyDescent="0.3">
      <c r="A152" s="14" t="s">
        <v>1091</v>
      </c>
      <c r="B152" s="2" t="s">
        <v>596</v>
      </c>
      <c r="C152" s="11" t="s">
        <v>1176</v>
      </c>
      <c r="D152" s="11"/>
      <c r="E152" s="11" t="s">
        <v>1176</v>
      </c>
      <c r="F152" s="3" t="s">
        <v>52</v>
      </c>
      <c r="G152" s="3" t="s">
        <v>1281</v>
      </c>
      <c r="H152" s="3" t="s">
        <v>597</v>
      </c>
      <c r="I152" s="3" t="s">
        <v>1193</v>
      </c>
      <c r="J152" s="3" t="s">
        <v>1193</v>
      </c>
      <c r="K152" s="5" t="s">
        <v>1761</v>
      </c>
      <c r="L152" s="6" t="s">
        <v>1762</v>
      </c>
      <c r="M152" s="5" t="s">
        <v>1376</v>
      </c>
      <c r="N152" s="5" t="s">
        <v>3003</v>
      </c>
      <c r="O152" s="11" t="s">
        <v>3005</v>
      </c>
      <c r="P152" s="11" t="s">
        <v>3030</v>
      </c>
      <c r="Q152" s="5" t="s">
        <v>1763</v>
      </c>
      <c r="R152" s="7"/>
      <c r="S152" s="5" t="s">
        <v>1764</v>
      </c>
      <c r="T152" s="20" t="s">
        <v>1765</v>
      </c>
      <c r="U152" s="11" t="s">
        <v>3452</v>
      </c>
      <c r="V152" s="7"/>
      <c r="W152" s="8" t="s">
        <v>97</v>
      </c>
      <c r="X152" s="3" t="s">
        <v>33</v>
      </c>
      <c r="Y152" s="8" t="s">
        <v>97</v>
      </c>
      <c r="Z152" s="3" t="s">
        <v>96</v>
      </c>
      <c r="AA152" s="8" t="s">
        <v>594</v>
      </c>
      <c r="AB152" s="3" t="s">
        <v>2801</v>
      </c>
      <c r="AC152" s="3" t="s">
        <v>3525</v>
      </c>
      <c r="AD152" s="3" t="s">
        <v>21</v>
      </c>
      <c r="AE152" s="7"/>
      <c r="AF152" s="3" t="s">
        <v>21</v>
      </c>
      <c r="AG152" s="3"/>
      <c r="AH152" s="3" t="s">
        <v>27</v>
      </c>
      <c r="AI152" s="3" t="s">
        <v>28</v>
      </c>
      <c r="AJ152" s="3" t="s">
        <v>3528</v>
      </c>
      <c r="AK152" s="9" t="s">
        <v>3516</v>
      </c>
      <c r="AL152" s="14" t="s">
        <v>4540</v>
      </c>
      <c r="AM152" s="14" t="s">
        <v>2783</v>
      </c>
      <c r="AN152" s="14" t="s">
        <v>4541</v>
      </c>
      <c r="AO152" s="14" t="s">
        <v>4317</v>
      </c>
      <c r="AP152" s="11" t="s">
        <v>1220</v>
      </c>
      <c r="AQ152" s="9" t="s">
        <v>4542</v>
      </c>
      <c r="AR152" s="11" t="s">
        <v>4519</v>
      </c>
      <c r="AS152" s="3"/>
      <c r="AT152" s="3"/>
      <c r="AU152" s="3"/>
      <c r="AV152" s="3"/>
      <c r="AW152" s="3"/>
      <c r="AX152" s="14" t="s">
        <v>4503</v>
      </c>
      <c r="AY152" s="14" t="s">
        <v>4543</v>
      </c>
      <c r="AZ152" s="14" t="s">
        <v>4544</v>
      </c>
      <c r="BA152" s="11" t="s">
        <v>1210</v>
      </c>
      <c r="BB152" s="11" t="s">
        <v>1210</v>
      </c>
      <c r="BC152" s="9" t="s">
        <v>4545</v>
      </c>
      <c r="BD152" s="3" t="s">
        <v>3530</v>
      </c>
      <c r="BE152" s="14" t="s">
        <v>4546</v>
      </c>
      <c r="BF152" s="14" t="s">
        <v>4547</v>
      </c>
      <c r="BG152" s="11" t="s">
        <v>5285</v>
      </c>
      <c r="BH152" s="3" t="s">
        <v>107</v>
      </c>
      <c r="BI152" s="9" t="s">
        <v>3967</v>
      </c>
      <c r="BJ152" s="3" t="s">
        <v>3979</v>
      </c>
      <c r="BK152" s="3" t="s">
        <v>21</v>
      </c>
      <c r="BL152" s="3"/>
      <c r="BM152" s="3"/>
      <c r="BN152" s="3" t="s">
        <v>21</v>
      </c>
      <c r="BO152" s="3"/>
      <c r="BP152" s="3"/>
      <c r="BQ152" s="32" t="s">
        <v>4548</v>
      </c>
      <c r="BR152" s="211" t="s">
        <v>3710</v>
      </c>
    </row>
    <row r="153" spans="1:70" s="104" customFormat="1" ht="93.6" x14ac:dyDescent="0.3">
      <c r="A153" s="14" t="s">
        <v>1092</v>
      </c>
      <c r="B153" s="2" t="s">
        <v>559</v>
      </c>
      <c r="C153" s="11" t="s">
        <v>1176</v>
      </c>
      <c r="D153" s="11"/>
      <c r="E153" s="11" t="s">
        <v>1176</v>
      </c>
      <c r="F153" s="3" t="s">
        <v>52</v>
      </c>
      <c r="G153" s="3" t="s">
        <v>1242</v>
      </c>
      <c r="H153" s="3" t="s">
        <v>560</v>
      </c>
      <c r="I153" s="3" t="s">
        <v>1193</v>
      </c>
      <c r="J153" s="3" t="s">
        <v>1193</v>
      </c>
      <c r="K153" s="5" t="s">
        <v>1794</v>
      </c>
      <c r="L153" s="6" t="s">
        <v>1795</v>
      </c>
      <c r="M153" s="5" t="s">
        <v>1376</v>
      </c>
      <c r="N153" s="5" t="s">
        <v>3003</v>
      </c>
      <c r="O153" s="11" t="s">
        <v>2844</v>
      </c>
      <c r="P153" s="11" t="s">
        <v>3183</v>
      </c>
      <c r="Q153" s="5" t="s">
        <v>1796</v>
      </c>
      <c r="R153" s="7"/>
      <c r="S153" s="5" t="s">
        <v>1797</v>
      </c>
      <c r="T153" s="20" t="s">
        <v>1798</v>
      </c>
      <c r="U153" s="11" t="s">
        <v>3453</v>
      </c>
      <c r="V153" s="7"/>
      <c r="W153" s="8" t="s">
        <v>97</v>
      </c>
      <c r="X153" s="3" t="s">
        <v>33</v>
      </c>
      <c r="Y153" s="8" t="s">
        <v>97</v>
      </c>
      <c r="Z153" s="3" t="s">
        <v>96</v>
      </c>
      <c r="AA153" s="8" t="s">
        <v>119</v>
      </c>
      <c r="AB153" s="3" t="s">
        <v>2801</v>
      </c>
      <c r="AC153" s="3" t="s">
        <v>3525</v>
      </c>
      <c r="AD153" s="3" t="s">
        <v>21</v>
      </c>
      <c r="AE153" s="7"/>
      <c r="AF153" s="3" t="s">
        <v>21</v>
      </c>
      <c r="AG153" s="3"/>
      <c r="AH153" s="3" t="s">
        <v>27</v>
      </c>
      <c r="AI153" s="3" t="s">
        <v>28</v>
      </c>
      <c r="AJ153" s="3" t="s">
        <v>3528</v>
      </c>
      <c r="AK153" s="9" t="s">
        <v>4300</v>
      </c>
      <c r="AL153" s="14" t="s">
        <v>4549</v>
      </c>
      <c r="AM153" s="9" t="s">
        <v>4550</v>
      </c>
      <c r="AN153" s="14" t="s">
        <v>4551</v>
      </c>
      <c r="AO153" s="11" t="s">
        <v>3710</v>
      </c>
      <c r="AP153" s="9" t="s">
        <v>4552</v>
      </c>
      <c r="AQ153" s="9" t="s">
        <v>4553</v>
      </c>
      <c r="AR153" s="9" t="s">
        <v>4554</v>
      </c>
      <c r="AS153" s="3"/>
      <c r="AT153" s="3"/>
      <c r="AU153" s="3"/>
      <c r="AV153" s="3"/>
      <c r="AW153" s="3"/>
      <c r="AX153" s="14" t="s">
        <v>4503</v>
      </c>
      <c r="AY153" s="14" t="s">
        <v>4555</v>
      </c>
      <c r="AZ153" s="14" t="s">
        <v>4556</v>
      </c>
      <c r="BA153" s="11" t="s">
        <v>1210</v>
      </c>
      <c r="BB153" s="11" t="s">
        <v>1210</v>
      </c>
      <c r="BC153" s="14" t="s">
        <v>3854</v>
      </c>
      <c r="BD153" s="11" t="s">
        <v>32</v>
      </c>
      <c r="BE153" s="14" t="s">
        <v>4557</v>
      </c>
      <c r="BF153" s="14" t="s">
        <v>4558</v>
      </c>
      <c r="BG153" s="11" t="s">
        <v>32</v>
      </c>
      <c r="BH153" s="3" t="s">
        <v>107</v>
      </c>
      <c r="BI153" s="9" t="s">
        <v>3967</v>
      </c>
      <c r="BJ153" s="3" t="s">
        <v>3979</v>
      </c>
      <c r="BK153" s="3" t="s">
        <v>21</v>
      </c>
      <c r="BL153" s="3"/>
      <c r="BM153" s="3"/>
      <c r="BN153" s="3" t="s">
        <v>21</v>
      </c>
      <c r="BO153" s="3"/>
      <c r="BP153" s="3"/>
      <c r="BQ153" s="32" t="s">
        <v>4559</v>
      </c>
      <c r="BR153" s="211" t="s">
        <v>3710</v>
      </c>
    </row>
    <row r="154" spans="1:70" s="104" customFormat="1" ht="78" x14ac:dyDescent="0.3">
      <c r="A154" s="14" t="s">
        <v>1093</v>
      </c>
      <c r="B154" s="15" t="s">
        <v>1221</v>
      </c>
      <c r="C154" s="11" t="s">
        <v>1176</v>
      </c>
      <c r="D154" s="11"/>
      <c r="E154" s="11" t="s">
        <v>1176</v>
      </c>
      <c r="F154" s="11" t="s">
        <v>52</v>
      </c>
      <c r="G154" s="11" t="s">
        <v>3184</v>
      </c>
      <c r="H154" s="14" t="s">
        <v>2982</v>
      </c>
      <c r="I154" s="11" t="s">
        <v>1193</v>
      </c>
      <c r="J154" s="3" t="s">
        <v>1193</v>
      </c>
      <c r="K154" s="18" t="s">
        <v>1912</v>
      </c>
      <c r="L154" s="18" t="s">
        <v>1913</v>
      </c>
      <c r="M154" s="19" t="s">
        <v>1914</v>
      </c>
      <c r="N154" s="19" t="s">
        <v>3003</v>
      </c>
      <c r="O154" s="11" t="s">
        <v>2844</v>
      </c>
      <c r="P154" s="11" t="s">
        <v>3184</v>
      </c>
      <c r="Q154" s="19" t="s">
        <v>1915</v>
      </c>
      <c r="R154" s="7"/>
      <c r="S154" s="18" t="s">
        <v>1916</v>
      </c>
      <c r="T154" s="20" t="s">
        <v>1917</v>
      </c>
      <c r="U154" s="11" t="e">
        <v>#N/A</v>
      </c>
      <c r="V154" s="7"/>
      <c r="W154" s="14" t="s">
        <v>1216</v>
      </c>
      <c r="X154" s="11" t="s">
        <v>33</v>
      </c>
      <c r="Y154" s="14" t="s">
        <v>1216</v>
      </c>
      <c r="Z154" s="3" t="s">
        <v>96</v>
      </c>
      <c r="AA154" s="14" t="s">
        <v>1216</v>
      </c>
      <c r="AB154" s="3" t="s">
        <v>2801</v>
      </c>
      <c r="AC154" s="3" t="s">
        <v>3525</v>
      </c>
      <c r="AD154" s="11"/>
      <c r="AE154" s="7"/>
      <c r="AF154" s="11"/>
      <c r="AG154" s="11"/>
      <c r="AH154" s="17" t="s">
        <v>27</v>
      </c>
      <c r="AI154" s="11" t="s">
        <v>28</v>
      </c>
      <c r="AJ154" s="3" t="s">
        <v>3528</v>
      </c>
      <c r="AK154" s="9" t="s">
        <v>3516</v>
      </c>
      <c r="AL154" s="14" t="s">
        <v>4507</v>
      </c>
      <c r="AM154" s="14" t="s">
        <v>4508</v>
      </c>
      <c r="AN154" s="14" t="s">
        <v>4509</v>
      </c>
      <c r="AO154" s="11" t="s">
        <v>3710</v>
      </c>
      <c r="AP154" s="11" t="s">
        <v>1220</v>
      </c>
      <c r="AQ154" s="14" t="s">
        <v>4510</v>
      </c>
      <c r="AR154" s="11" t="s">
        <v>4197</v>
      </c>
      <c r="AS154" s="11"/>
      <c r="AT154" s="11"/>
      <c r="AU154" s="11"/>
      <c r="AV154" s="11"/>
      <c r="AW154" s="11"/>
      <c r="AX154" s="14" t="s">
        <v>4503</v>
      </c>
      <c r="AY154" s="14" t="s">
        <v>4511</v>
      </c>
      <c r="AZ154" s="14" t="s">
        <v>4512</v>
      </c>
      <c r="BA154" s="11" t="s">
        <v>1210</v>
      </c>
      <c r="BB154" s="11" t="s">
        <v>1210</v>
      </c>
      <c r="BC154" s="14" t="s">
        <v>3854</v>
      </c>
      <c r="BD154" s="11" t="s">
        <v>32</v>
      </c>
      <c r="BE154" s="14" t="s">
        <v>4513</v>
      </c>
      <c r="BF154" s="14" t="s">
        <v>4514</v>
      </c>
      <c r="BG154" s="11" t="s">
        <v>32</v>
      </c>
      <c r="BH154" s="31" t="s">
        <v>107</v>
      </c>
      <c r="BI154" s="11"/>
      <c r="BJ154" s="11"/>
      <c r="BK154" s="11"/>
      <c r="BL154" s="11"/>
      <c r="BM154" s="11"/>
      <c r="BN154" s="11"/>
      <c r="BO154" s="11"/>
      <c r="BP154" s="11"/>
      <c r="BQ154" s="15"/>
      <c r="BR154" s="211" t="s">
        <v>3710</v>
      </c>
    </row>
    <row r="155" spans="1:70" s="104" customFormat="1" ht="93.6" x14ac:dyDescent="0.3">
      <c r="A155" s="99" t="s">
        <v>1094</v>
      </c>
      <c r="B155" s="109" t="s">
        <v>1218</v>
      </c>
      <c r="C155" s="11" t="s">
        <v>1176</v>
      </c>
      <c r="D155" s="11"/>
      <c r="E155" s="11" t="s">
        <v>1176</v>
      </c>
      <c r="F155" s="11" t="s">
        <v>52</v>
      </c>
      <c r="G155" s="11" t="s">
        <v>3488</v>
      </c>
      <c r="H155" s="14" t="s">
        <v>1219</v>
      </c>
      <c r="I155" s="101" t="s">
        <v>1193</v>
      </c>
      <c r="J155" s="3" t="s">
        <v>1193</v>
      </c>
      <c r="K155" s="18" t="s">
        <v>2475</v>
      </c>
      <c r="L155" s="18" t="s">
        <v>2476</v>
      </c>
      <c r="M155" s="19" t="s">
        <v>1376</v>
      </c>
      <c r="N155" s="19" t="s">
        <v>3003</v>
      </c>
      <c r="O155" s="11" t="s">
        <v>2844</v>
      </c>
      <c r="P155" s="11" t="s">
        <v>3185</v>
      </c>
      <c r="Q155" s="19" t="s">
        <v>2477</v>
      </c>
      <c r="R155" s="7"/>
      <c r="S155" s="18" t="s">
        <v>2478</v>
      </c>
      <c r="T155" s="20" t="s">
        <v>2479</v>
      </c>
      <c r="U155" s="11" t="e">
        <v>#N/A</v>
      </c>
      <c r="V155" s="7"/>
      <c r="W155" s="14" t="s">
        <v>1216</v>
      </c>
      <c r="X155" s="11" t="s">
        <v>33</v>
      </c>
      <c r="Y155" s="14" t="s">
        <v>1216</v>
      </c>
      <c r="Z155" s="3" t="s">
        <v>96</v>
      </c>
      <c r="AA155" s="14" t="s">
        <v>1216</v>
      </c>
      <c r="AB155" s="3" t="s">
        <v>2801</v>
      </c>
      <c r="AC155" s="3" t="s">
        <v>3525</v>
      </c>
      <c r="AD155" s="11"/>
      <c r="AE155" s="7"/>
      <c r="AF155" s="11"/>
      <c r="AG155" s="11"/>
      <c r="AH155" s="17" t="s">
        <v>27</v>
      </c>
      <c r="AI155" s="11" t="s">
        <v>28</v>
      </c>
      <c r="AJ155" s="3" t="s">
        <v>3528</v>
      </c>
      <c r="AK155" s="60" t="s">
        <v>3516</v>
      </c>
      <c r="AL155" s="99" t="s">
        <v>4499</v>
      </c>
      <c r="AM155" s="14" t="s">
        <v>4500</v>
      </c>
      <c r="AN155" s="14" t="s">
        <v>4501</v>
      </c>
      <c r="AO155" s="11" t="s">
        <v>3710</v>
      </c>
      <c r="AP155" s="101" t="s">
        <v>1220</v>
      </c>
      <c r="AQ155" s="14" t="s">
        <v>4502</v>
      </c>
      <c r="AR155" s="11" t="s">
        <v>4427</v>
      </c>
      <c r="AS155" s="101"/>
      <c r="AT155" s="11"/>
      <c r="AU155" s="11"/>
      <c r="AV155" s="11"/>
      <c r="AW155" s="11"/>
      <c r="AX155" s="14" t="s">
        <v>4503</v>
      </c>
      <c r="AY155" s="14" t="s">
        <v>4504</v>
      </c>
      <c r="AZ155" s="14" t="s">
        <v>4505</v>
      </c>
      <c r="BA155" s="101" t="s">
        <v>1210</v>
      </c>
      <c r="BB155" s="101" t="s">
        <v>1210</v>
      </c>
      <c r="BC155" s="11" t="s">
        <v>32</v>
      </c>
      <c r="BD155" s="11" t="s">
        <v>32</v>
      </c>
      <c r="BE155" s="14" t="s">
        <v>4506</v>
      </c>
      <c r="BF155" s="11" t="s">
        <v>4239</v>
      </c>
      <c r="BG155" s="102" t="s">
        <v>32</v>
      </c>
      <c r="BH155" s="108" t="s">
        <v>107</v>
      </c>
      <c r="BI155" s="101"/>
      <c r="BJ155" s="101"/>
      <c r="BK155" s="101"/>
      <c r="BL155" s="101"/>
      <c r="BM155" s="101"/>
      <c r="BN155" s="101"/>
      <c r="BO155" s="101"/>
      <c r="BP155" s="101"/>
      <c r="BQ155" s="109"/>
      <c r="BR155" s="212" t="s">
        <v>3710</v>
      </c>
    </row>
    <row r="156" spans="1:70" s="104" customFormat="1" ht="78" x14ac:dyDescent="0.3">
      <c r="A156" s="99" t="s">
        <v>1095</v>
      </c>
      <c r="B156" s="100" t="s">
        <v>704</v>
      </c>
      <c r="C156" s="11" t="s">
        <v>1176</v>
      </c>
      <c r="D156" s="11"/>
      <c r="E156" s="11" t="s">
        <v>1176</v>
      </c>
      <c r="F156" s="3" t="s">
        <v>52</v>
      </c>
      <c r="G156" s="3" t="s">
        <v>1276</v>
      </c>
      <c r="H156" s="3" t="s">
        <v>705</v>
      </c>
      <c r="I156" s="61" t="s">
        <v>1193</v>
      </c>
      <c r="J156" s="3" t="s">
        <v>1193</v>
      </c>
      <c r="K156" s="5" t="s">
        <v>2590</v>
      </c>
      <c r="L156" s="6" t="s">
        <v>2591</v>
      </c>
      <c r="M156" s="5" t="s">
        <v>1376</v>
      </c>
      <c r="N156" s="5" t="s">
        <v>3003</v>
      </c>
      <c r="O156" s="11" t="s">
        <v>2844</v>
      </c>
      <c r="P156" s="11" t="s">
        <v>3178</v>
      </c>
      <c r="Q156" s="5" t="s">
        <v>2592</v>
      </c>
      <c r="R156" s="7"/>
      <c r="S156" s="5" t="s">
        <v>2593</v>
      </c>
      <c r="T156" s="5" t="s">
        <v>2594</v>
      </c>
      <c r="U156" s="11" t="s">
        <v>3454</v>
      </c>
      <c r="V156" s="7"/>
      <c r="W156" s="8" t="s">
        <v>97</v>
      </c>
      <c r="X156" s="3" t="s">
        <v>33</v>
      </c>
      <c r="Y156" s="8" t="s">
        <v>97</v>
      </c>
      <c r="Z156" s="3" t="s">
        <v>96</v>
      </c>
      <c r="AA156" s="8" t="s">
        <v>97</v>
      </c>
      <c r="AB156" s="3" t="s">
        <v>2801</v>
      </c>
      <c r="AC156" s="3" t="s">
        <v>3525</v>
      </c>
      <c r="AD156" s="3" t="s">
        <v>21</v>
      </c>
      <c r="AE156" s="7"/>
      <c r="AF156" s="3" t="s">
        <v>21</v>
      </c>
      <c r="AG156" s="3"/>
      <c r="AH156" s="3" t="s">
        <v>27</v>
      </c>
      <c r="AI156" s="3" t="s">
        <v>28</v>
      </c>
      <c r="AJ156" s="3" t="s">
        <v>3528</v>
      </c>
      <c r="AK156" s="60" t="s">
        <v>3516</v>
      </c>
      <c r="AL156" s="99" t="s">
        <v>4499</v>
      </c>
      <c r="AM156" s="14" t="s">
        <v>4596</v>
      </c>
      <c r="AN156" s="14" t="s">
        <v>4597</v>
      </c>
      <c r="AO156" s="11" t="s">
        <v>3710</v>
      </c>
      <c r="AP156" s="101" t="s">
        <v>1220</v>
      </c>
      <c r="AQ156" s="9" t="s">
        <v>4598</v>
      </c>
      <c r="AR156" s="11" t="s">
        <v>4427</v>
      </c>
      <c r="AS156" s="61"/>
      <c r="AT156" s="3"/>
      <c r="AU156" s="3"/>
      <c r="AV156" s="3"/>
      <c r="AW156" s="3"/>
      <c r="AX156" s="14" t="s">
        <v>4503</v>
      </c>
      <c r="AY156" s="14" t="s">
        <v>4599</v>
      </c>
      <c r="AZ156" s="14" t="s">
        <v>4600</v>
      </c>
      <c r="BA156" s="101" t="s">
        <v>1210</v>
      </c>
      <c r="BB156" s="101" t="s">
        <v>1210</v>
      </c>
      <c r="BC156" s="9" t="s">
        <v>4601</v>
      </c>
      <c r="BD156" s="3" t="s">
        <v>32</v>
      </c>
      <c r="BE156" s="14" t="s">
        <v>4602</v>
      </c>
      <c r="BF156" s="14" t="s">
        <v>4603</v>
      </c>
      <c r="BG156" s="61" t="s">
        <v>32</v>
      </c>
      <c r="BH156" s="61" t="s">
        <v>107</v>
      </c>
      <c r="BI156" s="60" t="s">
        <v>3919</v>
      </c>
      <c r="BJ156" s="61" t="s">
        <v>3979</v>
      </c>
      <c r="BK156" s="61" t="s">
        <v>21</v>
      </c>
      <c r="BL156" s="61"/>
      <c r="BM156" s="61"/>
      <c r="BN156" s="61" t="s">
        <v>21</v>
      </c>
      <c r="BO156" s="61"/>
      <c r="BP156" s="61"/>
      <c r="BQ156" s="103" t="s">
        <v>3788</v>
      </c>
      <c r="BR156" s="212" t="s">
        <v>3710</v>
      </c>
    </row>
    <row r="157" spans="1:70" s="104" customFormat="1" ht="88.2" customHeight="1" x14ac:dyDescent="0.3">
      <c r="A157" s="14" t="s">
        <v>1096</v>
      </c>
      <c r="B157" s="2" t="s">
        <v>2703</v>
      </c>
      <c r="C157" s="11" t="s">
        <v>1176</v>
      </c>
      <c r="D157" s="11"/>
      <c r="E157" s="11" t="s">
        <v>1176</v>
      </c>
      <c r="F157" s="3" t="s">
        <v>19</v>
      </c>
      <c r="G157" s="3" t="s">
        <v>1277</v>
      </c>
      <c r="H157" s="9" t="s">
        <v>2707</v>
      </c>
      <c r="I157" s="3" t="s">
        <v>1193</v>
      </c>
      <c r="J157" s="3" t="s">
        <v>1193</v>
      </c>
      <c r="K157" s="10" t="s">
        <v>2704</v>
      </c>
      <c r="L157" s="13" t="s">
        <v>2910</v>
      </c>
      <c r="M157" s="5" t="s">
        <v>1376</v>
      </c>
      <c r="N157" s="5" t="s">
        <v>3003</v>
      </c>
      <c r="O157" s="11" t="s">
        <v>2844</v>
      </c>
      <c r="P157" s="11" t="s">
        <v>3070</v>
      </c>
      <c r="Q157" s="5" t="s">
        <v>2705</v>
      </c>
      <c r="R157" s="7"/>
      <c r="S157" s="10" t="s">
        <v>2706</v>
      </c>
      <c r="T157" s="20"/>
      <c r="U157" s="11" t="e">
        <v>#N/A</v>
      </c>
      <c r="V157" s="7"/>
      <c r="W157" s="12" t="s">
        <v>2678</v>
      </c>
      <c r="X157" s="3" t="s">
        <v>33</v>
      </c>
      <c r="Y157" s="12" t="s">
        <v>2678</v>
      </c>
      <c r="Z157" s="3" t="s">
        <v>96</v>
      </c>
      <c r="AA157" s="12" t="s">
        <v>2678</v>
      </c>
      <c r="AB157" s="3" t="s">
        <v>2801</v>
      </c>
      <c r="AC157" s="3" t="s">
        <v>3525</v>
      </c>
      <c r="AD157" s="3"/>
      <c r="AE157" s="7"/>
      <c r="AF157" s="3"/>
      <c r="AG157" s="3"/>
      <c r="AH157" s="3" t="s">
        <v>27</v>
      </c>
      <c r="AI157" s="3" t="s">
        <v>28</v>
      </c>
      <c r="AJ157" s="3" t="s">
        <v>3528</v>
      </c>
      <c r="AK157" s="9" t="s">
        <v>3516</v>
      </c>
      <c r="AL157" s="9" t="s">
        <v>102</v>
      </c>
      <c r="AM157" s="3" t="s">
        <v>2783</v>
      </c>
      <c r="AN157" s="14" t="s">
        <v>4592</v>
      </c>
      <c r="AO157" s="11" t="s">
        <v>3710</v>
      </c>
      <c r="AP157" s="9" t="s">
        <v>2687</v>
      </c>
      <c r="AQ157" s="9" t="s">
        <v>4593</v>
      </c>
      <c r="AR157" s="11" t="s">
        <v>4427</v>
      </c>
      <c r="AS157" s="3"/>
      <c r="AT157" s="3"/>
      <c r="AU157" s="3"/>
      <c r="AV157" s="3"/>
      <c r="AW157" s="3"/>
      <c r="AX157" s="14" t="s">
        <v>4503</v>
      </c>
      <c r="AY157" s="14" t="s">
        <v>4594</v>
      </c>
      <c r="AZ157" s="14" t="s">
        <v>4595</v>
      </c>
      <c r="BA157" s="11" t="s">
        <v>1210</v>
      </c>
      <c r="BB157" s="11" t="s">
        <v>1210</v>
      </c>
      <c r="BC157" s="3" t="s">
        <v>2708</v>
      </c>
      <c r="BD157" s="3" t="s">
        <v>48</v>
      </c>
      <c r="BE157" s="14" t="s">
        <v>3490</v>
      </c>
      <c r="BF157" s="11" t="s">
        <v>3850</v>
      </c>
      <c r="BG157" s="3" t="s">
        <v>48</v>
      </c>
      <c r="BH157" s="3"/>
      <c r="BI157" s="3"/>
      <c r="BJ157" s="3"/>
      <c r="BK157" s="3"/>
      <c r="BL157" s="3"/>
      <c r="BM157" s="3"/>
      <c r="BN157" s="3"/>
      <c r="BO157" s="3"/>
      <c r="BP157" s="3"/>
      <c r="BQ157" s="32"/>
      <c r="BR157" s="211" t="s">
        <v>3710</v>
      </c>
    </row>
    <row r="158" spans="1:70" s="104" customFormat="1" ht="140.4" x14ac:dyDescent="0.3">
      <c r="A158" s="14" t="s">
        <v>1097</v>
      </c>
      <c r="B158" s="2" t="s">
        <v>138</v>
      </c>
      <c r="C158" s="11"/>
      <c r="D158" s="11" t="s">
        <v>1176</v>
      </c>
      <c r="E158" s="11" t="s">
        <v>1176</v>
      </c>
      <c r="F158" s="3" t="s">
        <v>19</v>
      </c>
      <c r="G158" s="3" t="s">
        <v>1249</v>
      </c>
      <c r="H158" s="3" t="s">
        <v>139</v>
      </c>
      <c r="I158" s="3" t="s">
        <v>1193</v>
      </c>
      <c r="J158" s="3" t="s">
        <v>1201</v>
      </c>
      <c r="K158" s="5" t="s">
        <v>1887</v>
      </c>
      <c r="L158" s="6" t="s">
        <v>1888</v>
      </c>
      <c r="M158" s="5" t="s">
        <v>1376</v>
      </c>
      <c r="N158" s="5" t="s">
        <v>3003</v>
      </c>
      <c r="O158" s="11" t="s">
        <v>3005</v>
      </c>
      <c r="P158" s="11" t="s">
        <v>3024</v>
      </c>
      <c r="Q158" s="5" t="s">
        <v>1889</v>
      </c>
      <c r="R158" s="7"/>
      <c r="S158" s="5" t="s">
        <v>1890</v>
      </c>
      <c r="T158" s="20" t="s">
        <v>1891</v>
      </c>
      <c r="U158" s="11" t="s">
        <v>3225</v>
      </c>
      <c r="V158" s="7"/>
      <c r="W158" s="8" t="s">
        <v>105</v>
      </c>
      <c r="X158" s="3" t="s">
        <v>33</v>
      </c>
      <c r="Y158" s="8" t="s">
        <v>140</v>
      </c>
      <c r="Z158" s="3" t="s">
        <v>24</v>
      </c>
      <c r="AA158" s="8" t="s">
        <v>105</v>
      </c>
      <c r="AB158" s="3" t="s">
        <v>5283</v>
      </c>
      <c r="AC158" s="3" t="s">
        <v>65</v>
      </c>
      <c r="AD158" s="8" t="s">
        <v>141</v>
      </c>
      <c r="AE158" s="7"/>
      <c r="AF158" s="3" t="s">
        <v>21</v>
      </c>
      <c r="AG158" s="3" t="s">
        <v>1176</v>
      </c>
      <c r="AH158" s="3" t="s">
        <v>27</v>
      </c>
      <c r="AI158" s="3" t="s">
        <v>28</v>
      </c>
      <c r="AJ158" s="3" t="s">
        <v>3528</v>
      </c>
      <c r="AK158" s="9" t="s">
        <v>3516</v>
      </c>
      <c r="AL158" s="9" t="s">
        <v>5059</v>
      </c>
      <c r="AM158" s="9" t="s">
        <v>5060</v>
      </c>
      <c r="AN158" s="14" t="s">
        <v>5061</v>
      </c>
      <c r="AO158" s="31" t="s">
        <v>3768</v>
      </c>
      <c r="AP158" s="9" t="s">
        <v>2803</v>
      </c>
      <c r="AQ158" s="9" t="s">
        <v>5062</v>
      </c>
      <c r="AR158" s="9" t="s">
        <v>5063</v>
      </c>
      <c r="AS158" s="3"/>
      <c r="AT158" s="3"/>
      <c r="AU158" s="3"/>
      <c r="AV158" s="3"/>
      <c r="AW158" s="3"/>
      <c r="AX158" s="3" t="s">
        <v>1339</v>
      </c>
      <c r="AY158" s="14" t="s">
        <v>5064</v>
      </c>
      <c r="AZ158" s="11" t="s">
        <v>3521</v>
      </c>
      <c r="BA158" s="3" t="s">
        <v>1339</v>
      </c>
      <c r="BB158" s="3"/>
      <c r="BC158" s="9" t="s">
        <v>3854</v>
      </c>
      <c r="BD158" s="3" t="s">
        <v>32</v>
      </c>
      <c r="BE158" s="14" t="s">
        <v>5065</v>
      </c>
      <c r="BF158" s="14" t="s">
        <v>5066</v>
      </c>
      <c r="BG158" s="3" t="s">
        <v>32</v>
      </c>
      <c r="BH158" s="30" t="s">
        <v>45</v>
      </c>
      <c r="BI158" s="3"/>
      <c r="BJ158" s="3"/>
      <c r="BK158" s="3" t="s">
        <v>21</v>
      </c>
      <c r="BL158" s="3"/>
      <c r="BM158" s="3"/>
      <c r="BN158" s="9" t="s">
        <v>5067</v>
      </c>
      <c r="BO158" s="9" t="s">
        <v>5068</v>
      </c>
      <c r="BP158" s="9" t="s">
        <v>5069</v>
      </c>
      <c r="BQ158" s="32" t="s">
        <v>5070</v>
      </c>
      <c r="BR158" s="211" t="s">
        <v>3710</v>
      </c>
    </row>
    <row r="159" spans="1:70" s="104" customFormat="1" ht="133.80000000000001" customHeight="1" x14ac:dyDescent="0.3">
      <c r="A159" s="14" t="s">
        <v>1098</v>
      </c>
      <c r="B159" s="2" t="s">
        <v>79</v>
      </c>
      <c r="C159" s="11"/>
      <c r="D159" s="11" t="s">
        <v>1176</v>
      </c>
      <c r="E159" s="11" t="s">
        <v>1176</v>
      </c>
      <c r="F159" s="3" t="s">
        <v>19</v>
      </c>
      <c r="G159" s="3" t="s">
        <v>1293</v>
      </c>
      <c r="H159" s="3" t="s">
        <v>80</v>
      </c>
      <c r="I159" s="3" t="s">
        <v>1193</v>
      </c>
      <c r="J159" s="3" t="s">
        <v>1204</v>
      </c>
      <c r="K159" s="5" t="s">
        <v>1986</v>
      </c>
      <c r="L159" s="6" t="s">
        <v>81</v>
      </c>
      <c r="M159" s="5" t="s">
        <v>1390</v>
      </c>
      <c r="N159" s="5" t="s">
        <v>3003</v>
      </c>
      <c r="O159" s="11" t="s">
        <v>2844</v>
      </c>
      <c r="P159" s="11" t="s">
        <v>3197</v>
      </c>
      <c r="Q159" s="5" t="s">
        <v>1987</v>
      </c>
      <c r="R159" s="7"/>
      <c r="S159" s="5" t="s">
        <v>1988</v>
      </c>
      <c r="T159" s="20" t="s">
        <v>1989</v>
      </c>
      <c r="U159" s="11" t="s">
        <v>3475</v>
      </c>
      <c r="V159" s="7"/>
      <c r="W159" s="8" t="s">
        <v>82</v>
      </c>
      <c r="X159" s="3" t="s">
        <v>33</v>
      </c>
      <c r="Y159" s="8" t="s">
        <v>82</v>
      </c>
      <c r="Z159" s="3" t="s">
        <v>24</v>
      </c>
      <c r="AA159" s="8" t="s">
        <v>82</v>
      </c>
      <c r="AB159" s="3" t="s">
        <v>5283</v>
      </c>
      <c r="AC159" s="3" t="s">
        <v>65</v>
      </c>
      <c r="AD159" s="8" t="s">
        <v>50</v>
      </c>
      <c r="AE159" s="7"/>
      <c r="AF159" s="8" t="s">
        <v>83</v>
      </c>
      <c r="AG159" s="8" t="s">
        <v>1176</v>
      </c>
      <c r="AH159" s="3" t="s">
        <v>27</v>
      </c>
      <c r="AI159" s="3" t="s">
        <v>28</v>
      </c>
      <c r="AJ159" s="3" t="s">
        <v>3528</v>
      </c>
      <c r="AK159" s="9" t="s">
        <v>3516</v>
      </c>
      <c r="AL159" s="9" t="s">
        <v>3719</v>
      </c>
      <c r="AM159" s="9" t="s">
        <v>5181</v>
      </c>
      <c r="AN159" s="14" t="s">
        <v>5182</v>
      </c>
      <c r="AO159" s="14" t="s">
        <v>4317</v>
      </c>
      <c r="AP159" s="9" t="s">
        <v>3993</v>
      </c>
      <c r="AQ159" s="9" t="s">
        <v>4230</v>
      </c>
      <c r="AR159" s="3" t="s">
        <v>4120</v>
      </c>
      <c r="AS159" s="3"/>
      <c r="AT159" s="3"/>
      <c r="AU159" s="3"/>
      <c r="AV159" s="3"/>
      <c r="AW159" s="3"/>
      <c r="AX159" s="3" t="s">
        <v>2737</v>
      </c>
      <c r="AY159" s="14" t="s">
        <v>3556</v>
      </c>
      <c r="AZ159" s="11" t="s">
        <v>3521</v>
      </c>
      <c r="BA159" s="3" t="s">
        <v>2738</v>
      </c>
      <c r="BB159" s="3"/>
      <c r="BC159" s="9" t="s">
        <v>5183</v>
      </c>
      <c r="BD159" s="3" t="s">
        <v>32</v>
      </c>
      <c r="BE159" s="14" t="s">
        <v>5185</v>
      </c>
      <c r="BF159" s="14" t="s">
        <v>5184</v>
      </c>
      <c r="BG159" s="34" t="s">
        <v>32</v>
      </c>
      <c r="BH159" s="30" t="s">
        <v>45</v>
      </c>
      <c r="BI159" s="3"/>
      <c r="BJ159" s="3"/>
      <c r="BK159" s="3" t="s">
        <v>21</v>
      </c>
      <c r="BL159" s="3"/>
      <c r="BM159" s="3"/>
      <c r="BN159" s="3" t="s">
        <v>37</v>
      </c>
      <c r="BO159" s="9" t="s">
        <v>4312</v>
      </c>
      <c r="BP159" s="3" t="s">
        <v>4311</v>
      </c>
      <c r="BQ159" s="32" t="s">
        <v>5186</v>
      </c>
      <c r="BR159" s="211" t="s">
        <v>3710</v>
      </c>
    </row>
    <row r="160" spans="1:70" s="104" customFormat="1" ht="62.4" x14ac:dyDescent="0.3">
      <c r="A160" s="14" t="s">
        <v>1099</v>
      </c>
      <c r="B160" s="15" t="s">
        <v>1360</v>
      </c>
      <c r="C160" s="11" t="s">
        <v>1176</v>
      </c>
      <c r="D160" s="11"/>
      <c r="E160" s="11" t="s">
        <v>1176</v>
      </c>
      <c r="F160" s="11" t="s">
        <v>19</v>
      </c>
      <c r="G160" s="11" t="s">
        <v>1252</v>
      </c>
      <c r="H160" s="14" t="s">
        <v>1361</v>
      </c>
      <c r="I160" s="11" t="s">
        <v>2943</v>
      </c>
      <c r="J160" s="11" t="s">
        <v>2943</v>
      </c>
      <c r="K160" s="5" t="s">
        <v>2654</v>
      </c>
      <c r="L160" s="13" t="s">
        <v>2880</v>
      </c>
      <c r="M160" s="5" t="s">
        <v>2655</v>
      </c>
      <c r="N160" s="5" t="s">
        <v>3003</v>
      </c>
      <c r="O160" s="11" t="s">
        <v>3005</v>
      </c>
      <c r="P160" s="11" t="s">
        <v>3186</v>
      </c>
      <c r="Q160" s="5" t="s">
        <v>2656</v>
      </c>
      <c r="R160" s="7"/>
      <c r="S160" s="5" t="s">
        <v>2657</v>
      </c>
      <c r="T160" s="5"/>
      <c r="U160" s="11" t="e">
        <v>#N/A</v>
      </c>
      <c r="V160" s="7"/>
      <c r="W160" s="22" t="s">
        <v>1367</v>
      </c>
      <c r="X160" s="11" t="s">
        <v>33</v>
      </c>
      <c r="Y160" s="14" t="s">
        <v>1358</v>
      </c>
      <c r="Z160" s="3" t="s">
        <v>96</v>
      </c>
      <c r="AA160" s="14" t="s">
        <v>544</v>
      </c>
      <c r="AB160" s="3" t="s">
        <v>5282</v>
      </c>
      <c r="AC160" s="11" t="s">
        <v>2950</v>
      </c>
      <c r="AD160" s="14" t="s">
        <v>2846</v>
      </c>
      <c r="AE160" s="7"/>
      <c r="AF160" s="11"/>
      <c r="AG160" s="11"/>
      <c r="AH160" s="17" t="s">
        <v>28</v>
      </c>
      <c r="AI160" s="17" t="s">
        <v>27</v>
      </c>
      <c r="AJ160" s="3" t="s">
        <v>3528</v>
      </c>
      <c r="AK160" s="9" t="s">
        <v>4581</v>
      </c>
      <c r="AL160" s="11" t="s">
        <v>3491</v>
      </c>
      <c r="AM160" s="11" t="s">
        <v>5205</v>
      </c>
      <c r="AN160" s="14" t="s">
        <v>5206</v>
      </c>
      <c r="AO160" s="11" t="s">
        <v>3710</v>
      </c>
      <c r="AP160" s="11" t="s">
        <v>1220</v>
      </c>
      <c r="AQ160" s="14" t="s">
        <v>5207</v>
      </c>
      <c r="AR160" s="11" t="s">
        <v>3807</v>
      </c>
      <c r="AS160" s="11"/>
      <c r="AT160" s="11"/>
      <c r="AU160" s="11"/>
      <c r="AV160" s="11"/>
      <c r="AW160" s="11"/>
      <c r="AX160" s="3" t="s">
        <v>1217</v>
      </c>
      <c r="AY160" s="14" t="s">
        <v>5208</v>
      </c>
      <c r="AZ160" s="11" t="s">
        <v>2792</v>
      </c>
      <c r="BA160" s="3" t="s">
        <v>1217</v>
      </c>
      <c r="BB160" s="3"/>
      <c r="BC160" s="11" t="s">
        <v>1217</v>
      </c>
      <c r="BD160" s="3" t="s">
        <v>1175</v>
      </c>
      <c r="BE160" s="14" t="s">
        <v>5209</v>
      </c>
      <c r="BF160" s="11" t="s">
        <v>2792</v>
      </c>
      <c r="BG160" s="34" t="s">
        <v>1217</v>
      </c>
      <c r="BH160" s="11"/>
      <c r="BI160" s="11"/>
      <c r="BJ160" s="11"/>
      <c r="BK160" s="11"/>
      <c r="BL160" s="11"/>
      <c r="BM160" s="11"/>
      <c r="BN160" s="11"/>
      <c r="BO160" s="11"/>
      <c r="BP160" s="11"/>
      <c r="BQ160" s="33" t="s">
        <v>5210</v>
      </c>
      <c r="BR160" s="211" t="s">
        <v>3710</v>
      </c>
    </row>
    <row r="161" spans="1:70" s="104" customFormat="1" ht="78" x14ac:dyDescent="0.3">
      <c r="A161" s="14" t="s">
        <v>1100</v>
      </c>
      <c r="B161" s="15" t="s">
        <v>2787</v>
      </c>
      <c r="C161" s="11" t="s">
        <v>1176</v>
      </c>
      <c r="D161" s="11"/>
      <c r="E161" s="11" t="s">
        <v>1176</v>
      </c>
      <c r="F161" s="11" t="s">
        <v>19</v>
      </c>
      <c r="G161" s="20" t="s">
        <v>3187</v>
      </c>
      <c r="H161" s="14" t="s">
        <v>3493</v>
      </c>
      <c r="I161" s="11" t="s">
        <v>2943</v>
      </c>
      <c r="J161" s="11" t="s">
        <v>2943</v>
      </c>
      <c r="K161" s="21" t="s">
        <v>2788</v>
      </c>
      <c r="L161" s="21" t="s">
        <v>2789</v>
      </c>
      <c r="M161" s="20" t="s">
        <v>1375</v>
      </c>
      <c r="N161" s="20" t="s">
        <v>3003</v>
      </c>
      <c r="O161" s="11" t="s">
        <v>2844</v>
      </c>
      <c r="P161" s="11" t="s">
        <v>3187</v>
      </c>
      <c r="Q161" s="11" t="s">
        <v>2790</v>
      </c>
      <c r="R161" s="7"/>
      <c r="S161" s="21"/>
      <c r="T161" s="20"/>
      <c r="U161" s="11" t="e">
        <v>#N/A</v>
      </c>
      <c r="V161" s="7"/>
      <c r="W161" s="14" t="s">
        <v>2791</v>
      </c>
      <c r="X161" s="11" t="s">
        <v>33</v>
      </c>
      <c r="Y161" s="22">
        <v>43556</v>
      </c>
      <c r="Z161" s="11" t="s">
        <v>2756</v>
      </c>
      <c r="AA161" s="22" t="s">
        <v>2791</v>
      </c>
      <c r="AB161" s="3" t="s">
        <v>2801</v>
      </c>
      <c r="AC161" s="3" t="s">
        <v>3525</v>
      </c>
      <c r="AD161" s="20"/>
      <c r="AE161" s="7"/>
      <c r="AF161" s="20"/>
      <c r="AG161" s="20"/>
      <c r="AH161" s="3" t="s">
        <v>27</v>
      </c>
      <c r="AI161" s="3" t="s">
        <v>28</v>
      </c>
      <c r="AJ161" s="3" t="s">
        <v>3528</v>
      </c>
      <c r="AK161" s="9" t="s">
        <v>3516</v>
      </c>
      <c r="AL161" s="14" t="s">
        <v>5211</v>
      </c>
      <c r="AM161" s="20" t="s">
        <v>2792</v>
      </c>
      <c r="AN161" s="14" t="s">
        <v>5212</v>
      </c>
      <c r="AO161" s="11" t="s">
        <v>3710</v>
      </c>
      <c r="AP161" s="11" t="s">
        <v>1220</v>
      </c>
      <c r="AQ161" s="16">
        <v>43311</v>
      </c>
      <c r="AR161" s="11" t="s">
        <v>3880</v>
      </c>
      <c r="AS161" s="20"/>
      <c r="AT161" s="20"/>
      <c r="AU161" s="20"/>
      <c r="AV161" s="20"/>
      <c r="AW161" s="20"/>
      <c r="AX161" s="3" t="s">
        <v>1217</v>
      </c>
      <c r="AY161" s="14" t="s">
        <v>5213</v>
      </c>
      <c r="AZ161" s="62" t="s">
        <v>2792</v>
      </c>
      <c r="BA161" s="3" t="s">
        <v>1217</v>
      </c>
      <c r="BB161" s="3"/>
      <c r="BC161" s="11" t="s">
        <v>1217</v>
      </c>
      <c r="BD161" s="3" t="s">
        <v>1175</v>
      </c>
      <c r="BE161" s="14" t="s">
        <v>5214</v>
      </c>
      <c r="BF161" s="11" t="s">
        <v>3834</v>
      </c>
      <c r="BG161" s="34" t="s">
        <v>1217</v>
      </c>
      <c r="BH161" s="20"/>
      <c r="BI161" s="20"/>
      <c r="BJ161" s="20"/>
      <c r="BK161" s="20"/>
      <c r="BL161" s="20"/>
      <c r="BM161" s="20"/>
      <c r="BN161" s="20"/>
      <c r="BO161" s="20"/>
      <c r="BP161" s="20"/>
      <c r="BQ161" s="15"/>
      <c r="BR161" s="211" t="s">
        <v>3710</v>
      </c>
    </row>
    <row r="162" spans="1:70" s="104" customFormat="1" ht="73.2" customHeight="1" x14ac:dyDescent="0.3">
      <c r="A162" s="99" t="s">
        <v>1101</v>
      </c>
      <c r="B162" s="100" t="s">
        <v>699</v>
      </c>
      <c r="C162" s="11" t="s">
        <v>1176</v>
      </c>
      <c r="D162" s="11"/>
      <c r="E162" s="11" t="s">
        <v>1176</v>
      </c>
      <c r="F162" s="3" t="s">
        <v>52</v>
      </c>
      <c r="G162" s="3" t="s">
        <v>1245</v>
      </c>
      <c r="H162" s="3" t="s">
        <v>700</v>
      </c>
      <c r="I162" s="61" t="s">
        <v>1196</v>
      </c>
      <c r="J162" s="3" t="s">
        <v>1196</v>
      </c>
      <c r="K162" s="5" t="s">
        <v>2319</v>
      </c>
      <c r="L162" s="6" t="s">
        <v>2320</v>
      </c>
      <c r="M162" s="5" t="s">
        <v>1376</v>
      </c>
      <c r="N162" s="5" t="s">
        <v>3003</v>
      </c>
      <c r="O162" s="11" t="s">
        <v>2844</v>
      </c>
      <c r="P162" s="11" t="s">
        <v>3089</v>
      </c>
      <c r="Q162" s="5" t="s">
        <v>2321</v>
      </c>
      <c r="R162" s="7"/>
      <c r="S162" s="5" t="s">
        <v>2322</v>
      </c>
      <c r="T162" s="20" t="s">
        <v>2323</v>
      </c>
      <c r="U162" s="11" t="s">
        <v>3327</v>
      </c>
      <c r="V162" s="7"/>
      <c r="W162" s="8" t="s">
        <v>97</v>
      </c>
      <c r="X162" s="3" t="s">
        <v>33</v>
      </c>
      <c r="Y162" s="8" t="s">
        <v>97</v>
      </c>
      <c r="Z162" s="3" t="s">
        <v>96</v>
      </c>
      <c r="AA162" s="8" t="s">
        <v>701</v>
      </c>
      <c r="AB162" s="3" t="s">
        <v>2801</v>
      </c>
      <c r="AC162" s="3" t="s">
        <v>3525</v>
      </c>
      <c r="AD162" s="3" t="s">
        <v>21</v>
      </c>
      <c r="AE162" s="7"/>
      <c r="AF162" s="3" t="s">
        <v>21</v>
      </c>
      <c r="AG162" s="3"/>
      <c r="AH162" s="3" t="s">
        <v>27</v>
      </c>
      <c r="AI162" s="3" t="s">
        <v>28</v>
      </c>
      <c r="AJ162" s="3" t="s">
        <v>3528</v>
      </c>
      <c r="AK162" s="60" t="s">
        <v>3516</v>
      </c>
      <c r="AL162" s="60" t="s">
        <v>31</v>
      </c>
      <c r="AM162" s="9" t="s">
        <v>4981</v>
      </c>
      <c r="AN162" s="14" t="s">
        <v>4982</v>
      </c>
      <c r="AO162" s="11" t="s">
        <v>3710</v>
      </c>
      <c r="AP162" s="60" t="s">
        <v>4986</v>
      </c>
      <c r="AQ162" s="9" t="s">
        <v>4987</v>
      </c>
      <c r="AR162" s="9" t="s">
        <v>4988</v>
      </c>
      <c r="AS162" s="61"/>
      <c r="AT162" s="3"/>
      <c r="AU162" s="3"/>
      <c r="AV162" s="3"/>
      <c r="AW162" s="3"/>
      <c r="AX162" s="3" t="s">
        <v>1217</v>
      </c>
      <c r="AY162" s="196" t="s">
        <v>1523</v>
      </c>
      <c r="AZ162" s="62" t="s">
        <v>2792</v>
      </c>
      <c r="BA162" s="61" t="s">
        <v>1217</v>
      </c>
      <c r="BB162" s="61"/>
      <c r="BC162" s="9" t="s">
        <v>4984</v>
      </c>
      <c r="BD162" s="9" t="s">
        <v>3528</v>
      </c>
      <c r="BE162" s="9" t="s">
        <v>4983</v>
      </c>
      <c r="BF162" s="14" t="s">
        <v>4985</v>
      </c>
      <c r="BG162" s="60" t="s">
        <v>3528</v>
      </c>
      <c r="BH162" s="61" t="s">
        <v>107</v>
      </c>
      <c r="BI162" s="60" t="s">
        <v>3919</v>
      </c>
      <c r="BJ162" s="61" t="s">
        <v>3979</v>
      </c>
      <c r="BK162" s="61" t="s">
        <v>21</v>
      </c>
      <c r="BL162" s="61"/>
      <c r="BM162" s="61"/>
      <c r="BN162" s="61" t="s">
        <v>21</v>
      </c>
      <c r="BO162" s="61"/>
      <c r="BP162" s="61"/>
      <c r="BQ162" s="100"/>
      <c r="BR162" s="212" t="s">
        <v>3710</v>
      </c>
    </row>
    <row r="163" spans="1:70" s="104" customFormat="1" ht="78" x14ac:dyDescent="0.3">
      <c r="A163" s="99" t="s">
        <v>1102</v>
      </c>
      <c r="B163" s="100" t="s">
        <v>702</v>
      </c>
      <c r="C163" s="11" t="s">
        <v>1176</v>
      </c>
      <c r="D163" s="11"/>
      <c r="E163" s="11" t="s">
        <v>1176</v>
      </c>
      <c r="F163" s="3" t="s">
        <v>52</v>
      </c>
      <c r="G163" s="3" t="s">
        <v>1276</v>
      </c>
      <c r="H163" s="3" t="s">
        <v>703</v>
      </c>
      <c r="I163" s="61" t="s">
        <v>1196</v>
      </c>
      <c r="J163" s="3" t="s">
        <v>1196</v>
      </c>
      <c r="K163" s="5" t="s">
        <v>2443</v>
      </c>
      <c r="L163" s="13" t="s">
        <v>2444</v>
      </c>
      <c r="M163" s="5" t="s">
        <v>1376</v>
      </c>
      <c r="N163" s="5" t="s">
        <v>3003</v>
      </c>
      <c r="O163" s="11" t="s">
        <v>2844</v>
      </c>
      <c r="P163" s="11" t="s">
        <v>1306</v>
      </c>
      <c r="Q163" s="5" t="s">
        <v>2445</v>
      </c>
      <c r="R163" s="7"/>
      <c r="S163" s="5" t="s">
        <v>2446</v>
      </c>
      <c r="T163" s="20" t="s">
        <v>2447</v>
      </c>
      <c r="U163" s="11" t="s">
        <v>3328</v>
      </c>
      <c r="V163" s="7"/>
      <c r="W163" s="8" t="s">
        <v>97</v>
      </c>
      <c r="X163" s="3" t="s">
        <v>33</v>
      </c>
      <c r="Y163" s="8" t="s">
        <v>97</v>
      </c>
      <c r="Z163" s="3" t="s">
        <v>96</v>
      </c>
      <c r="AA163" s="8" t="s">
        <v>97</v>
      </c>
      <c r="AB163" s="3" t="s">
        <v>2801</v>
      </c>
      <c r="AC163" s="3" t="s">
        <v>3525</v>
      </c>
      <c r="AD163" s="3" t="s">
        <v>21</v>
      </c>
      <c r="AE163" s="7"/>
      <c r="AF163" s="3" t="s">
        <v>21</v>
      </c>
      <c r="AG163" s="3"/>
      <c r="AH163" s="3" t="s">
        <v>27</v>
      </c>
      <c r="AI163" s="3" t="s">
        <v>28</v>
      </c>
      <c r="AJ163" s="3" t="s">
        <v>3528</v>
      </c>
      <c r="AK163" s="60" t="s">
        <v>3516</v>
      </c>
      <c r="AL163" s="60" t="s">
        <v>4799</v>
      </c>
      <c r="AM163" s="9" t="s">
        <v>4800</v>
      </c>
      <c r="AN163" s="14" t="s">
        <v>4801</v>
      </c>
      <c r="AO163" s="11" t="s">
        <v>3710</v>
      </c>
      <c r="AP163" s="60" t="s">
        <v>4809</v>
      </c>
      <c r="AQ163" s="9" t="s">
        <v>4810</v>
      </c>
      <c r="AR163" s="9" t="s">
        <v>4811</v>
      </c>
      <c r="AS163" s="61"/>
      <c r="AT163" s="3"/>
      <c r="AU163" s="3"/>
      <c r="AV163" s="3"/>
      <c r="AW163" s="3"/>
      <c r="AX163" s="3" t="s">
        <v>1217</v>
      </c>
      <c r="AY163" s="196" t="s">
        <v>4802</v>
      </c>
      <c r="AZ163" s="62" t="s">
        <v>4168</v>
      </c>
      <c r="BA163" s="61" t="s">
        <v>1217</v>
      </c>
      <c r="BB163" s="61"/>
      <c r="BC163" s="9" t="s">
        <v>4812</v>
      </c>
      <c r="BD163" s="9" t="s">
        <v>3528</v>
      </c>
      <c r="BE163" s="9" t="s">
        <v>4813</v>
      </c>
      <c r="BF163" s="14" t="s">
        <v>4684</v>
      </c>
      <c r="BG163" s="60" t="s">
        <v>3528</v>
      </c>
      <c r="BH163" s="61" t="s">
        <v>107</v>
      </c>
      <c r="BI163" s="60" t="s">
        <v>3967</v>
      </c>
      <c r="BJ163" s="61" t="s">
        <v>3979</v>
      </c>
      <c r="BK163" s="61" t="s">
        <v>21</v>
      </c>
      <c r="BL163" s="61"/>
      <c r="BM163" s="61"/>
      <c r="BN163" s="61" t="s">
        <v>21</v>
      </c>
      <c r="BO163" s="61"/>
      <c r="BP163" s="61"/>
      <c r="BQ163" s="100"/>
      <c r="BR163" s="212" t="s">
        <v>3710</v>
      </c>
    </row>
    <row r="164" spans="1:70" s="104" customFormat="1" ht="91.8" customHeight="1" x14ac:dyDescent="0.3">
      <c r="A164" s="14" t="s">
        <v>1103</v>
      </c>
      <c r="B164" s="2" t="s">
        <v>654</v>
      </c>
      <c r="C164" s="11" t="s">
        <v>1176</v>
      </c>
      <c r="D164" s="11"/>
      <c r="E164" s="11" t="s">
        <v>1176</v>
      </c>
      <c r="F164" s="3" t="s">
        <v>52</v>
      </c>
      <c r="G164" s="3" t="s">
        <v>1276</v>
      </c>
      <c r="H164" s="3" t="s">
        <v>655</v>
      </c>
      <c r="I164" s="3" t="s">
        <v>1196</v>
      </c>
      <c r="J164" s="3" t="s">
        <v>1196</v>
      </c>
      <c r="K164" s="10" t="s">
        <v>2854</v>
      </c>
      <c r="L164" s="13" t="s">
        <v>2855</v>
      </c>
      <c r="M164" s="5" t="s">
        <v>1529</v>
      </c>
      <c r="N164" s="5" t="s">
        <v>3003</v>
      </c>
      <c r="O164" s="11" t="s">
        <v>2844</v>
      </c>
      <c r="P164" s="11" t="s">
        <v>3084</v>
      </c>
      <c r="Q164" s="5" t="s">
        <v>2114</v>
      </c>
      <c r="R164" s="7"/>
      <c r="S164" s="5" t="s">
        <v>2115</v>
      </c>
      <c r="T164" s="20" t="s">
        <v>2116</v>
      </c>
      <c r="U164" s="11" t="s">
        <v>3322</v>
      </c>
      <c r="V164" s="7"/>
      <c r="W164" s="8" t="s">
        <v>97</v>
      </c>
      <c r="X164" s="3" t="s">
        <v>33</v>
      </c>
      <c r="Y164" s="8" t="s">
        <v>97</v>
      </c>
      <c r="Z164" s="3" t="s">
        <v>96</v>
      </c>
      <c r="AA164" s="8" t="s">
        <v>97</v>
      </c>
      <c r="AB164" s="3" t="s">
        <v>2801</v>
      </c>
      <c r="AC164" s="3" t="s">
        <v>3525</v>
      </c>
      <c r="AD164" s="3" t="s">
        <v>21</v>
      </c>
      <c r="AE164" s="7"/>
      <c r="AF164" s="3" t="s">
        <v>21</v>
      </c>
      <c r="AG164" s="3"/>
      <c r="AH164" s="3" t="s">
        <v>27</v>
      </c>
      <c r="AI164" s="3" t="s">
        <v>28</v>
      </c>
      <c r="AJ164" s="3" t="s">
        <v>3528</v>
      </c>
      <c r="AK164" s="9" t="s">
        <v>3516</v>
      </c>
      <c r="AL164" s="9" t="s">
        <v>4841</v>
      </c>
      <c r="AM164" s="9" t="s">
        <v>4842</v>
      </c>
      <c r="AN164" s="14" t="s">
        <v>4843</v>
      </c>
      <c r="AO164" s="11" t="s">
        <v>3710</v>
      </c>
      <c r="AP164" s="9" t="s">
        <v>4844</v>
      </c>
      <c r="AQ164" s="9" t="s">
        <v>4845</v>
      </c>
      <c r="AR164" s="9" t="s">
        <v>4846</v>
      </c>
      <c r="AS164" s="3"/>
      <c r="AT164" s="3"/>
      <c r="AU164" s="3"/>
      <c r="AV164" s="3"/>
      <c r="AW164" s="3"/>
      <c r="AX164" s="3" t="s">
        <v>1339</v>
      </c>
      <c r="AY164" s="196" t="s">
        <v>2381</v>
      </c>
      <c r="AZ164" s="62" t="s">
        <v>4847</v>
      </c>
      <c r="BA164" s="3" t="s">
        <v>1339</v>
      </c>
      <c r="BB164" s="3"/>
      <c r="BC164" s="9" t="s">
        <v>4848</v>
      </c>
      <c r="BD164" s="3" t="s">
        <v>3528</v>
      </c>
      <c r="BE164" s="9" t="s">
        <v>4850</v>
      </c>
      <c r="BF164" s="14" t="s">
        <v>4849</v>
      </c>
      <c r="BG164" s="9" t="s">
        <v>3528</v>
      </c>
      <c r="BH164" s="3" t="s">
        <v>107</v>
      </c>
      <c r="BI164" s="9" t="s">
        <v>3919</v>
      </c>
      <c r="BJ164" s="3" t="s">
        <v>3979</v>
      </c>
      <c r="BK164" s="3" t="s">
        <v>21</v>
      </c>
      <c r="BL164" s="3"/>
      <c r="BM164" s="3"/>
      <c r="BN164" s="3" t="s">
        <v>21</v>
      </c>
      <c r="BO164" s="3"/>
      <c r="BP164" s="3"/>
      <c r="BQ164" s="2"/>
      <c r="BR164" s="211" t="s">
        <v>3710</v>
      </c>
    </row>
    <row r="165" spans="1:70" s="217" customFormat="1" ht="124.8" x14ac:dyDescent="0.3">
      <c r="A165" s="14" t="s">
        <v>1104</v>
      </c>
      <c r="B165" s="2" t="s">
        <v>613</v>
      </c>
      <c r="C165" s="11" t="s">
        <v>1176</v>
      </c>
      <c r="D165" s="11"/>
      <c r="E165" s="11" t="s">
        <v>1176</v>
      </c>
      <c r="F165" s="3" t="s">
        <v>52</v>
      </c>
      <c r="G165" s="3" t="s">
        <v>1276</v>
      </c>
      <c r="H165" s="3" t="s">
        <v>614</v>
      </c>
      <c r="I165" s="3" t="s">
        <v>1196</v>
      </c>
      <c r="J165" s="3" t="s">
        <v>1196</v>
      </c>
      <c r="K165" s="10" t="s">
        <v>2848</v>
      </c>
      <c r="L165" s="13" t="s">
        <v>2849</v>
      </c>
      <c r="M165" s="5" t="s">
        <v>1529</v>
      </c>
      <c r="N165" s="5" t="s">
        <v>3003</v>
      </c>
      <c r="O165" s="11" t="s">
        <v>2844</v>
      </c>
      <c r="P165" s="11" t="s">
        <v>3057</v>
      </c>
      <c r="Q165" s="5" t="s">
        <v>1697</v>
      </c>
      <c r="R165" s="7"/>
      <c r="S165" s="10" t="s">
        <v>1698</v>
      </c>
      <c r="T165" s="5" t="s">
        <v>21</v>
      </c>
      <c r="U165" s="11" t="s">
        <v>3311</v>
      </c>
      <c r="V165" s="7"/>
      <c r="W165" s="8" t="s">
        <v>206</v>
      </c>
      <c r="X165" s="3" t="s">
        <v>33</v>
      </c>
      <c r="Y165" s="8" t="s">
        <v>206</v>
      </c>
      <c r="Z165" s="3" t="s">
        <v>96</v>
      </c>
      <c r="AA165" s="8" t="s">
        <v>225</v>
      </c>
      <c r="AB165" s="3" t="s">
        <v>2801</v>
      </c>
      <c r="AC165" s="3" t="s">
        <v>3525</v>
      </c>
      <c r="AD165" s="3" t="s">
        <v>21</v>
      </c>
      <c r="AE165" s="7"/>
      <c r="AF165" s="3" t="s">
        <v>21</v>
      </c>
      <c r="AG165" s="3"/>
      <c r="AH165" s="3" t="s">
        <v>27</v>
      </c>
      <c r="AI165" s="3" t="s">
        <v>28</v>
      </c>
      <c r="AJ165" s="3" t="s">
        <v>3528</v>
      </c>
      <c r="AK165" s="9" t="s">
        <v>3516</v>
      </c>
      <c r="AL165" s="9" t="s">
        <v>4895</v>
      </c>
      <c r="AM165" s="9" t="s">
        <v>4896</v>
      </c>
      <c r="AN165" s="14" t="s">
        <v>4897</v>
      </c>
      <c r="AO165" s="11" t="s">
        <v>3710</v>
      </c>
      <c r="AP165" s="9" t="s">
        <v>1220</v>
      </c>
      <c r="AQ165" s="9" t="s">
        <v>5142</v>
      </c>
      <c r="AR165" s="9" t="s">
        <v>3807</v>
      </c>
      <c r="AS165" s="3"/>
      <c r="AT165" s="3"/>
      <c r="AU165" s="3"/>
      <c r="AV165" s="3"/>
      <c r="AW165" s="3"/>
      <c r="AX165" s="3" t="s">
        <v>1339</v>
      </c>
      <c r="AY165" s="9" t="s">
        <v>3561</v>
      </c>
      <c r="AZ165" s="11" t="s">
        <v>4898</v>
      </c>
      <c r="BA165" s="3" t="s">
        <v>1339</v>
      </c>
      <c r="BB165" s="3"/>
      <c r="BC165" s="9" t="s">
        <v>4900</v>
      </c>
      <c r="BD165" s="3" t="s">
        <v>3528</v>
      </c>
      <c r="BE165" s="9" t="s">
        <v>4901</v>
      </c>
      <c r="BF165" s="14" t="s">
        <v>4902</v>
      </c>
      <c r="BG165" s="9" t="s">
        <v>3528</v>
      </c>
      <c r="BH165" s="3" t="s">
        <v>107</v>
      </c>
      <c r="BI165" s="9" t="s">
        <v>3967</v>
      </c>
      <c r="BJ165" s="3" t="s">
        <v>3979</v>
      </c>
      <c r="BK165" s="3" t="s">
        <v>21</v>
      </c>
      <c r="BL165" s="3"/>
      <c r="BM165" s="3"/>
      <c r="BN165" s="3" t="s">
        <v>21</v>
      </c>
      <c r="BO165" s="3"/>
      <c r="BP165" s="3"/>
      <c r="BQ165" s="32" t="s">
        <v>4899</v>
      </c>
      <c r="BR165" s="211" t="s">
        <v>3710</v>
      </c>
    </row>
    <row r="166" spans="1:70" s="104" customFormat="1" ht="97.2" customHeight="1" x14ac:dyDescent="0.3">
      <c r="A166" s="14" t="s">
        <v>1105</v>
      </c>
      <c r="B166" s="2" t="s">
        <v>453</v>
      </c>
      <c r="C166" s="11" t="s">
        <v>1176</v>
      </c>
      <c r="D166" s="11"/>
      <c r="E166" s="11" t="s">
        <v>1176</v>
      </c>
      <c r="F166" s="3" t="s">
        <v>52</v>
      </c>
      <c r="G166" s="3" t="s">
        <v>1274</v>
      </c>
      <c r="H166" s="3" t="s">
        <v>454</v>
      </c>
      <c r="I166" s="3" t="s">
        <v>1196</v>
      </c>
      <c r="J166" s="3" t="s">
        <v>1196</v>
      </c>
      <c r="K166" s="5" t="s">
        <v>2013</v>
      </c>
      <c r="L166" s="6" t="s">
        <v>2014</v>
      </c>
      <c r="M166" s="5" t="s">
        <v>1390</v>
      </c>
      <c r="N166" s="5" t="s">
        <v>3003</v>
      </c>
      <c r="O166" s="11" t="s">
        <v>3005</v>
      </c>
      <c r="P166" s="11" t="s">
        <v>1306</v>
      </c>
      <c r="Q166" s="5" t="s">
        <v>2015</v>
      </c>
      <c r="R166" s="7"/>
      <c r="S166" s="10" t="s">
        <v>2016</v>
      </c>
      <c r="T166" s="20" t="s">
        <v>2017</v>
      </c>
      <c r="U166" s="11" t="s">
        <v>3319</v>
      </c>
      <c r="V166" s="7"/>
      <c r="W166" s="8" t="s">
        <v>41</v>
      </c>
      <c r="X166" s="3" t="s">
        <v>33</v>
      </c>
      <c r="Y166" s="8" t="s">
        <v>41</v>
      </c>
      <c r="Z166" s="3" t="s">
        <v>24</v>
      </c>
      <c r="AA166" s="8" t="s">
        <v>41</v>
      </c>
      <c r="AB166" s="3" t="s">
        <v>2801</v>
      </c>
      <c r="AC166" s="3" t="s">
        <v>3525</v>
      </c>
      <c r="AD166" s="3" t="s">
        <v>21</v>
      </c>
      <c r="AE166" s="7"/>
      <c r="AF166" s="3" t="s">
        <v>21</v>
      </c>
      <c r="AG166" s="3"/>
      <c r="AH166" s="3" t="s">
        <v>27</v>
      </c>
      <c r="AI166" s="3" t="s">
        <v>28</v>
      </c>
      <c r="AJ166" s="3" t="s">
        <v>3528</v>
      </c>
      <c r="AK166" s="9" t="s">
        <v>4300</v>
      </c>
      <c r="AL166" s="9" t="s">
        <v>4926</v>
      </c>
      <c r="AM166" s="9" t="s">
        <v>4927</v>
      </c>
      <c r="AN166" s="14" t="s">
        <v>4928</v>
      </c>
      <c r="AO166" s="14" t="s">
        <v>4929</v>
      </c>
      <c r="AP166" s="9" t="s">
        <v>4388</v>
      </c>
      <c r="AQ166" s="9" t="s">
        <v>4930</v>
      </c>
      <c r="AR166" s="9" t="s">
        <v>3817</v>
      </c>
      <c r="AS166" s="9"/>
      <c r="AT166" s="9"/>
      <c r="AU166" s="9"/>
      <c r="AV166" s="9"/>
      <c r="AW166" s="9"/>
      <c r="AX166" s="3"/>
      <c r="AY166" s="26">
        <v>40479</v>
      </c>
      <c r="AZ166" s="62"/>
      <c r="BA166" s="3"/>
      <c r="BB166" s="3"/>
      <c r="BC166" s="9" t="s">
        <v>4931</v>
      </c>
      <c r="BD166" s="3" t="s">
        <v>3528</v>
      </c>
      <c r="BE166" s="9" t="s">
        <v>4932</v>
      </c>
      <c r="BF166" s="14" t="s">
        <v>4933</v>
      </c>
      <c r="BG166" s="9" t="s">
        <v>3528</v>
      </c>
      <c r="BH166" s="3" t="s">
        <v>107</v>
      </c>
      <c r="BI166" s="9" t="s">
        <v>4934</v>
      </c>
      <c r="BJ166" s="3" t="s">
        <v>3979</v>
      </c>
      <c r="BK166" s="3" t="s">
        <v>21</v>
      </c>
      <c r="BL166" s="3"/>
      <c r="BM166" s="3"/>
      <c r="BN166" s="3" t="s">
        <v>21</v>
      </c>
      <c r="BO166" s="3"/>
      <c r="BP166" s="3"/>
      <c r="BQ166" s="32" t="s">
        <v>3788</v>
      </c>
      <c r="BR166" s="211" t="s">
        <v>3710</v>
      </c>
    </row>
    <row r="167" spans="1:70" s="104" customFormat="1" ht="108" customHeight="1" x14ac:dyDescent="0.3">
      <c r="A167" s="14" t="s">
        <v>1106</v>
      </c>
      <c r="B167" s="2" t="s">
        <v>617</v>
      </c>
      <c r="C167" s="11" t="s">
        <v>1176</v>
      </c>
      <c r="D167" s="11"/>
      <c r="E167" s="11" t="s">
        <v>1176</v>
      </c>
      <c r="F167" s="3" t="s">
        <v>52</v>
      </c>
      <c r="G167" s="3" t="s">
        <v>1238</v>
      </c>
      <c r="H167" s="3" t="s">
        <v>618</v>
      </c>
      <c r="I167" s="3" t="s">
        <v>1196</v>
      </c>
      <c r="J167" s="3" t="s">
        <v>1196</v>
      </c>
      <c r="K167" s="5" t="s">
        <v>2104</v>
      </c>
      <c r="L167" s="6" t="s">
        <v>2105</v>
      </c>
      <c r="M167" s="5" t="s">
        <v>1376</v>
      </c>
      <c r="N167" s="5" t="s">
        <v>3003</v>
      </c>
      <c r="O167" s="11" t="s">
        <v>2844</v>
      </c>
      <c r="P167" s="11" t="s">
        <v>3083</v>
      </c>
      <c r="Q167" s="5" t="s">
        <v>2106</v>
      </c>
      <c r="R167" s="7"/>
      <c r="S167" s="10" t="s">
        <v>2107</v>
      </c>
      <c r="T167" s="5" t="s">
        <v>2108</v>
      </c>
      <c r="U167" s="11" t="s">
        <v>3321</v>
      </c>
      <c r="V167" s="7"/>
      <c r="W167" s="8" t="s">
        <v>142</v>
      </c>
      <c r="X167" s="3" t="s">
        <v>33</v>
      </c>
      <c r="Y167" s="8" t="s">
        <v>142</v>
      </c>
      <c r="Z167" s="3" t="s">
        <v>96</v>
      </c>
      <c r="AA167" s="8" t="s">
        <v>142</v>
      </c>
      <c r="AB167" s="3" t="s">
        <v>2801</v>
      </c>
      <c r="AC167" s="3" t="s">
        <v>3525</v>
      </c>
      <c r="AD167" s="3" t="s">
        <v>21</v>
      </c>
      <c r="AE167" s="7"/>
      <c r="AF167" s="3" t="s">
        <v>21</v>
      </c>
      <c r="AG167" s="3"/>
      <c r="AH167" s="3" t="s">
        <v>27</v>
      </c>
      <c r="AI167" s="3" t="s">
        <v>28</v>
      </c>
      <c r="AJ167" s="3" t="s">
        <v>3528</v>
      </c>
      <c r="AK167" s="9" t="s">
        <v>3516</v>
      </c>
      <c r="AL167" s="9" t="s">
        <v>3519</v>
      </c>
      <c r="AM167" s="9" t="s">
        <v>4820</v>
      </c>
      <c r="AN167" s="14" t="s">
        <v>4821</v>
      </c>
      <c r="AO167" s="14" t="s">
        <v>4317</v>
      </c>
      <c r="AP167" s="9" t="s">
        <v>4822</v>
      </c>
      <c r="AQ167" s="9" t="s">
        <v>4823</v>
      </c>
      <c r="AR167" s="9" t="s">
        <v>4824</v>
      </c>
      <c r="AS167" s="3"/>
      <c r="AT167" s="3"/>
      <c r="AU167" s="3"/>
      <c r="AV167" s="3"/>
      <c r="AW167" s="3"/>
      <c r="AX167" s="3" t="s">
        <v>2764</v>
      </c>
      <c r="AY167" s="22" t="s">
        <v>4828</v>
      </c>
      <c r="AZ167" s="11" t="s">
        <v>3521</v>
      </c>
      <c r="BA167" s="3"/>
      <c r="BB167" s="3"/>
      <c r="BC167" s="9" t="s">
        <v>4825</v>
      </c>
      <c r="BD167" s="9" t="s">
        <v>3528</v>
      </c>
      <c r="BE167" s="9" t="s">
        <v>4826</v>
      </c>
      <c r="BF167" s="14" t="s">
        <v>4827</v>
      </c>
      <c r="BG167" s="9" t="s">
        <v>3528</v>
      </c>
      <c r="BH167" s="3" t="s">
        <v>107</v>
      </c>
      <c r="BI167" s="9" t="s">
        <v>3967</v>
      </c>
      <c r="BJ167" s="3" t="s">
        <v>3979</v>
      </c>
      <c r="BK167" s="3" t="s">
        <v>21</v>
      </c>
      <c r="BL167" s="3"/>
      <c r="BM167" s="3"/>
      <c r="BN167" s="3" t="s">
        <v>21</v>
      </c>
      <c r="BO167" s="3"/>
      <c r="BP167" s="3"/>
      <c r="BQ167" s="32" t="s">
        <v>3788</v>
      </c>
      <c r="BR167" s="211" t="s">
        <v>3710</v>
      </c>
    </row>
    <row r="168" spans="1:70" s="104" customFormat="1" ht="93.6" x14ac:dyDescent="0.3">
      <c r="A168" s="99" t="s">
        <v>1107</v>
      </c>
      <c r="B168" s="100" t="s">
        <v>481</v>
      </c>
      <c r="C168" s="11" t="s">
        <v>1176</v>
      </c>
      <c r="D168" s="11"/>
      <c r="E168" s="11" t="s">
        <v>1176</v>
      </c>
      <c r="F168" s="3" t="s">
        <v>52</v>
      </c>
      <c r="G168" s="3" t="s">
        <v>1233</v>
      </c>
      <c r="H168" s="3" t="s">
        <v>482</v>
      </c>
      <c r="I168" s="61" t="s">
        <v>1196</v>
      </c>
      <c r="J168" s="3" t="s">
        <v>1196</v>
      </c>
      <c r="K168" s="5" t="s">
        <v>2120</v>
      </c>
      <c r="L168" s="13" t="s">
        <v>2121</v>
      </c>
      <c r="M168" s="5" t="s">
        <v>1376</v>
      </c>
      <c r="N168" s="5" t="s">
        <v>3003</v>
      </c>
      <c r="O168" s="11" t="s">
        <v>3005</v>
      </c>
      <c r="P168" s="11" t="s">
        <v>3085</v>
      </c>
      <c r="Q168" s="5" t="s">
        <v>2122</v>
      </c>
      <c r="R168" s="7"/>
      <c r="S168" s="10" t="s">
        <v>2123</v>
      </c>
      <c r="T168" s="20" t="s">
        <v>2124</v>
      </c>
      <c r="U168" s="11" t="s">
        <v>3323</v>
      </c>
      <c r="V168" s="7"/>
      <c r="W168" s="8" t="s">
        <v>41</v>
      </c>
      <c r="X168" s="3" t="s">
        <v>33</v>
      </c>
      <c r="Y168" s="8" t="s">
        <v>483</v>
      </c>
      <c r="Z168" s="3" t="s">
        <v>24</v>
      </c>
      <c r="AA168" s="8" t="s">
        <v>41</v>
      </c>
      <c r="AB168" s="3" t="s">
        <v>2801</v>
      </c>
      <c r="AC168" s="3" t="s">
        <v>3525</v>
      </c>
      <c r="AD168" s="3" t="s">
        <v>21</v>
      </c>
      <c r="AE168" s="7"/>
      <c r="AF168" s="3" t="s">
        <v>21</v>
      </c>
      <c r="AG168" s="3"/>
      <c r="AH168" s="3" t="s">
        <v>27</v>
      </c>
      <c r="AI168" s="3" t="s">
        <v>28</v>
      </c>
      <c r="AJ168" s="3" t="s">
        <v>5285</v>
      </c>
      <c r="AK168" s="60" t="s">
        <v>2991</v>
      </c>
      <c r="AL168" s="60" t="s">
        <v>5002</v>
      </c>
      <c r="AM168" s="9" t="s">
        <v>4999</v>
      </c>
      <c r="AN168" s="14" t="s">
        <v>5000</v>
      </c>
      <c r="AO168" s="14" t="s">
        <v>5001</v>
      </c>
      <c r="AP168" s="61" t="s">
        <v>4388</v>
      </c>
      <c r="AQ168" s="9" t="s">
        <v>3609</v>
      </c>
      <c r="AR168" s="3" t="s">
        <v>5003</v>
      </c>
      <c r="AS168" s="61"/>
      <c r="AT168" s="3"/>
      <c r="AU168" s="3"/>
      <c r="AV168" s="3"/>
      <c r="AW168" s="3"/>
      <c r="AX168" s="29" t="s">
        <v>5004</v>
      </c>
      <c r="AY168" s="219" t="s">
        <v>5005</v>
      </c>
      <c r="AZ168" s="196" t="s">
        <v>5006</v>
      </c>
      <c r="BA168" s="61" t="s">
        <v>1339</v>
      </c>
      <c r="BB168" s="61"/>
      <c r="BC168" s="9" t="s">
        <v>5007</v>
      </c>
      <c r="BD168" s="3" t="s">
        <v>3530</v>
      </c>
      <c r="BE168" s="9" t="s">
        <v>5008</v>
      </c>
      <c r="BF168" s="14" t="s">
        <v>5009</v>
      </c>
      <c r="BG168" s="101" t="s">
        <v>5285</v>
      </c>
      <c r="BH168" s="61" t="s">
        <v>107</v>
      </c>
      <c r="BI168" s="60" t="s">
        <v>3967</v>
      </c>
      <c r="BJ168" s="61" t="s">
        <v>3979</v>
      </c>
      <c r="BK168" s="61" t="s">
        <v>21</v>
      </c>
      <c r="BL168" s="61"/>
      <c r="BM168" s="61"/>
      <c r="BN168" s="61" t="s">
        <v>21</v>
      </c>
      <c r="BO168" s="61"/>
      <c r="BP168" s="61"/>
      <c r="BQ168" s="103" t="s">
        <v>5010</v>
      </c>
      <c r="BR168" s="212" t="s">
        <v>3710</v>
      </c>
    </row>
    <row r="169" spans="1:70" s="104" customFormat="1" ht="145.80000000000001" customHeight="1" x14ac:dyDescent="0.3">
      <c r="A169" s="14" t="s">
        <v>1108</v>
      </c>
      <c r="B169" s="2" t="s">
        <v>427</v>
      </c>
      <c r="C169" s="11" t="s">
        <v>1176</v>
      </c>
      <c r="D169" s="11"/>
      <c r="E169" s="11" t="s">
        <v>1176</v>
      </c>
      <c r="F169" s="3" t="s">
        <v>52</v>
      </c>
      <c r="G169" s="3" t="s">
        <v>1278</v>
      </c>
      <c r="H169" s="3" t="s">
        <v>428</v>
      </c>
      <c r="I169" s="3" t="s">
        <v>1196</v>
      </c>
      <c r="J169" s="3" t="s">
        <v>1196</v>
      </c>
      <c r="K169" s="5" t="s">
        <v>2586</v>
      </c>
      <c r="L169" s="13" t="s">
        <v>2856</v>
      </c>
      <c r="M169" s="5" t="s">
        <v>1375</v>
      </c>
      <c r="N169" s="5" t="s">
        <v>3003</v>
      </c>
      <c r="O169" s="11" t="s">
        <v>2844</v>
      </c>
      <c r="P169" s="11" t="s">
        <v>3091</v>
      </c>
      <c r="Q169" s="5" t="s">
        <v>2587</v>
      </c>
      <c r="R169" s="7"/>
      <c r="S169" s="5" t="s">
        <v>2588</v>
      </c>
      <c r="T169" s="20" t="s">
        <v>2589</v>
      </c>
      <c r="U169" s="11" t="s">
        <v>3330</v>
      </c>
      <c r="V169" s="7"/>
      <c r="W169" s="8" t="s">
        <v>225</v>
      </c>
      <c r="X169" s="3" t="s">
        <v>33</v>
      </c>
      <c r="Y169" s="8" t="s">
        <v>202</v>
      </c>
      <c r="Z169" s="3" t="s">
        <v>24</v>
      </c>
      <c r="AA169" s="8" t="s">
        <v>225</v>
      </c>
      <c r="AB169" s="3" t="s">
        <v>2801</v>
      </c>
      <c r="AC169" s="3" t="s">
        <v>3525</v>
      </c>
      <c r="AD169" s="3" t="s">
        <v>21</v>
      </c>
      <c r="AE169" s="7"/>
      <c r="AF169" s="3" t="s">
        <v>21</v>
      </c>
      <c r="AG169" s="3"/>
      <c r="AH169" s="3" t="s">
        <v>27</v>
      </c>
      <c r="AI169" s="3" t="s">
        <v>28</v>
      </c>
      <c r="AJ169" s="3" t="s">
        <v>5285</v>
      </c>
      <c r="AK169" s="3" t="s">
        <v>74</v>
      </c>
      <c r="AL169" s="3" t="s">
        <v>389</v>
      </c>
      <c r="AM169" s="9" t="s">
        <v>4297</v>
      </c>
      <c r="AN169" s="9" t="s">
        <v>4903</v>
      </c>
      <c r="AO169" s="11" t="s">
        <v>3710</v>
      </c>
      <c r="AP169" s="3" t="s">
        <v>4388</v>
      </c>
      <c r="AQ169" s="9" t="s">
        <v>4903</v>
      </c>
      <c r="AR169" s="9" t="s">
        <v>4297</v>
      </c>
      <c r="AS169" s="3"/>
      <c r="AT169" s="3"/>
      <c r="AU169" s="3"/>
      <c r="AV169" s="3"/>
      <c r="AW169" s="3"/>
      <c r="AX169" s="3" t="s">
        <v>1339</v>
      </c>
      <c r="AY169" s="22" t="s">
        <v>5155</v>
      </c>
      <c r="AZ169" s="62" t="s">
        <v>4139</v>
      </c>
      <c r="BA169" s="3"/>
      <c r="BB169" s="3"/>
      <c r="BC169" s="9" t="s">
        <v>4904</v>
      </c>
      <c r="BD169" s="3" t="s">
        <v>3530</v>
      </c>
      <c r="BE169" s="9" t="s">
        <v>4905</v>
      </c>
      <c r="BF169" s="14" t="s">
        <v>4906</v>
      </c>
      <c r="BG169" s="11" t="s">
        <v>5285</v>
      </c>
      <c r="BH169" s="3" t="s">
        <v>107</v>
      </c>
      <c r="BI169" s="9" t="s">
        <v>3967</v>
      </c>
      <c r="BJ169" s="3" t="s">
        <v>3979</v>
      </c>
      <c r="BK169" s="3" t="s">
        <v>21</v>
      </c>
      <c r="BL169" s="3"/>
      <c r="BM169" s="3"/>
      <c r="BN169" s="3" t="s">
        <v>21</v>
      </c>
      <c r="BO169" s="3"/>
      <c r="BP169" s="3"/>
      <c r="BQ169" s="2"/>
      <c r="BR169" s="211" t="s">
        <v>3710</v>
      </c>
    </row>
    <row r="170" spans="1:70" s="217" customFormat="1" ht="124.8" x14ac:dyDescent="0.3">
      <c r="A170" s="14" t="s">
        <v>1109</v>
      </c>
      <c r="B170" s="2" t="s">
        <v>468</v>
      </c>
      <c r="C170" s="11" t="s">
        <v>1176</v>
      </c>
      <c r="D170" s="11"/>
      <c r="E170" s="11" t="s">
        <v>1176</v>
      </c>
      <c r="F170" s="3" t="s">
        <v>52</v>
      </c>
      <c r="G170" s="3" t="s">
        <v>1235</v>
      </c>
      <c r="H170" s="3" t="s">
        <v>469</v>
      </c>
      <c r="I170" s="3" t="s">
        <v>1196</v>
      </c>
      <c r="J170" s="3" t="s">
        <v>1196</v>
      </c>
      <c r="K170" s="10" t="s">
        <v>2857</v>
      </c>
      <c r="L170" s="6" t="s">
        <v>2642</v>
      </c>
      <c r="M170" s="5" t="s">
        <v>1375</v>
      </c>
      <c r="N170" s="5" t="s">
        <v>3003</v>
      </c>
      <c r="O170" s="11" t="s">
        <v>2844</v>
      </c>
      <c r="P170" s="11" t="s">
        <v>3092</v>
      </c>
      <c r="Q170" s="5" t="s">
        <v>2643</v>
      </c>
      <c r="R170" s="7"/>
      <c r="S170" s="5" t="s">
        <v>2644</v>
      </c>
      <c r="T170" s="5" t="s">
        <v>2645</v>
      </c>
      <c r="U170" s="11" t="s">
        <v>3331</v>
      </c>
      <c r="V170" s="7"/>
      <c r="W170" s="8" t="s">
        <v>41</v>
      </c>
      <c r="X170" s="3" t="s">
        <v>33</v>
      </c>
      <c r="Y170" s="8" t="s">
        <v>41</v>
      </c>
      <c r="Z170" s="3" t="s">
        <v>24</v>
      </c>
      <c r="AA170" s="8" t="s">
        <v>41</v>
      </c>
      <c r="AB170" s="3" t="s">
        <v>2801</v>
      </c>
      <c r="AC170" s="3" t="s">
        <v>3525</v>
      </c>
      <c r="AD170" s="3" t="s">
        <v>21</v>
      </c>
      <c r="AE170" s="7"/>
      <c r="AF170" s="3" t="s">
        <v>21</v>
      </c>
      <c r="AG170" s="3"/>
      <c r="AH170" s="3" t="s">
        <v>27</v>
      </c>
      <c r="AI170" s="3" t="s">
        <v>28</v>
      </c>
      <c r="AJ170" s="3" t="s">
        <v>3528</v>
      </c>
      <c r="AK170" s="9" t="s">
        <v>4300</v>
      </c>
      <c r="AL170" s="9" t="s">
        <v>4973</v>
      </c>
      <c r="AM170" s="9" t="s">
        <v>4974</v>
      </c>
      <c r="AN170" s="14" t="s">
        <v>4975</v>
      </c>
      <c r="AO170" s="14" t="s">
        <v>4976</v>
      </c>
      <c r="AP170" s="3" t="s">
        <v>4388</v>
      </c>
      <c r="AQ170" s="9" t="s">
        <v>4977</v>
      </c>
      <c r="AR170" s="3" t="s">
        <v>3817</v>
      </c>
      <c r="AS170" s="3"/>
      <c r="AT170" s="3"/>
      <c r="AU170" s="3"/>
      <c r="AV170" s="3"/>
      <c r="AW170" s="3"/>
      <c r="AX170" s="30" t="s">
        <v>2737</v>
      </c>
      <c r="AY170" s="26">
        <v>40876</v>
      </c>
      <c r="AZ170" s="62"/>
      <c r="BA170" s="3"/>
      <c r="BB170" s="3"/>
      <c r="BC170" s="9" t="s">
        <v>4978</v>
      </c>
      <c r="BD170" s="3" t="s">
        <v>3528</v>
      </c>
      <c r="BE170" s="9" t="s">
        <v>4979</v>
      </c>
      <c r="BF170" s="14" t="s">
        <v>4980</v>
      </c>
      <c r="BG170" s="9" t="s">
        <v>3528</v>
      </c>
      <c r="BH170" s="3" t="s">
        <v>107</v>
      </c>
      <c r="BI170" s="9" t="s">
        <v>3967</v>
      </c>
      <c r="BJ170" s="3" t="s">
        <v>3979</v>
      </c>
      <c r="BK170" s="3" t="s">
        <v>21</v>
      </c>
      <c r="BL170" s="3"/>
      <c r="BM170" s="3"/>
      <c r="BN170" s="3" t="s">
        <v>21</v>
      </c>
      <c r="BO170" s="3"/>
      <c r="BP170" s="3"/>
      <c r="BQ170" s="2"/>
      <c r="BR170" s="211" t="s">
        <v>3710</v>
      </c>
    </row>
    <row r="171" spans="1:70" s="104" customFormat="1" ht="78" x14ac:dyDescent="0.3">
      <c r="A171" s="99" t="s">
        <v>1110</v>
      </c>
      <c r="B171" s="100" t="s">
        <v>151</v>
      </c>
      <c r="C171" s="11"/>
      <c r="D171" s="11" t="s">
        <v>1176</v>
      </c>
      <c r="E171" s="11" t="s">
        <v>1176</v>
      </c>
      <c r="F171" s="3" t="s">
        <v>52</v>
      </c>
      <c r="G171" s="3" t="s">
        <v>1233</v>
      </c>
      <c r="H171" s="3" t="s">
        <v>152</v>
      </c>
      <c r="I171" s="101" t="s">
        <v>1196</v>
      </c>
      <c r="J171" s="3" t="s">
        <v>1199</v>
      </c>
      <c r="K171" s="5" t="s">
        <v>2082</v>
      </c>
      <c r="L171" s="6" t="s">
        <v>2083</v>
      </c>
      <c r="M171" s="5" t="s">
        <v>1390</v>
      </c>
      <c r="N171" s="5" t="s">
        <v>3003</v>
      </c>
      <c r="O171" s="11" t="s">
        <v>3005</v>
      </c>
      <c r="P171" s="11" t="s">
        <v>3031</v>
      </c>
      <c r="Q171" s="5" t="s">
        <v>2084</v>
      </c>
      <c r="R171" s="7"/>
      <c r="S171" s="5" t="s">
        <v>2085</v>
      </c>
      <c r="T171" s="5" t="s">
        <v>21</v>
      </c>
      <c r="U171" s="11" t="s">
        <v>3235</v>
      </c>
      <c r="V171" s="7"/>
      <c r="W171" s="8" t="s">
        <v>41</v>
      </c>
      <c r="X171" s="3" t="s">
        <v>33</v>
      </c>
      <c r="Y171" s="8" t="s">
        <v>41</v>
      </c>
      <c r="Z171" s="3" t="s">
        <v>24</v>
      </c>
      <c r="AA171" s="8" t="s">
        <v>41</v>
      </c>
      <c r="AB171" s="3" t="s">
        <v>5280</v>
      </c>
      <c r="AC171" s="3" t="s">
        <v>143</v>
      </c>
      <c r="AD171" s="8" t="s">
        <v>153</v>
      </c>
      <c r="AE171" s="7"/>
      <c r="AF171" s="8" t="s">
        <v>154</v>
      </c>
      <c r="AG171" s="8" t="s">
        <v>1176</v>
      </c>
      <c r="AH171" s="3" t="s">
        <v>27</v>
      </c>
      <c r="AI171" s="3" t="s">
        <v>28</v>
      </c>
      <c r="AJ171" s="3" t="s">
        <v>3528</v>
      </c>
      <c r="AK171" s="60" t="s">
        <v>4300</v>
      </c>
      <c r="AL171" s="60" t="s">
        <v>5016</v>
      </c>
      <c r="AM171" s="9" t="s">
        <v>5017</v>
      </c>
      <c r="AN171" s="14" t="s">
        <v>5018</v>
      </c>
      <c r="AO171" s="14" t="s">
        <v>4976</v>
      </c>
      <c r="AP171" s="101" t="s">
        <v>1220</v>
      </c>
      <c r="AQ171" s="14" t="s">
        <v>5019</v>
      </c>
      <c r="AR171" s="11" t="s">
        <v>3807</v>
      </c>
      <c r="AS171" s="61"/>
      <c r="AT171" s="3"/>
      <c r="AU171" s="3"/>
      <c r="AV171" s="3"/>
      <c r="AW171" s="3"/>
      <c r="AX171" s="3" t="s">
        <v>1339</v>
      </c>
      <c r="AY171" s="62">
        <v>36523</v>
      </c>
      <c r="AZ171" s="62" t="s">
        <v>4481</v>
      </c>
      <c r="BA171" s="61" t="s">
        <v>1339</v>
      </c>
      <c r="BB171" s="61"/>
      <c r="BC171" s="3" t="s">
        <v>74</v>
      </c>
      <c r="BD171" s="3" t="s">
        <v>3530</v>
      </c>
      <c r="BE171" s="3" t="s">
        <v>3610</v>
      </c>
      <c r="BF171" s="11" t="s">
        <v>5020</v>
      </c>
      <c r="BG171" s="101" t="s">
        <v>5285</v>
      </c>
      <c r="BH171" s="61" t="s">
        <v>45</v>
      </c>
      <c r="BI171" s="60" t="s">
        <v>5021</v>
      </c>
      <c r="BJ171" s="61" t="s">
        <v>4750</v>
      </c>
      <c r="BK171" s="61" t="s">
        <v>21</v>
      </c>
      <c r="BL171" s="61"/>
      <c r="BM171" s="61"/>
      <c r="BN171" s="61" t="s">
        <v>5022</v>
      </c>
      <c r="BO171" s="60" t="s">
        <v>5023</v>
      </c>
      <c r="BP171" s="61" t="s">
        <v>3943</v>
      </c>
      <c r="BQ171" s="103" t="s">
        <v>5024</v>
      </c>
      <c r="BR171" s="212" t="s">
        <v>3710</v>
      </c>
    </row>
    <row r="172" spans="1:70" s="104" customFormat="1" ht="78" x14ac:dyDescent="0.3">
      <c r="A172" s="99" t="s">
        <v>1111</v>
      </c>
      <c r="B172" s="100" t="s">
        <v>568</v>
      </c>
      <c r="C172" s="7"/>
      <c r="D172" s="11" t="s">
        <v>1176</v>
      </c>
      <c r="E172" s="11" t="s">
        <v>1176</v>
      </c>
      <c r="F172" s="3" t="s">
        <v>52</v>
      </c>
      <c r="G172" s="3" t="s">
        <v>1255</v>
      </c>
      <c r="H172" s="3" t="s">
        <v>569</v>
      </c>
      <c r="I172" s="101" t="s">
        <v>1196</v>
      </c>
      <c r="J172" s="3" t="s">
        <v>1198</v>
      </c>
      <c r="K172" s="5" t="s">
        <v>2308</v>
      </c>
      <c r="L172" s="13" t="s">
        <v>2309</v>
      </c>
      <c r="M172" s="5" t="s">
        <v>2310</v>
      </c>
      <c r="N172" s="5" t="s">
        <v>3003</v>
      </c>
      <c r="O172" s="11" t="s">
        <v>3005</v>
      </c>
      <c r="P172" s="11" t="s">
        <v>3046</v>
      </c>
      <c r="Q172" s="5" t="s">
        <v>2311</v>
      </c>
      <c r="R172" s="7"/>
      <c r="S172" s="5" t="s">
        <v>2312</v>
      </c>
      <c r="T172" s="5" t="s">
        <v>2313</v>
      </c>
      <c r="U172" s="11" t="s">
        <v>3256</v>
      </c>
      <c r="V172" s="7"/>
      <c r="W172" s="8" t="s">
        <v>134</v>
      </c>
      <c r="X172" s="3" t="s">
        <v>33</v>
      </c>
      <c r="Y172" s="8" t="s">
        <v>134</v>
      </c>
      <c r="Z172" s="3" t="s">
        <v>96</v>
      </c>
      <c r="AA172" s="8" t="s">
        <v>134</v>
      </c>
      <c r="AB172" s="3" t="s">
        <v>3523</v>
      </c>
      <c r="AC172" s="3" t="s">
        <v>3522</v>
      </c>
      <c r="AD172" s="3" t="s">
        <v>21</v>
      </c>
      <c r="AE172" s="7"/>
      <c r="AF172" s="3" t="s">
        <v>21</v>
      </c>
      <c r="AG172" s="3"/>
      <c r="AH172" s="3" t="s">
        <v>27</v>
      </c>
      <c r="AI172" s="3" t="s">
        <v>28</v>
      </c>
      <c r="AJ172" s="3" t="s">
        <v>5285</v>
      </c>
      <c r="AK172" s="60" t="s">
        <v>2991</v>
      </c>
      <c r="AL172" s="60" t="s">
        <v>3544</v>
      </c>
      <c r="AM172" s="9" t="s">
        <v>5165</v>
      </c>
      <c r="AN172" s="14" t="s">
        <v>5166</v>
      </c>
      <c r="AO172" s="14" t="s">
        <v>4317</v>
      </c>
      <c r="AP172" s="108" t="s">
        <v>1220</v>
      </c>
      <c r="AQ172" s="11"/>
      <c r="AR172" s="11"/>
      <c r="AS172" s="101"/>
      <c r="AT172" s="11"/>
      <c r="AU172" s="11"/>
      <c r="AV172" s="11"/>
      <c r="AW172" s="11"/>
      <c r="AX172" s="3" t="s">
        <v>1339</v>
      </c>
      <c r="AY172" s="62">
        <v>38471</v>
      </c>
      <c r="AZ172" s="62" t="s">
        <v>4966</v>
      </c>
      <c r="BA172" s="61" t="s">
        <v>1339</v>
      </c>
      <c r="BB172" s="61"/>
      <c r="BC172" s="14" t="s">
        <v>3801</v>
      </c>
      <c r="BD172" s="11" t="s">
        <v>3530</v>
      </c>
      <c r="BE172" s="14" t="s">
        <v>5167</v>
      </c>
      <c r="BF172" s="14" t="s">
        <v>5168</v>
      </c>
      <c r="BG172" s="101" t="s">
        <v>5285</v>
      </c>
      <c r="BH172" s="61" t="s">
        <v>107</v>
      </c>
      <c r="BI172" s="60" t="s">
        <v>3967</v>
      </c>
      <c r="BJ172" s="61" t="s">
        <v>3979</v>
      </c>
      <c r="BK172" s="61" t="s">
        <v>21</v>
      </c>
      <c r="BL172" s="61"/>
      <c r="BM172" s="61"/>
      <c r="BN172" s="61" t="s">
        <v>21</v>
      </c>
      <c r="BO172" s="61"/>
      <c r="BP172" s="61"/>
      <c r="BQ172" s="109"/>
      <c r="BR172" s="212" t="s">
        <v>3710</v>
      </c>
    </row>
    <row r="173" spans="1:70" s="104" customFormat="1" ht="79.8" customHeight="1" x14ac:dyDescent="0.3">
      <c r="A173" s="99" t="s">
        <v>1112</v>
      </c>
      <c r="B173" s="100" t="s">
        <v>67</v>
      </c>
      <c r="C173" s="11" t="s">
        <v>1176</v>
      </c>
      <c r="D173" s="11"/>
      <c r="E173" s="11" t="s">
        <v>1176</v>
      </c>
      <c r="F173" s="3" t="s">
        <v>52</v>
      </c>
      <c r="G173" s="3" t="s">
        <v>1276</v>
      </c>
      <c r="H173" s="3" t="s">
        <v>68</v>
      </c>
      <c r="I173" s="61" t="s">
        <v>1196</v>
      </c>
      <c r="J173" s="3" t="s">
        <v>1196</v>
      </c>
      <c r="K173" s="5" t="s">
        <v>2417</v>
      </c>
      <c r="L173" s="6" t="s">
        <v>2418</v>
      </c>
      <c r="M173" s="5" t="s">
        <v>1376</v>
      </c>
      <c r="N173" s="5" t="s">
        <v>3003</v>
      </c>
      <c r="O173" s="11" t="s">
        <v>2844</v>
      </c>
      <c r="P173" s="11" t="s">
        <v>3066</v>
      </c>
      <c r="Q173" s="5" t="s">
        <v>2419</v>
      </c>
      <c r="R173" s="7"/>
      <c r="S173" s="5" t="s">
        <v>2420</v>
      </c>
      <c r="T173" s="5" t="s">
        <v>2421</v>
      </c>
      <c r="U173" s="11" t="s">
        <v>3301</v>
      </c>
      <c r="V173" s="7"/>
      <c r="W173" s="8" t="s">
        <v>69</v>
      </c>
      <c r="X173" s="3" t="s">
        <v>33</v>
      </c>
      <c r="Y173" s="8" t="s">
        <v>70</v>
      </c>
      <c r="Z173" s="3" t="s">
        <v>24</v>
      </c>
      <c r="AA173" s="8" t="s">
        <v>69</v>
      </c>
      <c r="AB173" s="3" t="s">
        <v>5282</v>
      </c>
      <c r="AC173" s="3" t="s">
        <v>71</v>
      </c>
      <c r="AD173" s="8" t="s">
        <v>72</v>
      </c>
      <c r="AE173" s="7"/>
      <c r="AF173" s="8" t="s">
        <v>73</v>
      </c>
      <c r="AG173" s="8" t="s">
        <v>1176</v>
      </c>
      <c r="AH173" s="3" t="s">
        <v>27</v>
      </c>
      <c r="AI173" s="3" t="s">
        <v>28</v>
      </c>
      <c r="AJ173" s="3" t="s">
        <v>3528</v>
      </c>
      <c r="AK173" s="60" t="s">
        <v>3516</v>
      </c>
      <c r="AL173" s="60" t="s">
        <v>4863</v>
      </c>
      <c r="AM173" s="9" t="s">
        <v>4864</v>
      </c>
      <c r="AN173" s="14" t="s">
        <v>4865</v>
      </c>
      <c r="AO173" s="14" t="s">
        <v>4317</v>
      </c>
      <c r="AP173" s="61" t="s">
        <v>4388</v>
      </c>
      <c r="AQ173" s="9" t="s">
        <v>4866</v>
      </c>
      <c r="AR173" s="3" t="s">
        <v>4239</v>
      </c>
      <c r="AS173" s="61"/>
      <c r="AT173" s="3"/>
      <c r="AU173" s="3"/>
      <c r="AV173" s="3"/>
      <c r="AW173" s="3"/>
      <c r="AX173" s="3" t="s">
        <v>2738</v>
      </c>
      <c r="AY173" s="14" t="s">
        <v>4867</v>
      </c>
      <c r="AZ173" s="11" t="s">
        <v>3903</v>
      </c>
      <c r="BA173" s="61" t="s">
        <v>2738</v>
      </c>
      <c r="BB173" s="61"/>
      <c r="BC173" s="9" t="s">
        <v>4868</v>
      </c>
      <c r="BD173" s="3" t="s">
        <v>3530</v>
      </c>
      <c r="BE173" s="14" t="s">
        <v>4869</v>
      </c>
      <c r="BF173" s="11" t="s">
        <v>4684</v>
      </c>
      <c r="BG173" s="101" t="s">
        <v>5285</v>
      </c>
      <c r="BH173" s="61" t="s">
        <v>45</v>
      </c>
      <c r="BI173" s="60" t="s">
        <v>4133</v>
      </c>
      <c r="BJ173" s="61" t="s">
        <v>3943</v>
      </c>
      <c r="BK173" s="61" t="s">
        <v>21</v>
      </c>
      <c r="BL173" s="61"/>
      <c r="BM173" s="61"/>
      <c r="BN173" s="61" t="s">
        <v>4384</v>
      </c>
      <c r="BO173" s="60" t="s">
        <v>3838</v>
      </c>
      <c r="BP173" s="61" t="s">
        <v>3757</v>
      </c>
      <c r="BQ173" s="103" t="s">
        <v>4870</v>
      </c>
      <c r="BR173" s="212" t="s">
        <v>3710</v>
      </c>
    </row>
    <row r="174" spans="1:70" s="104" customFormat="1" ht="78" x14ac:dyDescent="0.3">
      <c r="A174" s="14" t="s">
        <v>1113</v>
      </c>
      <c r="B174" s="2" t="s">
        <v>257</v>
      </c>
      <c r="C174" s="11" t="s">
        <v>1176</v>
      </c>
      <c r="D174" s="11"/>
      <c r="E174" s="11" t="s">
        <v>1176</v>
      </c>
      <c r="F174" s="3" t="s">
        <v>52</v>
      </c>
      <c r="G174" s="3" t="s">
        <v>1237</v>
      </c>
      <c r="H174" s="3" t="s">
        <v>258</v>
      </c>
      <c r="I174" s="3" t="s">
        <v>1196</v>
      </c>
      <c r="J174" s="3" t="s">
        <v>1196</v>
      </c>
      <c r="K174" s="10" t="s">
        <v>1344</v>
      </c>
      <c r="L174" s="13" t="s">
        <v>2324</v>
      </c>
      <c r="M174" s="5" t="s">
        <v>1529</v>
      </c>
      <c r="N174" s="5" t="s">
        <v>3003</v>
      </c>
      <c r="O174" s="11" t="s">
        <v>2844</v>
      </c>
      <c r="P174" s="11" t="s">
        <v>3067</v>
      </c>
      <c r="Q174" s="5" t="s">
        <v>1345</v>
      </c>
      <c r="R174" s="7"/>
      <c r="S174" s="5" t="s">
        <v>2325</v>
      </c>
      <c r="T174" s="5" t="s">
        <v>2326</v>
      </c>
      <c r="U174" s="11" t="s">
        <v>3302</v>
      </c>
      <c r="V174" s="7"/>
      <c r="W174" s="8" t="s">
        <v>41</v>
      </c>
      <c r="X174" s="3" t="s">
        <v>33</v>
      </c>
      <c r="Y174" s="8" t="s">
        <v>41</v>
      </c>
      <c r="Z174" s="3" t="s">
        <v>24</v>
      </c>
      <c r="AA174" s="8" t="s">
        <v>41</v>
      </c>
      <c r="AB174" s="3" t="s">
        <v>5279</v>
      </c>
      <c r="AC174" s="3" t="s">
        <v>158</v>
      </c>
      <c r="AD174" s="12" t="s">
        <v>2667</v>
      </c>
      <c r="AE174" s="7"/>
      <c r="AF174" s="8" t="s">
        <v>259</v>
      </c>
      <c r="AG174" s="8" t="s">
        <v>1176</v>
      </c>
      <c r="AH174" s="3" t="s">
        <v>27</v>
      </c>
      <c r="AI174" s="3" t="s">
        <v>28</v>
      </c>
      <c r="AJ174" s="3" t="s">
        <v>3528</v>
      </c>
      <c r="AK174" s="9" t="s">
        <v>3516</v>
      </c>
      <c r="AL174" s="9" t="s">
        <v>4920</v>
      </c>
      <c r="AM174" s="9" t="s">
        <v>4921</v>
      </c>
      <c r="AN174" s="14" t="s">
        <v>4922</v>
      </c>
      <c r="AO174" s="14" t="s">
        <v>4317</v>
      </c>
      <c r="AP174" s="9" t="s">
        <v>1220</v>
      </c>
      <c r="AQ174" s="9" t="s">
        <v>4696</v>
      </c>
      <c r="AR174" s="9" t="s">
        <v>3807</v>
      </c>
      <c r="AS174" s="3"/>
      <c r="AT174" s="3"/>
      <c r="AU174" s="3"/>
      <c r="AV174" s="3"/>
      <c r="AW174" s="3"/>
      <c r="AX174" s="3" t="s">
        <v>2737</v>
      </c>
      <c r="AY174" s="14" t="s">
        <v>3556</v>
      </c>
      <c r="AZ174" s="11" t="s">
        <v>3521</v>
      </c>
      <c r="BA174" s="3" t="s">
        <v>2738</v>
      </c>
      <c r="BB174" s="3"/>
      <c r="BC174" s="9" t="s">
        <v>3854</v>
      </c>
      <c r="BD174" s="3" t="s">
        <v>32</v>
      </c>
      <c r="BE174" s="14" t="s">
        <v>4923</v>
      </c>
      <c r="BF174" s="14" t="s">
        <v>4924</v>
      </c>
      <c r="BG174" s="3" t="s">
        <v>32</v>
      </c>
      <c r="BH174" s="3" t="s">
        <v>45</v>
      </c>
      <c r="BI174" s="9" t="s">
        <v>3942</v>
      </c>
      <c r="BJ174" s="3" t="s">
        <v>3943</v>
      </c>
      <c r="BK174" s="3" t="s">
        <v>21</v>
      </c>
      <c r="BL174" s="3"/>
      <c r="BM174" s="3"/>
      <c r="BN174" s="3" t="s">
        <v>21</v>
      </c>
      <c r="BO174" s="3"/>
      <c r="BP174" s="3"/>
      <c r="BQ174" s="32" t="s">
        <v>4925</v>
      </c>
      <c r="BR174" s="211" t="s">
        <v>3710</v>
      </c>
    </row>
    <row r="175" spans="1:70" s="104" customFormat="1" ht="62.4" x14ac:dyDescent="0.3">
      <c r="A175" s="14" t="s">
        <v>1114</v>
      </c>
      <c r="B175" s="2" t="s">
        <v>246</v>
      </c>
      <c r="C175" s="11" t="s">
        <v>1176</v>
      </c>
      <c r="D175" s="11"/>
      <c r="E175" s="11" t="s">
        <v>1176</v>
      </c>
      <c r="F175" s="3" t="s">
        <v>52</v>
      </c>
      <c r="G175" s="3" t="s">
        <v>1237</v>
      </c>
      <c r="H175" s="3" t="s">
        <v>247</v>
      </c>
      <c r="I175" s="3" t="s">
        <v>1196</v>
      </c>
      <c r="J175" s="3" t="s">
        <v>1196</v>
      </c>
      <c r="K175" s="10" t="s">
        <v>2049</v>
      </c>
      <c r="L175" s="13" t="s">
        <v>2050</v>
      </c>
      <c r="M175" s="5" t="s">
        <v>1529</v>
      </c>
      <c r="N175" s="5" t="s">
        <v>3003</v>
      </c>
      <c r="O175" s="11" t="s">
        <v>2844</v>
      </c>
      <c r="P175" s="11" t="s">
        <v>3068</v>
      </c>
      <c r="Q175" s="5" t="s">
        <v>2051</v>
      </c>
      <c r="R175" s="7"/>
      <c r="S175" s="5" t="s">
        <v>2052</v>
      </c>
      <c r="T175" s="20" t="s">
        <v>2053</v>
      </c>
      <c r="U175" s="11" t="s">
        <v>3303</v>
      </c>
      <c r="V175" s="7"/>
      <c r="W175" s="8" t="s">
        <v>248</v>
      </c>
      <c r="X175" s="3" t="s">
        <v>33</v>
      </c>
      <c r="Y175" s="8" t="s">
        <v>249</v>
      </c>
      <c r="Z175" s="3" t="s">
        <v>24</v>
      </c>
      <c r="AA175" s="8" t="s">
        <v>248</v>
      </c>
      <c r="AB175" s="3" t="s">
        <v>5275</v>
      </c>
      <c r="AC175" s="3" t="s">
        <v>239</v>
      </c>
      <c r="AD175" s="8" t="s">
        <v>97</v>
      </c>
      <c r="AE175" s="7"/>
      <c r="AF175" s="8" t="s">
        <v>250</v>
      </c>
      <c r="AG175" s="8" t="s">
        <v>1176</v>
      </c>
      <c r="AH175" s="3" t="s">
        <v>27</v>
      </c>
      <c r="AI175" s="3" t="s">
        <v>28</v>
      </c>
      <c r="AJ175" s="3" t="s">
        <v>3528</v>
      </c>
      <c r="AK175" s="9" t="s">
        <v>3516</v>
      </c>
      <c r="AL175" s="9" t="s">
        <v>4851</v>
      </c>
      <c r="AM175" s="9" t="s">
        <v>4852</v>
      </c>
      <c r="AN175" s="14" t="s">
        <v>4853</v>
      </c>
      <c r="AO175" s="14" t="s">
        <v>4317</v>
      </c>
      <c r="AP175" s="9" t="s">
        <v>1220</v>
      </c>
      <c r="AQ175" s="9" t="s">
        <v>4696</v>
      </c>
      <c r="AR175" s="9" t="s">
        <v>3807</v>
      </c>
      <c r="AS175" s="3"/>
      <c r="AT175" s="3"/>
      <c r="AU175" s="3"/>
      <c r="AV175" s="3"/>
      <c r="AW175" s="3"/>
      <c r="AX175" s="3" t="s">
        <v>2737</v>
      </c>
      <c r="AY175" s="14" t="s">
        <v>3556</v>
      </c>
      <c r="AZ175" s="11" t="s">
        <v>3521</v>
      </c>
      <c r="BA175" s="3" t="s">
        <v>2738</v>
      </c>
      <c r="BB175" s="3"/>
      <c r="BC175" s="3" t="s">
        <v>2816</v>
      </c>
      <c r="BD175" s="3" t="s">
        <v>32</v>
      </c>
      <c r="BE175" s="22">
        <v>41745</v>
      </c>
      <c r="BF175" s="11" t="s">
        <v>3850</v>
      </c>
      <c r="BG175" s="3" t="s">
        <v>32</v>
      </c>
      <c r="BH175" s="3" t="s">
        <v>45</v>
      </c>
      <c r="BI175" s="9" t="s">
        <v>3942</v>
      </c>
      <c r="BJ175" s="3" t="s">
        <v>3943</v>
      </c>
      <c r="BK175" s="3" t="s">
        <v>21</v>
      </c>
      <c r="BL175" s="3"/>
      <c r="BM175" s="3"/>
      <c r="BN175" s="3" t="s">
        <v>21</v>
      </c>
      <c r="BO175" s="3"/>
      <c r="BP175" s="3"/>
      <c r="BQ175" s="32" t="s">
        <v>4854</v>
      </c>
      <c r="BR175" s="211" t="s">
        <v>3710</v>
      </c>
    </row>
    <row r="176" spans="1:70" s="104" customFormat="1" ht="62.4" x14ac:dyDescent="0.3">
      <c r="A176" s="99" t="s">
        <v>1115</v>
      </c>
      <c r="B176" s="100" t="s">
        <v>282</v>
      </c>
      <c r="C176" s="101" t="s">
        <v>1176</v>
      </c>
      <c r="D176" s="101"/>
      <c r="E176" s="101" t="s">
        <v>1176</v>
      </c>
      <c r="F176" s="61" t="s">
        <v>19</v>
      </c>
      <c r="G176" s="61" t="s">
        <v>1278</v>
      </c>
      <c r="H176" s="61" t="s">
        <v>283</v>
      </c>
      <c r="I176" s="61" t="s">
        <v>1196</v>
      </c>
      <c r="J176" s="61" t="s">
        <v>1196</v>
      </c>
      <c r="K176" s="260" t="s">
        <v>2851</v>
      </c>
      <c r="L176" s="125" t="s">
        <v>2852</v>
      </c>
      <c r="M176" s="113" t="s">
        <v>1529</v>
      </c>
      <c r="N176" s="113" t="s">
        <v>3003</v>
      </c>
      <c r="O176" s="101" t="s">
        <v>2844</v>
      </c>
      <c r="P176" s="101" t="s">
        <v>3069</v>
      </c>
      <c r="Q176" s="113" t="s">
        <v>1711</v>
      </c>
      <c r="R176" s="111"/>
      <c r="S176" s="113" t="s">
        <v>1712</v>
      </c>
      <c r="T176" s="110" t="s">
        <v>1713</v>
      </c>
      <c r="U176" s="101" t="s">
        <v>3304</v>
      </c>
      <c r="V176" s="111"/>
      <c r="W176" s="49" t="s">
        <v>115</v>
      </c>
      <c r="X176" s="61" t="s">
        <v>33</v>
      </c>
      <c r="Y176" s="49" t="s">
        <v>115</v>
      </c>
      <c r="Z176" s="61" t="s">
        <v>96</v>
      </c>
      <c r="AA176" s="49" t="s">
        <v>284</v>
      </c>
      <c r="AB176" s="61" t="s">
        <v>5275</v>
      </c>
      <c r="AC176" s="61" t="s">
        <v>239</v>
      </c>
      <c r="AD176" s="49" t="s">
        <v>285</v>
      </c>
      <c r="AE176" s="111"/>
      <c r="AF176" s="61" t="s">
        <v>21</v>
      </c>
      <c r="AG176" s="61"/>
      <c r="AH176" s="61" t="s">
        <v>27</v>
      </c>
      <c r="AI176" s="61" t="s">
        <v>28</v>
      </c>
      <c r="AJ176" s="61" t="s">
        <v>3528</v>
      </c>
      <c r="AK176" s="60" t="s">
        <v>3516</v>
      </c>
      <c r="AL176" s="60" t="s">
        <v>4910</v>
      </c>
      <c r="AM176" s="60" t="s">
        <v>4962</v>
      </c>
      <c r="AN176" s="99" t="s">
        <v>4963</v>
      </c>
      <c r="AO176" s="101" t="s">
        <v>3710</v>
      </c>
      <c r="AP176" s="61" t="s">
        <v>2736</v>
      </c>
      <c r="AQ176" s="60" t="s">
        <v>4964</v>
      </c>
      <c r="AR176" s="61" t="s">
        <v>3807</v>
      </c>
      <c r="AS176" s="61"/>
      <c r="AT176" s="61"/>
      <c r="AU176" s="61"/>
      <c r="AV176" s="61"/>
      <c r="AW176" s="61"/>
      <c r="AX176" s="61" t="s">
        <v>1339</v>
      </c>
      <c r="AY176" s="99" t="s">
        <v>4965</v>
      </c>
      <c r="AZ176" s="101" t="s">
        <v>4966</v>
      </c>
      <c r="BA176" s="61" t="s">
        <v>1339</v>
      </c>
      <c r="BB176" s="61"/>
      <c r="BC176" s="61" t="s">
        <v>1217</v>
      </c>
      <c r="BD176" s="61" t="s">
        <v>1175</v>
      </c>
      <c r="BE176" s="99" t="s">
        <v>4967</v>
      </c>
      <c r="BF176" s="101" t="s">
        <v>4968</v>
      </c>
      <c r="BG176" s="61" t="s">
        <v>1217</v>
      </c>
      <c r="BH176" s="61" t="s">
        <v>107</v>
      </c>
      <c r="BI176" s="60" t="s">
        <v>3967</v>
      </c>
      <c r="BJ176" s="61" t="s">
        <v>3979</v>
      </c>
      <c r="BK176" s="61" t="s">
        <v>21</v>
      </c>
      <c r="BL176" s="61"/>
      <c r="BM176" s="61"/>
      <c r="BN176" s="61" t="s">
        <v>21</v>
      </c>
      <c r="BO176" s="61"/>
      <c r="BP176" s="61"/>
      <c r="BQ176" s="103" t="s">
        <v>4969</v>
      </c>
      <c r="BR176" s="212" t="s">
        <v>3710</v>
      </c>
    </row>
    <row r="177" spans="1:70" s="104" customFormat="1" ht="78" x14ac:dyDescent="0.3">
      <c r="A177" s="99" t="s">
        <v>1116</v>
      </c>
      <c r="B177" s="100" t="s">
        <v>549</v>
      </c>
      <c r="C177" s="11" t="s">
        <v>1176</v>
      </c>
      <c r="D177" s="11"/>
      <c r="E177" s="11" t="s">
        <v>1176</v>
      </c>
      <c r="F177" s="3" t="s">
        <v>52</v>
      </c>
      <c r="G177" s="3" t="s">
        <v>1277</v>
      </c>
      <c r="H177" s="3" t="s">
        <v>550</v>
      </c>
      <c r="I177" s="61" t="s">
        <v>1196</v>
      </c>
      <c r="J177" s="3" t="s">
        <v>1196</v>
      </c>
      <c r="K177" s="5" t="s">
        <v>2452</v>
      </c>
      <c r="L177" s="6" t="s">
        <v>2453</v>
      </c>
      <c r="M177" s="5" t="s">
        <v>1376</v>
      </c>
      <c r="N177" s="5" t="s">
        <v>3003</v>
      </c>
      <c r="O177" s="11" t="s">
        <v>2844</v>
      </c>
      <c r="P177" s="11" t="s">
        <v>3070</v>
      </c>
      <c r="Q177" s="5" t="s">
        <v>2454</v>
      </c>
      <c r="R177" s="7"/>
      <c r="S177" s="5" t="s">
        <v>2455</v>
      </c>
      <c r="T177" s="5" t="s">
        <v>21</v>
      </c>
      <c r="U177" s="11" t="s">
        <v>3305</v>
      </c>
      <c r="V177" s="7"/>
      <c r="W177" s="8" t="s">
        <v>131</v>
      </c>
      <c r="X177" s="3" t="s">
        <v>33</v>
      </c>
      <c r="Y177" s="8" t="s">
        <v>131</v>
      </c>
      <c r="Z177" s="3" t="s">
        <v>96</v>
      </c>
      <c r="AA177" s="8" t="s">
        <v>115</v>
      </c>
      <c r="AB177" s="3" t="s">
        <v>2801</v>
      </c>
      <c r="AC177" s="3" t="s">
        <v>3525</v>
      </c>
      <c r="AD177" s="3" t="s">
        <v>21</v>
      </c>
      <c r="AE177" s="7"/>
      <c r="AF177" s="3" t="s">
        <v>21</v>
      </c>
      <c r="AG177" s="3"/>
      <c r="AH177" s="3" t="s">
        <v>27</v>
      </c>
      <c r="AI177" s="3" t="s">
        <v>28</v>
      </c>
      <c r="AJ177" s="3" t="s">
        <v>3528</v>
      </c>
      <c r="AK177" s="60" t="s">
        <v>3516</v>
      </c>
      <c r="AL177" s="60" t="s">
        <v>4855</v>
      </c>
      <c r="AM177" s="9" t="s">
        <v>4856</v>
      </c>
      <c r="AN177" s="14" t="s">
        <v>4857</v>
      </c>
      <c r="AO177" s="11" t="s">
        <v>3710</v>
      </c>
      <c r="AP177" s="60" t="s">
        <v>4858</v>
      </c>
      <c r="AQ177" s="9" t="s">
        <v>4859</v>
      </c>
      <c r="AR177" s="9" t="s">
        <v>4219</v>
      </c>
      <c r="AS177" s="61"/>
      <c r="AT177" s="3"/>
      <c r="AU177" s="3"/>
      <c r="AV177" s="3"/>
      <c r="AW177" s="3"/>
      <c r="AX177" s="3" t="s">
        <v>1339</v>
      </c>
      <c r="AY177" s="14" t="s">
        <v>4860</v>
      </c>
      <c r="AZ177" s="11" t="s">
        <v>3521</v>
      </c>
      <c r="BA177" s="61" t="s">
        <v>1339</v>
      </c>
      <c r="BB177" s="61"/>
      <c r="BC177" s="9" t="s">
        <v>4210</v>
      </c>
      <c r="BD177" s="3" t="s">
        <v>3530</v>
      </c>
      <c r="BE177" s="14" t="s">
        <v>4861</v>
      </c>
      <c r="BF177" s="14" t="s">
        <v>4862</v>
      </c>
      <c r="BG177" s="101" t="s">
        <v>5285</v>
      </c>
      <c r="BH177" s="61" t="s">
        <v>107</v>
      </c>
      <c r="BI177" s="60" t="s">
        <v>3967</v>
      </c>
      <c r="BJ177" s="61" t="s">
        <v>3979</v>
      </c>
      <c r="BK177" s="61" t="s">
        <v>21</v>
      </c>
      <c r="BL177" s="61"/>
      <c r="BM177" s="61"/>
      <c r="BN177" s="61" t="s">
        <v>21</v>
      </c>
      <c r="BO177" s="61"/>
      <c r="BP177" s="61"/>
      <c r="BQ177" s="100"/>
      <c r="BR177" s="212" t="s">
        <v>3710</v>
      </c>
    </row>
    <row r="178" spans="1:70" s="104" customFormat="1" ht="62.4" x14ac:dyDescent="0.3">
      <c r="A178" s="14" t="s">
        <v>1117</v>
      </c>
      <c r="B178" s="2" t="s">
        <v>409</v>
      </c>
      <c r="C178" s="11" t="s">
        <v>1176</v>
      </c>
      <c r="D178" s="11"/>
      <c r="E178" s="11" t="s">
        <v>1176</v>
      </c>
      <c r="F178" s="3" t="s">
        <v>52</v>
      </c>
      <c r="G178" s="3" t="s">
        <v>1258</v>
      </c>
      <c r="H178" s="3" t="s">
        <v>410</v>
      </c>
      <c r="I178" s="3" t="s">
        <v>1196</v>
      </c>
      <c r="J178" s="3" t="s">
        <v>1196</v>
      </c>
      <c r="K178" s="5" t="s">
        <v>1413</v>
      </c>
      <c r="L178" s="6" t="s">
        <v>1414</v>
      </c>
      <c r="M178" s="5" t="s">
        <v>1376</v>
      </c>
      <c r="N178" s="5" t="s">
        <v>3003</v>
      </c>
      <c r="O178" s="11" t="s">
        <v>2844</v>
      </c>
      <c r="P178" s="11" t="s">
        <v>3071</v>
      </c>
      <c r="Q178" s="5" t="s">
        <v>1415</v>
      </c>
      <c r="R178" s="7"/>
      <c r="S178" s="5" t="s">
        <v>1416</v>
      </c>
      <c r="T178" s="20" t="s">
        <v>1417</v>
      </c>
      <c r="U178" s="11" t="s">
        <v>3306</v>
      </c>
      <c r="V178" s="7"/>
      <c r="W178" s="8" t="s">
        <v>64</v>
      </c>
      <c r="X178" s="3" t="s">
        <v>33</v>
      </c>
      <c r="Y178" s="8" t="s">
        <v>411</v>
      </c>
      <c r="Z178" s="3" t="s">
        <v>24</v>
      </c>
      <c r="AA178" s="8" t="s">
        <v>64</v>
      </c>
      <c r="AB178" s="3" t="s">
        <v>2801</v>
      </c>
      <c r="AC178" s="3" t="s">
        <v>3525</v>
      </c>
      <c r="AD178" s="3" t="s">
        <v>21</v>
      </c>
      <c r="AE178" s="7"/>
      <c r="AF178" s="3" t="s">
        <v>21</v>
      </c>
      <c r="AG178" s="3"/>
      <c r="AH178" s="3" t="s">
        <v>27</v>
      </c>
      <c r="AI178" s="3" t="s">
        <v>28</v>
      </c>
      <c r="AJ178" s="3" t="s">
        <v>5285</v>
      </c>
      <c r="AK178" s="3" t="s">
        <v>74</v>
      </c>
      <c r="AL178" s="3" t="s">
        <v>412</v>
      </c>
      <c r="AM178" s="9" t="s">
        <v>3817</v>
      </c>
      <c r="AN178" s="14" t="s">
        <v>3990</v>
      </c>
      <c r="AO178" s="31" t="s">
        <v>3791</v>
      </c>
      <c r="AP178" s="3" t="s">
        <v>4388</v>
      </c>
      <c r="AQ178" s="9" t="s">
        <v>3990</v>
      </c>
      <c r="AR178" s="9" t="s">
        <v>3817</v>
      </c>
      <c r="AS178" s="3"/>
      <c r="AT178" s="3"/>
      <c r="AU178" s="3"/>
      <c r="AV178" s="3"/>
      <c r="AW178" s="3"/>
      <c r="AX178" s="3"/>
      <c r="AY178" s="11"/>
      <c r="AZ178" s="11"/>
      <c r="BA178" s="3"/>
      <c r="BB178" s="3"/>
      <c r="BC178" s="30" t="s">
        <v>1217</v>
      </c>
      <c r="BD178" s="30" t="s">
        <v>1175</v>
      </c>
      <c r="BE178" s="11"/>
      <c r="BF178" s="11"/>
      <c r="BG178" s="3" t="s">
        <v>1217</v>
      </c>
      <c r="BH178" s="3" t="s">
        <v>21</v>
      </c>
      <c r="BI178" s="3"/>
      <c r="BJ178" s="3"/>
      <c r="BK178" s="3" t="s">
        <v>21</v>
      </c>
      <c r="BL178" s="3"/>
      <c r="BM178" s="3"/>
      <c r="BN178" s="3" t="s">
        <v>21</v>
      </c>
      <c r="BO178" s="3"/>
      <c r="BP178" s="3"/>
      <c r="BQ178" s="2"/>
      <c r="BR178" s="211" t="s">
        <v>3710</v>
      </c>
    </row>
    <row r="179" spans="1:70" s="104" customFormat="1" ht="78" x14ac:dyDescent="0.3">
      <c r="A179" s="14" t="s">
        <v>1118</v>
      </c>
      <c r="B179" s="2" t="s">
        <v>455</v>
      </c>
      <c r="C179" s="11" t="s">
        <v>1176</v>
      </c>
      <c r="D179" s="11"/>
      <c r="E179" s="11" t="s">
        <v>1176</v>
      </c>
      <c r="F179" s="3" t="s">
        <v>52</v>
      </c>
      <c r="G179" s="3" t="s">
        <v>1262</v>
      </c>
      <c r="H179" s="3" t="s">
        <v>456</v>
      </c>
      <c r="I179" s="3" t="s">
        <v>1196</v>
      </c>
      <c r="J179" s="3" t="s">
        <v>1196</v>
      </c>
      <c r="K179" s="10" t="s">
        <v>1448</v>
      </c>
      <c r="L179" s="13" t="s">
        <v>2847</v>
      </c>
      <c r="M179" s="5" t="s">
        <v>1529</v>
      </c>
      <c r="N179" s="5" t="s">
        <v>3003</v>
      </c>
      <c r="O179" s="11" t="s">
        <v>2844</v>
      </c>
      <c r="P179" s="11" t="s">
        <v>3072</v>
      </c>
      <c r="Q179" s="5" t="s">
        <v>1449</v>
      </c>
      <c r="R179" s="7"/>
      <c r="S179" s="5" t="s">
        <v>1450</v>
      </c>
      <c r="T179" s="5" t="s">
        <v>1451</v>
      </c>
      <c r="U179" s="11" t="s">
        <v>3307</v>
      </c>
      <c r="V179" s="7"/>
      <c r="W179" s="8" t="s">
        <v>115</v>
      </c>
      <c r="X179" s="3" t="s">
        <v>33</v>
      </c>
      <c r="Y179" s="8" t="s">
        <v>115</v>
      </c>
      <c r="Z179" s="3" t="s">
        <v>96</v>
      </c>
      <c r="AA179" s="8" t="s">
        <v>115</v>
      </c>
      <c r="AB179" s="3" t="s">
        <v>2801</v>
      </c>
      <c r="AC179" s="3" t="s">
        <v>3525</v>
      </c>
      <c r="AD179" s="3" t="s">
        <v>21</v>
      </c>
      <c r="AE179" s="7"/>
      <c r="AF179" s="3" t="s">
        <v>21</v>
      </c>
      <c r="AG179" s="3"/>
      <c r="AH179" s="3" t="s">
        <v>27</v>
      </c>
      <c r="AI179" s="3" t="s">
        <v>28</v>
      </c>
      <c r="AJ179" s="3" t="s">
        <v>3528</v>
      </c>
      <c r="AK179" s="9" t="s">
        <v>3516</v>
      </c>
      <c r="AL179" s="9" t="s">
        <v>4814</v>
      </c>
      <c r="AM179" s="9" t="s">
        <v>3817</v>
      </c>
      <c r="AN179" s="14" t="s">
        <v>4815</v>
      </c>
      <c r="AO179" s="11" t="s">
        <v>3710</v>
      </c>
      <c r="AP179" s="3" t="s">
        <v>4388</v>
      </c>
      <c r="AQ179" s="9" t="s">
        <v>4816</v>
      </c>
      <c r="AR179" s="9" t="s">
        <v>3817</v>
      </c>
      <c r="AS179" s="3"/>
      <c r="AT179" s="3"/>
      <c r="AU179" s="3"/>
      <c r="AV179" s="3"/>
      <c r="AW179" s="3"/>
      <c r="AX179" s="3" t="s">
        <v>2737</v>
      </c>
      <c r="AY179" s="14" t="s">
        <v>3556</v>
      </c>
      <c r="AZ179" s="11" t="s">
        <v>3521</v>
      </c>
      <c r="BA179" s="3" t="s">
        <v>2738</v>
      </c>
      <c r="BB179" s="3"/>
      <c r="BC179" s="9" t="s">
        <v>4817</v>
      </c>
      <c r="BD179" s="3" t="s">
        <v>32</v>
      </c>
      <c r="BE179" s="14" t="s">
        <v>4818</v>
      </c>
      <c r="BF179" s="9" t="s">
        <v>3817</v>
      </c>
      <c r="BG179" s="34" t="s">
        <v>2688</v>
      </c>
      <c r="BH179" s="3" t="s">
        <v>107</v>
      </c>
      <c r="BI179" s="9" t="s">
        <v>3967</v>
      </c>
      <c r="BJ179" s="3" t="s">
        <v>3979</v>
      </c>
      <c r="BK179" s="3" t="s">
        <v>21</v>
      </c>
      <c r="BL179" s="3"/>
      <c r="BM179" s="3"/>
      <c r="BN179" s="3" t="s">
        <v>21</v>
      </c>
      <c r="BO179" s="3"/>
      <c r="BP179" s="3"/>
      <c r="BQ179" s="32" t="s">
        <v>4819</v>
      </c>
      <c r="BR179" s="211" t="s">
        <v>3710</v>
      </c>
    </row>
    <row r="180" spans="1:70" s="104" customFormat="1" ht="78" x14ac:dyDescent="0.3">
      <c r="A180" s="14" t="s">
        <v>1119</v>
      </c>
      <c r="B180" s="2" t="s">
        <v>706</v>
      </c>
      <c r="C180" s="11" t="s">
        <v>1176</v>
      </c>
      <c r="D180" s="11"/>
      <c r="E180" s="11" t="s">
        <v>1176</v>
      </c>
      <c r="F180" s="3" t="s">
        <v>19</v>
      </c>
      <c r="G180" s="3" t="s">
        <v>3073</v>
      </c>
      <c r="H180" s="3" t="s">
        <v>707</v>
      </c>
      <c r="I180" s="3" t="s">
        <v>1196</v>
      </c>
      <c r="J180" s="3" t="s">
        <v>1196</v>
      </c>
      <c r="K180" s="5" t="s">
        <v>1343</v>
      </c>
      <c r="L180" s="13" t="s">
        <v>2850</v>
      </c>
      <c r="M180" s="5" t="s">
        <v>1376</v>
      </c>
      <c r="N180" s="5" t="s">
        <v>3003</v>
      </c>
      <c r="O180" s="11" t="s">
        <v>2844</v>
      </c>
      <c r="P180" s="11" t="s">
        <v>3073</v>
      </c>
      <c r="Q180" s="5" t="s">
        <v>1537</v>
      </c>
      <c r="R180" s="7"/>
      <c r="S180" s="5" t="s">
        <v>1538</v>
      </c>
      <c r="T180" s="20" t="s">
        <v>1539</v>
      </c>
      <c r="U180" s="11" t="s">
        <v>3308</v>
      </c>
      <c r="V180" s="7"/>
      <c r="W180" s="8" t="s">
        <v>209</v>
      </c>
      <c r="X180" s="3" t="s">
        <v>33</v>
      </c>
      <c r="Y180" s="8" t="s">
        <v>209</v>
      </c>
      <c r="Z180" s="3" t="s">
        <v>96</v>
      </c>
      <c r="AA180" s="8" t="s">
        <v>209</v>
      </c>
      <c r="AB180" s="3" t="s">
        <v>2801</v>
      </c>
      <c r="AC180" s="3" t="s">
        <v>3525</v>
      </c>
      <c r="AD180" s="3" t="s">
        <v>21</v>
      </c>
      <c r="AE180" s="7"/>
      <c r="AF180" s="3" t="s">
        <v>21</v>
      </c>
      <c r="AG180" s="3"/>
      <c r="AH180" s="3" t="s">
        <v>27</v>
      </c>
      <c r="AI180" s="3" t="s">
        <v>28</v>
      </c>
      <c r="AJ180" s="3" t="s">
        <v>3528</v>
      </c>
      <c r="AK180" s="9" t="s">
        <v>3516</v>
      </c>
      <c r="AL180" s="9" t="s">
        <v>4948</v>
      </c>
      <c r="AM180" s="9" t="s">
        <v>4311</v>
      </c>
      <c r="AN180" s="14" t="s">
        <v>4949</v>
      </c>
      <c r="AO180" s="11" t="s">
        <v>3710</v>
      </c>
      <c r="AP180" s="9" t="s">
        <v>4950</v>
      </c>
      <c r="AQ180" s="9" t="s">
        <v>4951</v>
      </c>
      <c r="AR180" s="9" t="s">
        <v>4952</v>
      </c>
      <c r="AS180" s="3"/>
      <c r="AT180" s="3"/>
      <c r="AU180" s="3"/>
      <c r="AV180" s="3"/>
      <c r="AW180" s="3"/>
      <c r="AX180" s="3" t="s">
        <v>74</v>
      </c>
      <c r="AY180" s="14" t="s">
        <v>4953</v>
      </c>
      <c r="AZ180" s="9" t="s">
        <v>4311</v>
      </c>
      <c r="BA180" s="3" t="s">
        <v>5285</v>
      </c>
      <c r="BB180" s="3"/>
      <c r="BC180" s="3" t="s">
        <v>32</v>
      </c>
      <c r="BD180" s="3" t="s">
        <v>32</v>
      </c>
      <c r="BE180" s="14" t="s">
        <v>4954</v>
      </c>
      <c r="BF180" s="11" t="s">
        <v>3813</v>
      </c>
      <c r="BG180" s="3" t="s">
        <v>32</v>
      </c>
      <c r="BH180" s="3" t="s">
        <v>107</v>
      </c>
      <c r="BI180" s="9" t="s">
        <v>4329</v>
      </c>
      <c r="BJ180" s="3" t="s">
        <v>3979</v>
      </c>
      <c r="BK180" s="3" t="s">
        <v>21</v>
      </c>
      <c r="BL180" s="3"/>
      <c r="BM180" s="3"/>
      <c r="BN180" s="3" t="s">
        <v>21</v>
      </c>
      <c r="BO180" s="3"/>
      <c r="BP180" s="3"/>
      <c r="BQ180" s="32" t="s">
        <v>4955</v>
      </c>
      <c r="BR180" s="211" t="s">
        <v>3710</v>
      </c>
    </row>
    <row r="181" spans="1:70" s="104" customFormat="1" ht="78" x14ac:dyDescent="0.3">
      <c r="A181" s="99" t="s">
        <v>1120</v>
      </c>
      <c r="B181" s="100" t="s">
        <v>590</v>
      </c>
      <c r="C181" s="11" t="s">
        <v>1176</v>
      </c>
      <c r="D181" s="11"/>
      <c r="E181" s="11" t="s">
        <v>1176</v>
      </c>
      <c r="F181" s="3" t="s">
        <v>19</v>
      </c>
      <c r="G181" s="3" t="s">
        <v>1236</v>
      </c>
      <c r="H181" s="3" t="s">
        <v>591</v>
      </c>
      <c r="I181" s="61" t="s">
        <v>1196</v>
      </c>
      <c r="J181" s="3" t="s">
        <v>1196</v>
      </c>
      <c r="K181" s="10" t="s">
        <v>1348</v>
      </c>
      <c r="L181" s="13" t="s">
        <v>1555</v>
      </c>
      <c r="M181" s="5" t="s">
        <v>1529</v>
      </c>
      <c r="N181" s="5" t="s">
        <v>3003</v>
      </c>
      <c r="O181" s="11" t="s">
        <v>2844</v>
      </c>
      <c r="P181" s="11" t="s">
        <v>3074</v>
      </c>
      <c r="Q181" s="5" t="s">
        <v>1556</v>
      </c>
      <c r="R181" s="7"/>
      <c r="S181" s="5" t="s">
        <v>1557</v>
      </c>
      <c r="T181" s="5" t="s">
        <v>21</v>
      </c>
      <c r="U181" s="11" t="s">
        <v>3309</v>
      </c>
      <c r="V181" s="7"/>
      <c r="W181" s="8" t="s">
        <v>134</v>
      </c>
      <c r="X181" s="3" t="s">
        <v>33</v>
      </c>
      <c r="Y181" s="8" t="s">
        <v>134</v>
      </c>
      <c r="Z181" s="3" t="s">
        <v>96</v>
      </c>
      <c r="AA181" s="8" t="s">
        <v>134</v>
      </c>
      <c r="AB181" s="3" t="s">
        <v>2801</v>
      </c>
      <c r="AC181" s="3" t="s">
        <v>3525</v>
      </c>
      <c r="AD181" s="3" t="s">
        <v>21</v>
      </c>
      <c r="AE181" s="7"/>
      <c r="AF181" s="3" t="s">
        <v>21</v>
      </c>
      <c r="AG181" s="3" t="s">
        <v>1176</v>
      </c>
      <c r="AH181" s="3" t="s">
        <v>27</v>
      </c>
      <c r="AI181" s="3" t="s">
        <v>28</v>
      </c>
      <c r="AJ181" s="3" t="s">
        <v>5285</v>
      </c>
      <c r="AK181" s="60" t="s">
        <v>2991</v>
      </c>
      <c r="AL181" s="60" t="s">
        <v>4956</v>
      </c>
      <c r="AM181" s="9" t="s">
        <v>4957</v>
      </c>
      <c r="AN181" s="14" t="s">
        <v>4958</v>
      </c>
      <c r="AO181" s="11" t="s">
        <v>3710</v>
      </c>
      <c r="AP181" s="61" t="s">
        <v>2736</v>
      </c>
      <c r="AQ181" s="9" t="s">
        <v>5142</v>
      </c>
      <c r="AR181" s="9" t="s">
        <v>3807</v>
      </c>
      <c r="AS181" s="61"/>
      <c r="AT181" s="3"/>
      <c r="AU181" s="3"/>
      <c r="AV181" s="3"/>
      <c r="AW181" s="3"/>
      <c r="AX181" s="3" t="s">
        <v>1339</v>
      </c>
      <c r="AY181" s="14" t="s">
        <v>4959</v>
      </c>
      <c r="AZ181" s="11" t="s">
        <v>4009</v>
      </c>
      <c r="BA181" s="61" t="s">
        <v>1339</v>
      </c>
      <c r="BB181" s="61"/>
      <c r="BC181" s="9" t="s">
        <v>3939</v>
      </c>
      <c r="BD181" s="3" t="s">
        <v>1175</v>
      </c>
      <c r="BE181" s="14" t="s">
        <v>4960</v>
      </c>
      <c r="BF181" s="14" t="s">
        <v>4961</v>
      </c>
      <c r="BG181" s="102" t="s">
        <v>1217</v>
      </c>
      <c r="BH181" s="61" t="s">
        <v>45</v>
      </c>
      <c r="BI181" s="60" t="s">
        <v>4171</v>
      </c>
      <c r="BJ181" s="61" t="s">
        <v>3979</v>
      </c>
      <c r="BK181" s="61" t="s">
        <v>21</v>
      </c>
      <c r="BL181" s="61"/>
      <c r="BM181" s="61"/>
      <c r="BN181" s="61" t="s">
        <v>21</v>
      </c>
      <c r="BO181" s="61"/>
      <c r="BP181" s="61"/>
      <c r="BQ181" s="103" t="s">
        <v>4946</v>
      </c>
      <c r="BR181" s="212" t="s">
        <v>3710</v>
      </c>
    </row>
    <row r="182" spans="1:70" s="104" customFormat="1" ht="62.4" x14ac:dyDescent="0.3">
      <c r="A182" s="14" t="s">
        <v>1121</v>
      </c>
      <c r="B182" s="2" t="s">
        <v>605</v>
      </c>
      <c r="C182" s="11" t="s">
        <v>1176</v>
      </c>
      <c r="D182" s="11"/>
      <c r="E182" s="11" t="s">
        <v>1176</v>
      </c>
      <c r="F182" s="3" t="s">
        <v>52</v>
      </c>
      <c r="G182" s="3" t="s">
        <v>1265</v>
      </c>
      <c r="H182" s="3" t="s">
        <v>606</v>
      </c>
      <c r="I182" s="3" t="s">
        <v>1196</v>
      </c>
      <c r="J182" s="3" t="s">
        <v>1196</v>
      </c>
      <c r="K182" s="5" t="s">
        <v>1347</v>
      </c>
      <c r="L182" s="13" t="s">
        <v>1572</v>
      </c>
      <c r="M182" s="5" t="s">
        <v>1376</v>
      </c>
      <c r="N182" s="5" t="s">
        <v>3003</v>
      </c>
      <c r="O182" s="11" t="s">
        <v>2844</v>
      </c>
      <c r="P182" s="11" t="s">
        <v>3075</v>
      </c>
      <c r="Q182" s="5" t="s">
        <v>1573</v>
      </c>
      <c r="R182" s="7"/>
      <c r="S182" s="5" t="s">
        <v>1574</v>
      </c>
      <c r="T182" s="5" t="s">
        <v>21</v>
      </c>
      <c r="U182" s="11" t="s">
        <v>3310</v>
      </c>
      <c r="V182" s="7"/>
      <c r="W182" s="8" t="s">
        <v>131</v>
      </c>
      <c r="X182" s="3" t="s">
        <v>33</v>
      </c>
      <c r="Y182" s="8" t="s">
        <v>131</v>
      </c>
      <c r="Z182" s="3" t="s">
        <v>96</v>
      </c>
      <c r="AA182" s="8" t="s">
        <v>131</v>
      </c>
      <c r="AB182" s="3" t="s">
        <v>2801</v>
      </c>
      <c r="AC182" s="3" t="s">
        <v>3525</v>
      </c>
      <c r="AD182" s="3" t="s">
        <v>21</v>
      </c>
      <c r="AE182" s="7"/>
      <c r="AF182" s="3" t="s">
        <v>21</v>
      </c>
      <c r="AG182" s="3"/>
      <c r="AH182" s="3" t="s">
        <v>27</v>
      </c>
      <c r="AI182" s="3" t="s">
        <v>28</v>
      </c>
      <c r="AJ182" s="3" t="s">
        <v>3528</v>
      </c>
      <c r="AK182" s="9" t="s">
        <v>3516</v>
      </c>
      <c r="AL182" s="9" t="s">
        <v>4989</v>
      </c>
      <c r="AM182" s="9" t="s">
        <v>4990</v>
      </c>
      <c r="AN182" s="14" t="s">
        <v>4991</v>
      </c>
      <c r="AO182" s="11" t="s">
        <v>3710</v>
      </c>
      <c r="AP182" s="9" t="s">
        <v>4992</v>
      </c>
      <c r="AQ182" s="9" t="s">
        <v>4993</v>
      </c>
      <c r="AR182" s="9" t="s">
        <v>4994</v>
      </c>
      <c r="AS182" s="3"/>
      <c r="AT182" s="3"/>
      <c r="AU182" s="3"/>
      <c r="AV182" s="3"/>
      <c r="AW182" s="3"/>
      <c r="AX182" s="9" t="s">
        <v>4545</v>
      </c>
      <c r="AY182" s="14" t="s">
        <v>4995</v>
      </c>
      <c r="AZ182" s="14" t="s">
        <v>4996</v>
      </c>
      <c r="BA182" s="3" t="s">
        <v>5285</v>
      </c>
      <c r="BB182" s="3"/>
      <c r="BC182" s="3" t="s">
        <v>2818</v>
      </c>
      <c r="BD182" s="3" t="s">
        <v>32</v>
      </c>
      <c r="BE182" s="14" t="s">
        <v>4997</v>
      </c>
      <c r="BF182" s="11" t="s">
        <v>3850</v>
      </c>
      <c r="BG182" s="3" t="s">
        <v>32</v>
      </c>
      <c r="BH182" s="3" t="s">
        <v>107</v>
      </c>
      <c r="BI182" s="9" t="s">
        <v>3919</v>
      </c>
      <c r="BJ182" s="3" t="s">
        <v>3979</v>
      </c>
      <c r="BK182" s="3" t="s">
        <v>21</v>
      </c>
      <c r="BL182" s="3"/>
      <c r="BM182" s="3"/>
      <c r="BN182" s="3" t="s">
        <v>21</v>
      </c>
      <c r="BO182" s="3"/>
      <c r="BP182" s="3"/>
      <c r="BQ182" s="32" t="s">
        <v>4998</v>
      </c>
      <c r="BR182" s="211" t="s">
        <v>3710</v>
      </c>
    </row>
    <row r="183" spans="1:70" s="104" customFormat="1" ht="154.80000000000001" customHeight="1" x14ac:dyDescent="0.3">
      <c r="A183" s="14" t="s">
        <v>1122</v>
      </c>
      <c r="B183" s="2" t="s">
        <v>577</v>
      </c>
      <c r="C183" s="11" t="s">
        <v>1176</v>
      </c>
      <c r="D183" s="11"/>
      <c r="E183" s="11" t="s">
        <v>1176</v>
      </c>
      <c r="F183" s="3" t="s">
        <v>19</v>
      </c>
      <c r="G183" s="3" t="s">
        <v>1247</v>
      </c>
      <c r="H183" s="3" t="s">
        <v>578</v>
      </c>
      <c r="I183" s="3" t="s">
        <v>1196</v>
      </c>
      <c r="J183" s="3" t="s">
        <v>1196</v>
      </c>
      <c r="K183" s="5" t="s">
        <v>1755</v>
      </c>
      <c r="L183" s="6" t="s">
        <v>1756</v>
      </c>
      <c r="M183" s="5" t="s">
        <v>1376</v>
      </c>
      <c r="N183" s="5" t="s">
        <v>3003</v>
      </c>
      <c r="O183" s="11" t="s">
        <v>2844</v>
      </c>
      <c r="P183" s="11" t="s">
        <v>3066</v>
      </c>
      <c r="Q183" s="5" t="s">
        <v>1757</v>
      </c>
      <c r="R183" s="7"/>
      <c r="S183" s="5" t="s">
        <v>1758</v>
      </c>
      <c r="T183" s="5" t="s">
        <v>21</v>
      </c>
      <c r="U183" s="11" t="s">
        <v>3312</v>
      </c>
      <c r="V183" s="7"/>
      <c r="W183" s="8" t="s">
        <v>97</v>
      </c>
      <c r="X183" s="3" t="s">
        <v>33</v>
      </c>
      <c r="Y183" s="8" t="s">
        <v>97</v>
      </c>
      <c r="Z183" s="3" t="s">
        <v>96</v>
      </c>
      <c r="AA183" s="8" t="s">
        <v>579</v>
      </c>
      <c r="AB183" s="3" t="s">
        <v>2801</v>
      </c>
      <c r="AC183" s="3" t="s">
        <v>3525</v>
      </c>
      <c r="AD183" s="3" t="s">
        <v>21</v>
      </c>
      <c r="AE183" s="7"/>
      <c r="AF183" s="3" t="s">
        <v>21</v>
      </c>
      <c r="AG183" s="3"/>
      <c r="AH183" s="3" t="s">
        <v>27</v>
      </c>
      <c r="AI183" s="3" t="s">
        <v>28</v>
      </c>
      <c r="AJ183" s="3" t="s">
        <v>3528</v>
      </c>
      <c r="AK183" s="9" t="s">
        <v>4300</v>
      </c>
      <c r="AL183" s="9" t="s">
        <v>5157</v>
      </c>
      <c r="AM183" s="9" t="s">
        <v>5158</v>
      </c>
      <c r="AN183" s="14" t="s">
        <v>5159</v>
      </c>
      <c r="AO183" s="14" t="s">
        <v>5160</v>
      </c>
      <c r="AP183" s="9" t="s">
        <v>5161</v>
      </c>
      <c r="AQ183" s="9" t="s">
        <v>5162</v>
      </c>
      <c r="AR183" s="9" t="s">
        <v>5163</v>
      </c>
      <c r="AS183" s="3" t="s">
        <v>4803</v>
      </c>
      <c r="AT183" s="9" t="s">
        <v>4804</v>
      </c>
      <c r="AU183" s="3" t="s">
        <v>4805</v>
      </c>
      <c r="AV183" s="3"/>
      <c r="AW183" s="3"/>
      <c r="AX183" s="9" t="s">
        <v>3939</v>
      </c>
      <c r="AY183" s="14" t="s">
        <v>4806</v>
      </c>
      <c r="AZ183" s="14" t="s">
        <v>3778</v>
      </c>
      <c r="BA183" s="3" t="s">
        <v>1217</v>
      </c>
      <c r="BB183" s="3"/>
      <c r="BC183" s="3" t="s">
        <v>3497</v>
      </c>
      <c r="BD183" s="3" t="s">
        <v>48</v>
      </c>
      <c r="BE183" s="14" t="s">
        <v>4807</v>
      </c>
      <c r="BF183" s="11" t="s">
        <v>4808</v>
      </c>
      <c r="BG183" s="3" t="s">
        <v>48</v>
      </c>
      <c r="BH183" s="3" t="s">
        <v>107</v>
      </c>
      <c r="BI183" s="9" t="s">
        <v>3919</v>
      </c>
      <c r="BJ183" s="3" t="s">
        <v>3979</v>
      </c>
      <c r="BK183" s="3" t="s">
        <v>21</v>
      </c>
      <c r="BL183" s="3"/>
      <c r="BM183" s="3"/>
      <c r="BN183" s="3" t="s">
        <v>21</v>
      </c>
      <c r="BO183" s="3"/>
      <c r="BP183" s="3"/>
      <c r="BQ183" s="32" t="s">
        <v>5164</v>
      </c>
      <c r="BR183" s="211" t="s">
        <v>3710</v>
      </c>
    </row>
    <row r="184" spans="1:70" s="216" customFormat="1" ht="62.4" x14ac:dyDescent="0.3">
      <c r="A184" s="14" t="s">
        <v>1123</v>
      </c>
      <c r="B184" s="2" t="s">
        <v>359</v>
      </c>
      <c r="C184" s="11" t="s">
        <v>1176</v>
      </c>
      <c r="D184" s="11"/>
      <c r="E184" s="11" t="s">
        <v>1176</v>
      </c>
      <c r="F184" s="3" t="s">
        <v>19</v>
      </c>
      <c r="G184" s="3" t="s">
        <v>1246</v>
      </c>
      <c r="H184" s="3" t="s">
        <v>360</v>
      </c>
      <c r="I184" s="3" t="s">
        <v>1196</v>
      </c>
      <c r="J184" s="3" t="s">
        <v>1196</v>
      </c>
      <c r="K184" s="10" t="s">
        <v>1824</v>
      </c>
      <c r="L184" s="13" t="s">
        <v>1825</v>
      </c>
      <c r="M184" s="5" t="s">
        <v>1376</v>
      </c>
      <c r="N184" s="5" t="s">
        <v>3003</v>
      </c>
      <c r="O184" s="11" t="s">
        <v>3006</v>
      </c>
      <c r="P184" s="11" t="s">
        <v>3076</v>
      </c>
      <c r="Q184" s="5" t="s">
        <v>1826</v>
      </c>
      <c r="R184" s="7"/>
      <c r="S184" s="5" t="s">
        <v>1827</v>
      </c>
      <c r="T184" s="5" t="s">
        <v>1828</v>
      </c>
      <c r="U184" s="11" t="s">
        <v>3313</v>
      </c>
      <c r="V184" s="7"/>
      <c r="W184" s="8" t="s">
        <v>269</v>
      </c>
      <c r="X184" s="3" t="s">
        <v>33</v>
      </c>
      <c r="Y184" s="8" t="s">
        <v>269</v>
      </c>
      <c r="Z184" s="3" t="s">
        <v>96</v>
      </c>
      <c r="AA184" s="8" t="s">
        <v>361</v>
      </c>
      <c r="AB184" s="3" t="s">
        <v>2801</v>
      </c>
      <c r="AC184" s="3" t="s">
        <v>3525</v>
      </c>
      <c r="AD184" s="3" t="s">
        <v>21</v>
      </c>
      <c r="AE184" s="7"/>
      <c r="AF184" s="3" t="s">
        <v>21</v>
      </c>
      <c r="AG184" s="3"/>
      <c r="AH184" s="3" t="s">
        <v>27</v>
      </c>
      <c r="AI184" s="3" t="s">
        <v>28</v>
      </c>
      <c r="AJ184" s="3" t="s">
        <v>3528</v>
      </c>
      <c r="AK184" s="9" t="s">
        <v>3516</v>
      </c>
      <c r="AL184" s="9" t="s">
        <v>4910</v>
      </c>
      <c r="AM184" s="9" t="s">
        <v>4911</v>
      </c>
      <c r="AN184" s="14" t="s">
        <v>4912</v>
      </c>
      <c r="AO184" s="14" t="s">
        <v>4913</v>
      </c>
      <c r="AP184" s="3" t="s">
        <v>1220</v>
      </c>
      <c r="AQ184" s="9" t="s">
        <v>3551</v>
      </c>
      <c r="AR184" s="3" t="s">
        <v>3807</v>
      </c>
      <c r="AS184" s="3"/>
      <c r="AT184" s="3"/>
      <c r="AU184" s="3"/>
      <c r="AV184" s="3"/>
      <c r="AW184" s="3"/>
      <c r="AX184" s="30" t="s">
        <v>2737</v>
      </c>
      <c r="AY184" s="11"/>
      <c r="AZ184" s="11"/>
      <c r="BA184" s="3"/>
      <c r="BB184" s="3"/>
      <c r="BC184" s="3" t="s">
        <v>32</v>
      </c>
      <c r="BD184" s="3" t="s">
        <v>32</v>
      </c>
      <c r="BE184" s="14" t="s">
        <v>4914</v>
      </c>
      <c r="BF184" s="11" t="s">
        <v>4915</v>
      </c>
      <c r="BG184" s="3" t="s">
        <v>32</v>
      </c>
      <c r="BH184" s="3" t="s">
        <v>107</v>
      </c>
      <c r="BI184" s="9" t="s">
        <v>3967</v>
      </c>
      <c r="BJ184" s="3" t="s">
        <v>3979</v>
      </c>
      <c r="BK184" s="3" t="s">
        <v>21</v>
      </c>
      <c r="BL184" s="3"/>
      <c r="BM184" s="3"/>
      <c r="BN184" s="3" t="s">
        <v>21</v>
      </c>
      <c r="BO184" s="3"/>
      <c r="BP184" s="3"/>
      <c r="BQ184" s="32" t="s">
        <v>3788</v>
      </c>
      <c r="BR184" s="211" t="s">
        <v>3710</v>
      </c>
    </row>
    <row r="185" spans="1:70" s="104" customFormat="1" ht="55.2" customHeight="1" x14ac:dyDescent="0.3">
      <c r="A185" s="14" t="s">
        <v>1124</v>
      </c>
      <c r="B185" s="2" t="s">
        <v>384</v>
      </c>
      <c r="C185" s="11" t="s">
        <v>1176</v>
      </c>
      <c r="D185" s="11"/>
      <c r="E185" s="11" t="s">
        <v>1176</v>
      </c>
      <c r="F185" s="3" t="s">
        <v>19</v>
      </c>
      <c r="G185" s="3" t="s">
        <v>1276</v>
      </c>
      <c r="H185" s="3" t="s">
        <v>385</v>
      </c>
      <c r="I185" s="3" t="s">
        <v>1196</v>
      </c>
      <c r="J185" s="3" t="s">
        <v>1196</v>
      </c>
      <c r="K185" s="5" t="s">
        <v>1858</v>
      </c>
      <c r="L185" s="6" t="s">
        <v>1859</v>
      </c>
      <c r="M185" s="5" t="s">
        <v>1375</v>
      </c>
      <c r="N185" s="5" t="s">
        <v>3003</v>
      </c>
      <c r="O185" s="11" t="s">
        <v>3005</v>
      </c>
      <c r="P185" s="11" t="s">
        <v>3077</v>
      </c>
      <c r="Q185" s="5" t="s">
        <v>1860</v>
      </c>
      <c r="R185" s="7"/>
      <c r="S185" s="5" t="s">
        <v>1861</v>
      </c>
      <c r="T185" s="5" t="s">
        <v>21</v>
      </c>
      <c r="U185" s="11" t="s">
        <v>3314</v>
      </c>
      <c r="V185" s="7"/>
      <c r="W185" s="8" t="s">
        <v>386</v>
      </c>
      <c r="X185" s="3" t="s">
        <v>33</v>
      </c>
      <c r="Y185" s="8" t="s">
        <v>387</v>
      </c>
      <c r="Z185" s="3" t="s">
        <v>24</v>
      </c>
      <c r="AA185" s="8" t="s">
        <v>386</v>
      </c>
      <c r="AB185" s="3" t="s">
        <v>2801</v>
      </c>
      <c r="AC185" s="3" t="s">
        <v>3525</v>
      </c>
      <c r="AD185" s="3" t="s">
        <v>21</v>
      </c>
      <c r="AE185" s="7"/>
      <c r="AF185" s="3" t="s">
        <v>21</v>
      </c>
      <c r="AG185" s="3"/>
      <c r="AH185" s="3" t="s">
        <v>27</v>
      </c>
      <c r="AI185" s="3" t="s">
        <v>28</v>
      </c>
      <c r="AJ185" s="3" t="s">
        <v>5285</v>
      </c>
      <c r="AK185" s="3" t="s">
        <v>74</v>
      </c>
      <c r="AL185" s="3" t="s">
        <v>388</v>
      </c>
      <c r="AM185" s="9" t="s">
        <v>4881</v>
      </c>
      <c r="AN185" s="14" t="s">
        <v>4045</v>
      </c>
      <c r="AO185" s="31" t="s">
        <v>3791</v>
      </c>
      <c r="AP185" s="3" t="s">
        <v>4882</v>
      </c>
      <c r="AQ185" s="9" t="s">
        <v>4230</v>
      </c>
      <c r="AR185" s="3" t="s">
        <v>3807</v>
      </c>
      <c r="AS185" s="3"/>
      <c r="AT185" s="3"/>
      <c r="AU185" s="3"/>
      <c r="AV185" s="3"/>
      <c r="AW185" s="3"/>
      <c r="AX185" s="3" t="s">
        <v>2737</v>
      </c>
      <c r="AY185" s="14" t="s">
        <v>3556</v>
      </c>
      <c r="AZ185" s="11" t="s">
        <v>3521</v>
      </c>
      <c r="BA185" s="3" t="s">
        <v>2738</v>
      </c>
      <c r="BB185" s="3"/>
      <c r="BC185" s="3" t="s">
        <v>32</v>
      </c>
      <c r="BD185" s="3" t="s">
        <v>32</v>
      </c>
      <c r="BE185" s="14" t="s">
        <v>4883</v>
      </c>
      <c r="BF185" s="11" t="s">
        <v>3813</v>
      </c>
      <c r="BG185" s="3" t="s">
        <v>32</v>
      </c>
      <c r="BH185" s="3" t="s">
        <v>107</v>
      </c>
      <c r="BI185" s="9" t="s">
        <v>4246</v>
      </c>
      <c r="BJ185" s="3" t="s">
        <v>3979</v>
      </c>
      <c r="BK185" s="3" t="s">
        <v>21</v>
      </c>
      <c r="BL185" s="3"/>
      <c r="BM185" s="3"/>
      <c r="BN185" s="3" t="s">
        <v>21</v>
      </c>
      <c r="BO185" s="3"/>
      <c r="BP185" s="3"/>
      <c r="BQ185" s="32" t="s">
        <v>4884</v>
      </c>
      <c r="BR185" s="211" t="s">
        <v>3710</v>
      </c>
    </row>
    <row r="186" spans="1:70" s="104" customFormat="1" ht="62.4" x14ac:dyDescent="0.3">
      <c r="A186" s="14" t="s">
        <v>1125</v>
      </c>
      <c r="B186" s="2" t="s">
        <v>570</v>
      </c>
      <c r="C186" s="11" t="s">
        <v>1176</v>
      </c>
      <c r="D186" s="11"/>
      <c r="E186" s="11" t="s">
        <v>1176</v>
      </c>
      <c r="F186" s="3" t="s">
        <v>19</v>
      </c>
      <c r="G186" s="3" t="s">
        <v>1277</v>
      </c>
      <c r="H186" s="3" t="s">
        <v>571</v>
      </c>
      <c r="I186" s="3" t="s">
        <v>1196</v>
      </c>
      <c r="J186" s="3" t="s">
        <v>1196</v>
      </c>
      <c r="K186" s="10" t="s">
        <v>2853</v>
      </c>
      <c r="L186" s="13" t="s">
        <v>1777</v>
      </c>
      <c r="M186" s="5" t="s">
        <v>1529</v>
      </c>
      <c r="N186" s="5" t="s">
        <v>3003</v>
      </c>
      <c r="O186" s="11" t="s">
        <v>2844</v>
      </c>
      <c r="P186" s="11" t="s">
        <v>3078</v>
      </c>
      <c r="Q186" s="5" t="s">
        <v>1893</v>
      </c>
      <c r="R186" s="7"/>
      <c r="S186" s="5" t="s">
        <v>1894</v>
      </c>
      <c r="T186" s="5" t="s">
        <v>21</v>
      </c>
      <c r="U186" s="11" t="s">
        <v>3315</v>
      </c>
      <c r="V186" s="7"/>
      <c r="W186" s="8" t="s">
        <v>131</v>
      </c>
      <c r="X186" s="3" t="s">
        <v>33</v>
      </c>
      <c r="Y186" s="8" t="s">
        <v>131</v>
      </c>
      <c r="Z186" s="3" t="s">
        <v>96</v>
      </c>
      <c r="AA186" s="8" t="s">
        <v>131</v>
      </c>
      <c r="AB186" s="3" t="s">
        <v>2801</v>
      </c>
      <c r="AC186" s="3" t="s">
        <v>3525</v>
      </c>
      <c r="AD186" s="3" t="s">
        <v>21</v>
      </c>
      <c r="AE186" s="7"/>
      <c r="AF186" s="3" t="s">
        <v>21</v>
      </c>
      <c r="AG186" s="3"/>
      <c r="AH186" s="3" t="s">
        <v>27</v>
      </c>
      <c r="AI186" s="3" t="s">
        <v>28</v>
      </c>
      <c r="AJ186" s="3" t="s">
        <v>5285</v>
      </c>
      <c r="AK186" s="3" t="s">
        <v>74</v>
      </c>
      <c r="AL186" s="3" t="s">
        <v>286</v>
      </c>
      <c r="AM186" s="3" t="s">
        <v>3817</v>
      </c>
      <c r="AN186" s="14" t="s">
        <v>4907</v>
      </c>
      <c r="AO186" s="31" t="s">
        <v>3768</v>
      </c>
      <c r="AP186" s="3" t="s">
        <v>4388</v>
      </c>
      <c r="AQ186" s="9" t="s">
        <v>4907</v>
      </c>
      <c r="AR186" s="3" t="s">
        <v>3817</v>
      </c>
      <c r="AS186" s="3"/>
      <c r="AT186" s="3"/>
      <c r="AU186" s="3"/>
      <c r="AV186" s="3"/>
      <c r="AW186" s="3"/>
      <c r="AX186" s="3" t="s">
        <v>1217</v>
      </c>
      <c r="AY186" s="14" t="s">
        <v>4908</v>
      </c>
      <c r="AZ186" s="11" t="s">
        <v>4909</v>
      </c>
      <c r="BA186" s="3" t="s">
        <v>1217</v>
      </c>
      <c r="BB186" s="3"/>
      <c r="BC186" s="30" t="s">
        <v>2983</v>
      </c>
      <c r="BD186" s="30" t="s">
        <v>1175</v>
      </c>
      <c r="BE186" s="11"/>
      <c r="BF186" s="11"/>
      <c r="BG186" s="3" t="s">
        <v>1217</v>
      </c>
      <c r="BH186" s="3" t="s">
        <v>107</v>
      </c>
      <c r="BI186" s="9" t="s">
        <v>3919</v>
      </c>
      <c r="BJ186" s="3" t="s">
        <v>3979</v>
      </c>
      <c r="BK186" s="3" t="s">
        <v>21</v>
      </c>
      <c r="BL186" s="3"/>
      <c r="BM186" s="3"/>
      <c r="BN186" s="3" t="s">
        <v>21</v>
      </c>
      <c r="BO186" s="3"/>
      <c r="BP186" s="3"/>
      <c r="BQ186" s="32" t="s">
        <v>3788</v>
      </c>
      <c r="BR186" s="211" t="s">
        <v>3710</v>
      </c>
    </row>
    <row r="187" spans="1:70" s="104" customFormat="1" ht="78" x14ac:dyDescent="0.3">
      <c r="A187" s="99" t="s">
        <v>1126</v>
      </c>
      <c r="B187" s="100" t="s">
        <v>495</v>
      </c>
      <c r="C187" s="11" t="s">
        <v>1176</v>
      </c>
      <c r="D187" s="11"/>
      <c r="E187" s="11" t="s">
        <v>1176</v>
      </c>
      <c r="F187" s="3" t="s">
        <v>19</v>
      </c>
      <c r="G187" s="3" t="s">
        <v>1247</v>
      </c>
      <c r="H187" s="3" t="s">
        <v>496</v>
      </c>
      <c r="I187" s="61" t="s">
        <v>1196</v>
      </c>
      <c r="J187" s="3" t="s">
        <v>1196</v>
      </c>
      <c r="K187" s="5" t="s">
        <v>1950</v>
      </c>
      <c r="L187" s="6" t="s">
        <v>1951</v>
      </c>
      <c r="M187" s="5" t="s">
        <v>1376</v>
      </c>
      <c r="N187" s="5" t="s">
        <v>3003</v>
      </c>
      <c r="O187" s="11" t="s">
        <v>2844</v>
      </c>
      <c r="P187" s="11" t="s">
        <v>3079</v>
      </c>
      <c r="Q187" s="5" t="s">
        <v>1952</v>
      </c>
      <c r="R187" s="7"/>
      <c r="S187" s="10" t="s">
        <v>1953</v>
      </c>
      <c r="T187" s="20" t="s">
        <v>1954</v>
      </c>
      <c r="U187" s="11" t="s">
        <v>3316</v>
      </c>
      <c r="V187" s="7"/>
      <c r="W187" s="8" t="s">
        <v>131</v>
      </c>
      <c r="X187" s="3" t="s">
        <v>33</v>
      </c>
      <c r="Y187" s="8" t="s">
        <v>131</v>
      </c>
      <c r="Z187" s="3" t="s">
        <v>96</v>
      </c>
      <c r="AA187" s="8" t="s">
        <v>41</v>
      </c>
      <c r="AB187" s="3" t="s">
        <v>2801</v>
      </c>
      <c r="AC187" s="3" t="s">
        <v>3525</v>
      </c>
      <c r="AD187" s="3" t="s">
        <v>21</v>
      </c>
      <c r="AE187" s="7"/>
      <c r="AF187" s="3" t="s">
        <v>21</v>
      </c>
      <c r="AG187" s="3"/>
      <c r="AH187" s="3" t="s">
        <v>27</v>
      </c>
      <c r="AI187" s="3" t="s">
        <v>28</v>
      </c>
      <c r="AJ187" s="3" t="s">
        <v>5285</v>
      </c>
      <c r="AK187" s="61" t="s">
        <v>74</v>
      </c>
      <c r="AL187" s="61" t="s">
        <v>286</v>
      </c>
      <c r="AM187" s="3" t="s">
        <v>4829</v>
      </c>
      <c r="AN187" s="14" t="s">
        <v>1938</v>
      </c>
      <c r="AO187" s="25" t="s">
        <v>3791</v>
      </c>
      <c r="AP187" s="61" t="s">
        <v>4388</v>
      </c>
      <c r="AQ187" s="9" t="s">
        <v>1938</v>
      </c>
      <c r="AR187" s="3" t="s">
        <v>4829</v>
      </c>
      <c r="AS187" s="61"/>
      <c r="AT187" s="3"/>
      <c r="AU187" s="3"/>
      <c r="AV187" s="3"/>
      <c r="AW187" s="3"/>
      <c r="AX187" s="3" t="s">
        <v>2777</v>
      </c>
      <c r="AY187" s="14" t="s">
        <v>4830</v>
      </c>
      <c r="AZ187" s="11" t="s">
        <v>3817</v>
      </c>
      <c r="BA187" s="61" t="s">
        <v>2738</v>
      </c>
      <c r="BB187" s="61"/>
      <c r="BC187" s="3" t="s">
        <v>32</v>
      </c>
      <c r="BD187" s="3" t="s">
        <v>32</v>
      </c>
      <c r="BE187" s="14" t="s">
        <v>4831</v>
      </c>
      <c r="BF187" s="11" t="s">
        <v>3813</v>
      </c>
      <c r="BG187" s="61" t="s">
        <v>32</v>
      </c>
      <c r="BH187" s="61" t="s">
        <v>107</v>
      </c>
      <c r="BI187" s="60" t="s">
        <v>3967</v>
      </c>
      <c r="BJ187" s="61" t="s">
        <v>3979</v>
      </c>
      <c r="BK187" s="61" t="s">
        <v>21</v>
      </c>
      <c r="BL187" s="61"/>
      <c r="BM187" s="61"/>
      <c r="BN187" s="61" t="s">
        <v>21</v>
      </c>
      <c r="BO187" s="61"/>
      <c r="BP187" s="61"/>
      <c r="BQ187" s="103" t="s">
        <v>4832</v>
      </c>
      <c r="BR187" s="212" t="s">
        <v>3710</v>
      </c>
    </row>
    <row r="188" spans="1:70" s="104" customFormat="1" ht="62.4" x14ac:dyDescent="0.3">
      <c r="A188" s="14" t="s">
        <v>1127</v>
      </c>
      <c r="B188" s="2" t="s">
        <v>523</v>
      </c>
      <c r="C188" s="11" t="s">
        <v>1176</v>
      </c>
      <c r="D188" s="11"/>
      <c r="E188" s="11" t="s">
        <v>1176</v>
      </c>
      <c r="F188" s="3" t="s">
        <v>52</v>
      </c>
      <c r="G188" s="3" t="s">
        <v>1276</v>
      </c>
      <c r="H188" s="3" t="s">
        <v>524</v>
      </c>
      <c r="I188" s="3" t="s">
        <v>1196</v>
      </c>
      <c r="J188" s="3" t="s">
        <v>1196</v>
      </c>
      <c r="K188" s="5" t="s">
        <v>1955</v>
      </c>
      <c r="L188" s="13" t="s">
        <v>1956</v>
      </c>
      <c r="M188" s="5" t="s">
        <v>1376</v>
      </c>
      <c r="N188" s="5" t="s">
        <v>3003</v>
      </c>
      <c r="O188" s="11" t="s">
        <v>2844</v>
      </c>
      <c r="P188" s="11" t="s">
        <v>3080</v>
      </c>
      <c r="Q188" s="5" t="s">
        <v>1957</v>
      </c>
      <c r="R188" s="7"/>
      <c r="S188" s="5" t="s">
        <v>1958</v>
      </c>
      <c r="T188" s="5" t="s">
        <v>21</v>
      </c>
      <c r="U188" s="11" t="s">
        <v>3317</v>
      </c>
      <c r="V188" s="7"/>
      <c r="W188" s="8" t="s">
        <v>115</v>
      </c>
      <c r="X188" s="3" t="s">
        <v>33</v>
      </c>
      <c r="Y188" s="8" t="s">
        <v>115</v>
      </c>
      <c r="Z188" s="3" t="s">
        <v>96</v>
      </c>
      <c r="AA188" s="8" t="s">
        <v>115</v>
      </c>
      <c r="AB188" s="3" t="s">
        <v>2801</v>
      </c>
      <c r="AC188" s="3" t="s">
        <v>3525</v>
      </c>
      <c r="AD188" s="3" t="s">
        <v>21</v>
      </c>
      <c r="AE188" s="7"/>
      <c r="AF188" s="3" t="s">
        <v>21</v>
      </c>
      <c r="AG188" s="3"/>
      <c r="AH188" s="3" t="s">
        <v>27</v>
      </c>
      <c r="AI188" s="3" t="s">
        <v>28</v>
      </c>
      <c r="AJ188" s="3" t="s">
        <v>3528</v>
      </c>
      <c r="AK188" s="9" t="s">
        <v>3516</v>
      </c>
      <c r="AL188" s="9" t="s">
        <v>4871</v>
      </c>
      <c r="AM188" s="9" t="s">
        <v>4872</v>
      </c>
      <c r="AN188" s="14" t="s">
        <v>4873</v>
      </c>
      <c r="AO188" s="25" t="s">
        <v>4874</v>
      </c>
      <c r="AP188" s="9" t="s">
        <v>4875</v>
      </c>
      <c r="AQ188" s="9" t="s">
        <v>4876</v>
      </c>
      <c r="AR188" s="9" t="s">
        <v>4877</v>
      </c>
      <c r="AS188" s="3"/>
      <c r="AT188" s="3"/>
      <c r="AU188" s="3"/>
      <c r="AV188" s="3"/>
      <c r="AW188" s="3"/>
      <c r="AX188" s="3" t="s">
        <v>1339</v>
      </c>
      <c r="AY188" s="14" t="s">
        <v>4878</v>
      </c>
      <c r="AZ188" s="11" t="s">
        <v>4139</v>
      </c>
      <c r="BA188" s="3" t="s">
        <v>1339</v>
      </c>
      <c r="BB188" s="3"/>
      <c r="BC188" s="3" t="s">
        <v>2819</v>
      </c>
      <c r="BD188" s="3" t="s">
        <v>32</v>
      </c>
      <c r="BE188" s="14" t="s">
        <v>4879</v>
      </c>
      <c r="BF188" s="11" t="s">
        <v>3850</v>
      </c>
      <c r="BG188" s="3" t="s">
        <v>32</v>
      </c>
      <c r="BH188" s="3" t="s">
        <v>107</v>
      </c>
      <c r="BI188" s="9" t="s">
        <v>3967</v>
      </c>
      <c r="BJ188" s="3" t="s">
        <v>3979</v>
      </c>
      <c r="BK188" s="3" t="s">
        <v>21</v>
      </c>
      <c r="BL188" s="3"/>
      <c r="BM188" s="3"/>
      <c r="BN188" s="3" t="s">
        <v>21</v>
      </c>
      <c r="BO188" s="3"/>
      <c r="BP188" s="3"/>
      <c r="BQ188" s="32" t="s">
        <v>4880</v>
      </c>
      <c r="BR188" s="211" t="s">
        <v>3710</v>
      </c>
    </row>
    <row r="189" spans="1:70" s="104" customFormat="1" ht="93.6" x14ac:dyDescent="0.3">
      <c r="A189" s="14" t="s">
        <v>1128</v>
      </c>
      <c r="B189" s="2" t="s">
        <v>406</v>
      </c>
      <c r="C189" s="11" t="s">
        <v>1176</v>
      </c>
      <c r="D189" s="11"/>
      <c r="E189" s="11" t="s">
        <v>1176</v>
      </c>
      <c r="F189" s="3" t="s">
        <v>19</v>
      </c>
      <c r="G189" s="3" t="s">
        <v>1276</v>
      </c>
      <c r="H189" s="3" t="s">
        <v>407</v>
      </c>
      <c r="I189" s="3" t="s">
        <v>1196</v>
      </c>
      <c r="J189" s="3" t="s">
        <v>1196</v>
      </c>
      <c r="K189" s="10" t="s">
        <v>1341</v>
      </c>
      <c r="L189" s="13" t="s">
        <v>2004</v>
      </c>
      <c r="M189" s="5" t="s">
        <v>1529</v>
      </c>
      <c r="N189" s="5" t="s">
        <v>3003</v>
      </c>
      <c r="O189" s="11" t="s">
        <v>2844</v>
      </c>
      <c r="P189" s="11" t="s">
        <v>3081</v>
      </c>
      <c r="Q189" s="5" t="s">
        <v>1342</v>
      </c>
      <c r="R189" s="7"/>
      <c r="S189" s="5" t="s">
        <v>2005</v>
      </c>
      <c r="T189" s="5" t="s">
        <v>2006</v>
      </c>
      <c r="U189" s="11" t="s">
        <v>3318</v>
      </c>
      <c r="V189" s="7"/>
      <c r="W189" s="8" t="s">
        <v>225</v>
      </c>
      <c r="X189" s="3" t="s">
        <v>33</v>
      </c>
      <c r="Y189" s="8" t="s">
        <v>408</v>
      </c>
      <c r="Z189" s="3" t="s">
        <v>24</v>
      </c>
      <c r="AA189" s="8" t="s">
        <v>225</v>
      </c>
      <c r="AB189" s="3" t="s">
        <v>2801</v>
      </c>
      <c r="AC189" s="3" t="s">
        <v>3525</v>
      </c>
      <c r="AD189" s="3" t="s">
        <v>21</v>
      </c>
      <c r="AE189" s="7"/>
      <c r="AF189" s="8" t="s">
        <v>178</v>
      </c>
      <c r="AG189" s="8" t="s">
        <v>1176</v>
      </c>
      <c r="AH189" s="3" t="s">
        <v>27</v>
      </c>
      <c r="AI189" s="3" t="s">
        <v>28</v>
      </c>
      <c r="AJ189" s="3" t="s">
        <v>3528</v>
      </c>
      <c r="AK189" s="9" t="s">
        <v>4300</v>
      </c>
      <c r="AL189" s="9" t="s">
        <v>4939</v>
      </c>
      <c r="AM189" s="9" t="s">
        <v>4940</v>
      </c>
      <c r="AN189" s="14" t="s">
        <v>4941</v>
      </c>
      <c r="AO189" s="25" t="s">
        <v>4942</v>
      </c>
      <c r="AP189" s="3" t="s">
        <v>4388</v>
      </c>
      <c r="AQ189" s="9" t="s">
        <v>4943</v>
      </c>
      <c r="AR189" s="3" t="s">
        <v>3817</v>
      </c>
      <c r="AS189" s="3"/>
      <c r="AT189" s="3"/>
      <c r="AU189" s="3"/>
      <c r="AV189" s="3"/>
      <c r="AW189" s="3"/>
      <c r="AX189" s="3" t="s">
        <v>1217</v>
      </c>
      <c r="AY189" s="14" t="s">
        <v>4944</v>
      </c>
      <c r="AZ189" s="11" t="s">
        <v>4723</v>
      </c>
      <c r="BA189" s="3" t="s">
        <v>1217</v>
      </c>
      <c r="BB189" s="3"/>
      <c r="BC189" s="9" t="s">
        <v>5154</v>
      </c>
      <c r="BD189" s="9" t="s">
        <v>32</v>
      </c>
      <c r="BE189" s="14" t="s">
        <v>5152</v>
      </c>
      <c r="BF189" s="14" t="s">
        <v>5153</v>
      </c>
      <c r="BG189" s="9" t="s">
        <v>32</v>
      </c>
      <c r="BH189" s="3" t="s">
        <v>45</v>
      </c>
      <c r="BI189" s="9" t="s">
        <v>4945</v>
      </c>
      <c r="BJ189" s="3" t="s">
        <v>3979</v>
      </c>
      <c r="BK189" s="3" t="s">
        <v>21</v>
      </c>
      <c r="BL189" s="3"/>
      <c r="BM189" s="3"/>
      <c r="BN189" s="3" t="s">
        <v>21</v>
      </c>
      <c r="BO189" s="3"/>
      <c r="BP189" s="3"/>
      <c r="BQ189" s="32" t="s">
        <v>4947</v>
      </c>
      <c r="BR189" s="211" t="s">
        <v>3710</v>
      </c>
    </row>
    <row r="190" spans="1:70" s="104" customFormat="1" ht="62.4" x14ac:dyDescent="0.3">
      <c r="A190" s="14" t="s">
        <v>1129</v>
      </c>
      <c r="B190" s="2" t="s">
        <v>418</v>
      </c>
      <c r="C190" s="11" t="s">
        <v>1176</v>
      </c>
      <c r="D190" s="11"/>
      <c r="E190" s="11" t="s">
        <v>1176</v>
      </c>
      <c r="F190" s="3" t="s">
        <v>52</v>
      </c>
      <c r="G190" s="3" t="s">
        <v>1294</v>
      </c>
      <c r="H190" s="3" t="s">
        <v>77</v>
      </c>
      <c r="I190" s="3" t="s">
        <v>1196</v>
      </c>
      <c r="J190" s="3" t="s">
        <v>1196</v>
      </c>
      <c r="K190" s="5" t="s">
        <v>2023</v>
      </c>
      <c r="L190" s="13" t="s">
        <v>2024</v>
      </c>
      <c r="M190" s="5" t="s">
        <v>1375</v>
      </c>
      <c r="N190" s="5" t="s">
        <v>3003</v>
      </c>
      <c r="O190" s="11" t="s">
        <v>2844</v>
      </c>
      <c r="P190" s="11" t="s">
        <v>3082</v>
      </c>
      <c r="Q190" s="5" t="s">
        <v>2025</v>
      </c>
      <c r="R190" s="7"/>
      <c r="S190" s="5" t="s">
        <v>2026</v>
      </c>
      <c r="T190" s="5" t="s">
        <v>21</v>
      </c>
      <c r="U190" s="11" t="s">
        <v>3320</v>
      </c>
      <c r="V190" s="7"/>
      <c r="W190" s="8" t="s">
        <v>94</v>
      </c>
      <c r="X190" s="3" t="s">
        <v>33</v>
      </c>
      <c r="Y190" s="8" t="s">
        <v>94</v>
      </c>
      <c r="Z190" s="3" t="s">
        <v>24</v>
      </c>
      <c r="AA190" s="8" t="s">
        <v>94</v>
      </c>
      <c r="AB190" s="3" t="s">
        <v>2801</v>
      </c>
      <c r="AC190" s="3" t="s">
        <v>3525</v>
      </c>
      <c r="AD190" s="3" t="s">
        <v>21</v>
      </c>
      <c r="AE190" s="7"/>
      <c r="AF190" s="3" t="s">
        <v>21</v>
      </c>
      <c r="AG190" s="3"/>
      <c r="AH190" s="3" t="s">
        <v>27</v>
      </c>
      <c r="AI190" s="3" t="s">
        <v>28</v>
      </c>
      <c r="AJ190" s="3" t="s">
        <v>3528</v>
      </c>
      <c r="AK190" s="9" t="s">
        <v>3516</v>
      </c>
      <c r="AL190" s="9" t="s">
        <v>4833</v>
      </c>
      <c r="AM190" s="9" t="s">
        <v>4834</v>
      </c>
      <c r="AN190" s="14" t="s">
        <v>4835</v>
      </c>
      <c r="AO190" s="11" t="s">
        <v>3710</v>
      </c>
      <c r="AP190" s="9" t="s">
        <v>4836</v>
      </c>
      <c r="AQ190" s="9" t="s">
        <v>4837</v>
      </c>
      <c r="AR190" s="3" t="s">
        <v>4239</v>
      </c>
      <c r="AS190" s="3"/>
      <c r="AT190" s="3"/>
      <c r="AU190" s="3"/>
      <c r="AV190" s="3"/>
      <c r="AW190" s="3"/>
      <c r="AX190" s="3" t="s">
        <v>1339</v>
      </c>
      <c r="AY190" s="14" t="s">
        <v>4838</v>
      </c>
      <c r="AZ190" s="11" t="s">
        <v>3521</v>
      </c>
      <c r="BA190" s="3" t="s">
        <v>1339</v>
      </c>
      <c r="BB190" s="3"/>
      <c r="BC190" s="3" t="s">
        <v>4840</v>
      </c>
      <c r="BD190" s="3" t="s">
        <v>32</v>
      </c>
      <c r="BE190" s="14" t="s">
        <v>4839</v>
      </c>
      <c r="BF190" s="11" t="s">
        <v>3817</v>
      </c>
      <c r="BG190" s="34" t="s">
        <v>2688</v>
      </c>
      <c r="BH190" s="3" t="s">
        <v>107</v>
      </c>
      <c r="BI190" s="9" t="s">
        <v>3967</v>
      </c>
      <c r="BJ190" s="3" t="s">
        <v>3979</v>
      </c>
      <c r="BK190" s="3" t="s">
        <v>21</v>
      </c>
      <c r="BL190" s="3"/>
      <c r="BM190" s="3"/>
      <c r="BN190" s="3" t="s">
        <v>21</v>
      </c>
      <c r="BO190" s="3"/>
      <c r="BP190" s="3"/>
      <c r="BQ190" s="32" t="s">
        <v>3788</v>
      </c>
      <c r="BR190" s="211" t="s">
        <v>3710</v>
      </c>
    </row>
    <row r="191" spans="1:70" s="104" customFormat="1" ht="78" x14ac:dyDescent="0.3">
      <c r="A191" s="14" t="s">
        <v>1130</v>
      </c>
      <c r="B191" s="2" t="s">
        <v>479</v>
      </c>
      <c r="C191" s="11" t="s">
        <v>1176</v>
      </c>
      <c r="D191" s="11"/>
      <c r="E191" s="11" t="s">
        <v>1176</v>
      </c>
      <c r="F191" s="3" t="s">
        <v>52</v>
      </c>
      <c r="G191" s="3" t="s">
        <v>1237</v>
      </c>
      <c r="H191" s="3" t="s">
        <v>627</v>
      </c>
      <c r="I191" s="3" t="s">
        <v>1196</v>
      </c>
      <c r="J191" s="3" t="s">
        <v>1196</v>
      </c>
      <c r="K191" s="5" t="s">
        <v>1346</v>
      </c>
      <c r="L191" s="6" t="s">
        <v>2137</v>
      </c>
      <c r="M191" s="5" t="s">
        <v>1390</v>
      </c>
      <c r="N191" s="5" t="s">
        <v>3003</v>
      </c>
      <c r="O191" s="11" t="s">
        <v>2844</v>
      </c>
      <c r="P191" s="11" t="s">
        <v>3086</v>
      </c>
      <c r="Q191" s="5" t="s">
        <v>2138</v>
      </c>
      <c r="R191" s="7"/>
      <c r="S191" s="5" t="s">
        <v>2139</v>
      </c>
      <c r="T191" s="20" t="s">
        <v>2140</v>
      </c>
      <c r="U191" s="11" t="s">
        <v>3324</v>
      </c>
      <c r="V191" s="7"/>
      <c r="W191" s="8" t="s">
        <v>134</v>
      </c>
      <c r="X191" s="3" t="s">
        <v>33</v>
      </c>
      <c r="Y191" s="8" t="s">
        <v>134</v>
      </c>
      <c r="Z191" s="3" t="s">
        <v>96</v>
      </c>
      <c r="AA191" s="8" t="s">
        <v>134</v>
      </c>
      <c r="AB191" s="3" t="s">
        <v>2801</v>
      </c>
      <c r="AC191" s="3" t="s">
        <v>3525</v>
      </c>
      <c r="AD191" s="3" t="s">
        <v>21</v>
      </c>
      <c r="AE191" s="7"/>
      <c r="AF191" s="3" t="s">
        <v>21</v>
      </c>
      <c r="AG191" s="3"/>
      <c r="AH191" s="3" t="s">
        <v>27</v>
      </c>
      <c r="AI191" s="3" t="s">
        <v>28</v>
      </c>
      <c r="AJ191" s="3" t="s">
        <v>3528</v>
      </c>
      <c r="AK191" s="9" t="s">
        <v>3516</v>
      </c>
      <c r="AL191" s="9" t="s">
        <v>4885</v>
      </c>
      <c r="AM191" s="9" t="s">
        <v>4311</v>
      </c>
      <c r="AN191" s="14" t="s">
        <v>4886</v>
      </c>
      <c r="AO191" s="11" t="s">
        <v>3710</v>
      </c>
      <c r="AP191" s="9" t="s">
        <v>4887</v>
      </c>
      <c r="AQ191" s="9" t="s">
        <v>4888</v>
      </c>
      <c r="AR191" s="9" t="s">
        <v>4889</v>
      </c>
      <c r="AS191" s="3"/>
      <c r="AT191" s="3"/>
      <c r="AU191" s="3"/>
      <c r="AV191" s="3"/>
      <c r="AW191" s="3"/>
      <c r="AX191" s="3" t="s">
        <v>1217</v>
      </c>
      <c r="AY191" s="14" t="s">
        <v>4890</v>
      </c>
      <c r="AZ191" s="11" t="s">
        <v>4891</v>
      </c>
      <c r="BA191" s="3" t="s">
        <v>1217</v>
      </c>
      <c r="BB191" s="3"/>
      <c r="BC191" s="9" t="s">
        <v>3854</v>
      </c>
      <c r="BD191" s="9" t="s">
        <v>32</v>
      </c>
      <c r="BE191" s="9" t="s">
        <v>4892</v>
      </c>
      <c r="BF191" s="14" t="s">
        <v>4893</v>
      </c>
      <c r="BG191" s="9" t="s">
        <v>32</v>
      </c>
      <c r="BH191" s="3" t="s">
        <v>107</v>
      </c>
      <c r="BI191" s="9" t="s">
        <v>3919</v>
      </c>
      <c r="BJ191" s="3" t="s">
        <v>3979</v>
      </c>
      <c r="BK191" s="3" t="s">
        <v>21</v>
      </c>
      <c r="BL191" s="3"/>
      <c r="BM191" s="3"/>
      <c r="BN191" s="3" t="s">
        <v>21</v>
      </c>
      <c r="BO191" s="3"/>
      <c r="BP191" s="3"/>
      <c r="BQ191" s="32" t="s">
        <v>4894</v>
      </c>
      <c r="BR191" s="211" t="s">
        <v>3710</v>
      </c>
    </row>
    <row r="192" spans="1:70" s="104" customFormat="1" ht="78" x14ac:dyDescent="0.3">
      <c r="A192" s="14" t="s">
        <v>1131</v>
      </c>
      <c r="B192" s="2" t="s">
        <v>437</v>
      </c>
      <c r="C192" s="11" t="s">
        <v>1176</v>
      </c>
      <c r="D192" s="11"/>
      <c r="E192" s="11" t="s">
        <v>1176</v>
      </c>
      <c r="F192" s="3" t="s">
        <v>19</v>
      </c>
      <c r="G192" s="3" t="s">
        <v>1300</v>
      </c>
      <c r="H192" s="3" t="s">
        <v>438</v>
      </c>
      <c r="I192" s="3" t="s">
        <v>1196</v>
      </c>
      <c r="J192" s="3" t="s">
        <v>1196</v>
      </c>
      <c r="K192" s="5" t="s">
        <v>1340</v>
      </c>
      <c r="L192" s="6" t="s">
        <v>2214</v>
      </c>
      <c r="M192" s="5" t="s">
        <v>1376</v>
      </c>
      <c r="N192" s="5" t="s">
        <v>3003</v>
      </c>
      <c r="O192" s="11" t="s">
        <v>2844</v>
      </c>
      <c r="P192" s="11" t="s">
        <v>3087</v>
      </c>
      <c r="Q192" s="5" t="s">
        <v>2215</v>
      </c>
      <c r="R192" s="7"/>
      <c r="S192" s="5" t="s">
        <v>2216</v>
      </c>
      <c r="T192" s="5" t="s">
        <v>2217</v>
      </c>
      <c r="U192" s="11" t="s">
        <v>3325</v>
      </c>
      <c r="V192" s="7"/>
      <c r="W192" s="8" t="s">
        <v>41</v>
      </c>
      <c r="X192" s="3" t="s">
        <v>33</v>
      </c>
      <c r="Y192" s="8" t="s">
        <v>41</v>
      </c>
      <c r="Z192" s="3" t="s">
        <v>24</v>
      </c>
      <c r="AA192" s="8" t="s">
        <v>41</v>
      </c>
      <c r="AB192" s="3" t="s">
        <v>2801</v>
      </c>
      <c r="AC192" s="3" t="s">
        <v>3525</v>
      </c>
      <c r="AD192" s="3" t="s">
        <v>21</v>
      </c>
      <c r="AE192" s="7"/>
      <c r="AF192" s="3" t="s">
        <v>21</v>
      </c>
      <c r="AG192" s="3"/>
      <c r="AH192" s="3" t="s">
        <v>27</v>
      </c>
      <c r="AI192" s="3" t="s">
        <v>28</v>
      </c>
      <c r="AJ192" s="3" t="s">
        <v>5285</v>
      </c>
      <c r="AK192" s="3" t="s">
        <v>74</v>
      </c>
      <c r="AL192" s="9" t="s">
        <v>4795</v>
      </c>
      <c r="AM192" s="9" t="s">
        <v>4796</v>
      </c>
      <c r="AN192" s="14" t="s">
        <v>4797</v>
      </c>
      <c r="AO192" s="31" t="s">
        <v>3768</v>
      </c>
      <c r="AP192" s="3" t="s">
        <v>4388</v>
      </c>
      <c r="AQ192" s="9" t="s">
        <v>4798</v>
      </c>
      <c r="AR192" s="3" t="s">
        <v>4239</v>
      </c>
      <c r="AS192" s="3"/>
      <c r="AT192" s="3"/>
      <c r="AU192" s="3"/>
      <c r="AV192" s="3"/>
      <c r="AW192" s="3"/>
      <c r="AX192" s="30" t="s">
        <v>2737</v>
      </c>
      <c r="AY192" s="11"/>
      <c r="AZ192" s="11"/>
      <c r="BA192" s="3"/>
      <c r="BB192" s="3"/>
      <c r="BC192" s="30" t="s">
        <v>2983</v>
      </c>
      <c r="BD192" s="3" t="s">
        <v>1175</v>
      </c>
      <c r="BE192" s="11"/>
      <c r="BF192" s="11"/>
      <c r="BG192" s="3" t="s">
        <v>1217</v>
      </c>
      <c r="BH192" s="3" t="s">
        <v>107</v>
      </c>
      <c r="BI192" s="9" t="s">
        <v>3967</v>
      </c>
      <c r="BJ192" s="3" t="s">
        <v>3979</v>
      </c>
      <c r="BK192" s="3" t="s">
        <v>21</v>
      </c>
      <c r="BL192" s="3"/>
      <c r="BM192" s="3"/>
      <c r="BN192" s="3" t="s">
        <v>21</v>
      </c>
      <c r="BO192" s="3"/>
      <c r="BP192" s="3"/>
      <c r="BQ192" s="32" t="s">
        <v>3788</v>
      </c>
      <c r="BR192" s="211" t="s">
        <v>3710</v>
      </c>
    </row>
    <row r="193" spans="1:70" s="104" customFormat="1" ht="78" x14ac:dyDescent="0.3">
      <c r="A193" s="14" t="s">
        <v>1132</v>
      </c>
      <c r="B193" s="2" t="s">
        <v>708</v>
      </c>
      <c r="C193" s="11" t="s">
        <v>1176</v>
      </c>
      <c r="D193" s="11"/>
      <c r="E193" s="11" t="s">
        <v>1176</v>
      </c>
      <c r="F193" s="3" t="s">
        <v>19</v>
      </c>
      <c r="G193" s="3" t="s">
        <v>1301</v>
      </c>
      <c r="H193" s="3" t="s">
        <v>709</v>
      </c>
      <c r="I193" s="3" t="s">
        <v>1196</v>
      </c>
      <c r="J193" s="3" t="s">
        <v>1196</v>
      </c>
      <c r="K193" s="10" t="s">
        <v>2223</v>
      </c>
      <c r="L193" s="13" t="s">
        <v>2224</v>
      </c>
      <c r="M193" s="5" t="s">
        <v>1376</v>
      </c>
      <c r="N193" s="5" t="s">
        <v>3003</v>
      </c>
      <c r="O193" s="11" t="s">
        <v>3005</v>
      </c>
      <c r="P193" s="11" t="s">
        <v>3088</v>
      </c>
      <c r="Q193" s="5" t="s">
        <v>2225</v>
      </c>
      <c r="R193" s="7"/>
      <c r="S193" s="5" t="s">
        <v>2226</v>
      </c>
      <c r="T193" s="20" t="s">
        <v>2227</v>
      </c>
      <c r="U193" s="11" t="s">
        <v>3326</v>
      </c>
      <c r="V193" s="7"/>
      <c r="W193" s="8" t="s">
        <v>209</v>
      </c>
      <c r="X193" s="3" t="s">
        <v>33</v>
      </c>
      <c r="Y193" s="8" t="s">
        <v>209</v>
      </c>
      <c r="Z193" s="3" t="s">
        <v>96</v>
      </c>
      <c r="AA193" s="8" t="s">
        <v>209</v>
      </c>
      <c r="AB193" s="3" t="s">
        <v>2801</v>
      </c>
      <c r="AC193" s="3" t="s">
        <v>3525</v>
      </c>
      <c r="AD193" s="3" t="s">
        <v>21</v>
      </c>
      <c r="AE193" s="7"/>
      <c r="AF193" s="3" t="s">
        <v>21</v>
      </c>
      <c r="AG193" s="3"/>
      <c r="AH193" s="3" t="s">
        <v>27</v>
      </c>
      <c r="AI193" s="3" t="s">
        <v>28</v>
      </c>
      <c r="AJ193" s="3" t="s">
        <v>5285</v>
      </c>
      <c r="AK193" s="3" t="s">
        <v>74</v>
      </c>
      <c r="AL193" s="3" t="s">
        <v>234</v>
      </c>
      <c r="AM193" s="9" t="s">
        <v>4340</v>
      </c>
      <c r="AN193" s="14" t="s">
        <v>4339</v>
      </c>
      <c r="AO193" s="11" t="s">
        <v>3710</v>
      </c>
      <c r="AP193" s="3" t="s">
        <v>4388</v>
      </c>
      <c r="AQ193" s="14" t="s">
        <v>4339</v>
      </c>
      <c r="AR193" s="9" t="s">
        <v>4340</v>
      </c>
      <c r="AS193" s="3"/>
      <c r="AT193" s="3"/>
      <c r="AU193" s="3"/>
      <c r="AV193" s="3"/>
      <c r="AW193" s="3"/>
      <c r="AX193" s="3" t="s">
        <v>1217</v>
      </c>
      <c r="AY193" s="14" t="s">
        <v>4970</v>
      </c>
      <c r="AZ193" s="11" t="s">
        <v>4273</v>
      </c>
      <c r="BA193" s="3" t="s">
        <v>1217</v>
      </c>
      <c r="BB193" s="3"/>
      <c r="BC193" s="9" t="s">
        <v>2986</v>
      </c>
      <c r="BD193" s="3" t="s">
        <v>1175</v>
      </c>
      <c r="BE193" s="14" t="s">
        <v>4971</v>
      </c>
      <c r="BF193" s="11" t="s">
        <v>4273</v>
      </c>
      <c r="BG193" s="34" t="s">
        <v>1217</v>
      </c>
      <c r="BH193" s="3" t="s">
        <v>107</v>
      </c>
      <c r="BI193" s="9" t="s">
        <v>3967</v>
      </c>
      <c r="BJ193" s="3" t="s">
        <v>3979</v>
      </c>
      <c r="BK193" s="3" t="s">
        <v>21</v>
      </c>
      <c r="BL193" s="3"/>
      <c r="BM193" s="3"/>
      <c r="BN193" s="3" t="s">
        <v>21</v>
      </c>
      <c r="BO193" s="3"/>
      <c r="BP193" s="3"/>
      <c r="BQ193" s="32" t="s">
        <v>4972</v>
      </c>
      <c r="BR193" s="211" t="s">
        <v>3710</v>
      </c>
    </row>
    <row r="194" spans="1:70" s="104" customFormat="1" ht="78" x14ac:dyDescent="0.3">
      <c r="A194" s="14" t="s">
        <v>1133</v>
      </c>
      <c r="B194" s="2" t="s">
        <v>525</v>
      </c>
      <c r="C194" s="11" t="s">
        <v>1176</v>
      </c>
      <c r="D194" s="11"/>
      <c r="E194" s="11" t="s">
        <v>1176</v>
      </c>
      <c r="F194" s="3" t="s">
        <v>19</v>
      </c>
      <c r="G194" s="3" t="s">
        <v>1309</v>
      </c>
      <c r="H194" s="3" t="s">
        <v>526</v>
      </c>
      <c r="I194" s="3" t="s">
        <v>1196</v>
      </c>
      <c r="J194" s="3" t="s">
        <v>1196</v>
      </c>
      <c r="K194" s="5" t="s">
        <v>2531</v>
      </c>
      <c r="L194" s="6" t="s">
        <v>2532</v>
      </c>
      <c r="M194" s="5" t="s">
        <v>1390</v>
      </c>
      <c r="N194" s="5" t="s">
        <v>3003</v>
      </c>
      <c r="O194" s="11" t="s">
        <v>2844</v>
      </c>
      <c r="P194" s="11" t="s">
        <v>3090</v>
      </c>
      <c r="Q194" s="5" t="s">
        <v>2533</v>
      </c>
      <c r="R194" s="7"/>
      <c r="S194" s="5" t="s">
        <v>2534</v>
      </c>
      <c r="T194" s="5" t="s">
        <v>2535</v>
      </c>
      <c r="U194" s="11" t="s">
        <v>3329</v>
      </c>
      <c r="V194" s="7"/>
      <c r="W194" s="8" t="s">
        <v>134</v>
      </c>
      <c r="X194" s="3" t="s">
        <v>33</v>
      </c>
      <c r="Y194" s="8" t="s">
        <v>134</v>
      </c>
      <c r="Z194" s="3" t="s">
        <v>96</v>
      </c>
      <c r="AA194" s="8" t="s">
        <v>134</v>
      </c>
      <c r="AB194" s="3" t="s">
        <v>2801</v>
      </c>
      <c r="AC194" s="3" t="s">
        <v>3525</v>
      </c>
      <c r="AD194" s="3" t="s">
        <v>21</v>
      </c>
      <c r="AE194" s="7"/>
      <c r="AF194" s="3" t="s">
        <v>21</v>
      </c>
      <c r="AG194" s="3"/>
      <c r="AH194" s="3" t="s">
        <v>27</v>
      </c>
      <c r="AI194" s="3" t="s">
        <v>28</v>
      </c>
      <c r="AJ194" s="3" t="s">
        <v>3528</v>
      </c>
      <c r="AK194" s="9" t="s">
        <v>3516</v>
      </c>
      <c r="AL194" s="9" t="s">
        <v>4851</v>
      </c>
      <c r="AM194" s="9" t="s">
        <v>4935</v>
      </c>
      <c r="AN194" s="14" t="s">
        <v>4936</v>
      </c>
      <c r="AO194" s="11" t="s">
        <v>3710</v>
      </c>
      <c r="AP194" s="3" t="s">
        <v>4388</v>
      </c>
      <c r="AQ194" s="9" t="s">
        <v>4937</v>
      </c>
      <c r="AR194" s="3" t="s">
        <v>3817</v>
      </c>
      <c r="AS194" s="3"/>
      <c r="AT194" s="3"/>
      <c r="AU194" s="3"/>
      <c r="AV194" s="3"/>
      <c r="AW194" s="3"/>
      <c r="AX194" s="30" t="s">
        <v>2737</v>
      </c>
      <c r="AY194" s="11"/>
      <c r="AZ194" s="11"/>
      <c r="BA194" s="3"/>
      <c r="BB194" s="3"/>
      <c r="BC194" s="9" t="s">
        <v>4453</v>
      </c>
      <c r="BD194" s="3" t="s">
        <v>32</v>
      </c>
      <c r="BE194" s="14" t="s">
        <v>4938</v>
      </c>
      <c r="BF194" s="11" t="s">
        <v>4400</v>
      </c>
      <c r="BG194" s="11" t="s">
        <v>2688</v>
      </c>
      <c r="BH194" s="3" t="s">
        <v>107</v>
      </c>
      <c r="BI194" s="9" t="s">
        <v>3967</v>
      </c>
      <c r="BJ194" s="3" t="s">
        <v>3979</v>
      </c>
      <c r="BK194" s="3" t="s">
        <v>21</v>
      </c>
      <c r="BL194" s="3"/>
      <c r="BM194" s="3"/>
      <c r="BN194" s="3" t="s">
        <v>21</v>
      </c>
      <c r="BO194" s="3"/>
      <c r="BP194" s="3"/>
      <c r="BQ194" s="32" t="s">
        <v>3788</v>
      </c>
      <c r="BR194" s="211" t="s">
        <v>3710</v>
      </c>
    </row>
    <row r="195" spans="1:70" s="104" customFormat="1" ht="62.4" x14ac:dyDescent="0.3">
      <c r="A195" s="14" t="s">
        <v>1134</v>
      </c>
      <c r="B195" s="2" t="s">
        <v>370</v>
      </c>
      <c r="C195" s="11" t="s">
        <v>1176</v>
      </c>
      <c r="D195" s="11"/>
      <c r="E195" s="11" t="s">
        <v>1176</v>
      </c>
      <c r="F195" s="3" t="s">
        <v>19</v>
      </c>
      <c r="G195" s="3" t="s">
        <v>1245</v>
      </c>
      <c r="H195" s="3" t="s">
        <v>371</v>
      </c>
      <c r="I195" s="3" t="s">
        <v>1196</v>
      </c>
      <c r="J195" s="3" t="s">
        <v>1196</v>
      </c>
      <c r="K195" s="5" t="s">
        <v>1692</v>
      </c>
      <c r="L195" s="6" t="s">
        <v>1693</v>
      </c>
      <c r="M195" s="5" t="s">
        <v>1390</v>
      </c>
      <c r="N195" s="5" t="s">
        <v>3003</v>
      </c>
      <c r="O195" s="11" t="s">
        <v>2844</v>
      </c>
      <c r="P195" s="11" t="s">
        <v>3198</v>
      </c>
      <c r="Q195" s="5" t="s">
        <v>1694</v>
      </c>
      <c r="R195" s="7"/>
      <c r="S195" s="10" t="s">
        <v>1695</v>
      </c>
      <c r="T195" s="20" t="s">
        <v>1696</v>
      </c>
      <c r="U195" s="11" t="s">
        <v>3477</v>
      </c>
      <c r="V195" s="7"/>
      <c r="W195" s="8" t="s">
        <v>134</v>
      </c>
      <c r="X195" s="11" t="s">
        <v>33</v>
      </c>
      <c r="Y195" s="8" t="s">
        <v>134</v>
      </c>
      <c r="Z195" s="3" t="s">
        <v>96</v>
      </c>
      <c r="AA195" s="8" t="s">
        <v>134</v>
      </c>
      <c r="AB195" s="3" t="s">
        <v>2801</v>
      </c>
      <c r="AC195" s="3" t="s">
        <v>3525</v>
      </c>
      <c r="AD195" s="3" t="s">
        <v>21</v>
      </c>
      <c r="AE195" s="7"/>
      <c r="AF195" s="3" t="s">
        <v>21</v>
      </c>
      <c r="AG195" s="3"/>
      <c r="AH195" s="3" t="s">
        <v>27</v>
      </c>
      <c r="AI195" s="3" t="s">
        <v>28</v>
      </c>
      <c r="AJ195" s="3" t="s">
        <v>5285</v>
      </c>
      <c r="AK195" s="3" t="s">
        <v>74</v>
      </c>
      <c r="AL195" s="3" t="s">
        <v>372</v>
      </c>
      <c r="AM195" s="3" t="s">
        <v>3817</v>
      </c>
      <c r="AN195" s="14" t="s">
        <v>4916</v>
      </c>
      <c r="AO195" s="31" t="s">
        <v>3791</v>
      </c>
      <c r="AP195" s="11" t="s">
        <v>1220</v>
      </c>
      <c r="AQ195" s="14" t="s">
        <v>3551</v>
      </c>
      <c r="AR195" s="11" t="s">
        <v>3807</v>
      </c>
      <c r="AS195" s="11"/>
      <c r="AT195" s="11"/>
      <c r="AU195" s="11"/>
      <c r="AV195" s="11"/>
      <c r="AW195" s="11"/>
      <c r="AX195" s="3" t="s">
        <v>1217</v>
      </c>
      <c r="AY195" s="14" t="s">
        <v>4917</v>
      </c>
      <c r="AZ195" s="11" t="s">
        <v>4918</v>
      </c>
      <c r="BA195" s="3" t="s">
        <v>1217</v>
      </c>
      <c r="BB195" s="3"/>
      <c r="BC195" s="11" t="s">
        <v>2688</v>
      </c>
      <c r="BD195" s="3" t="s">
        <v>32</v>
      </c>
      <c r="BE195" s="14" t="s">
        <v>4919</v>
      </c>
      <c r="BF195" s="11" t="s">
        <v>4083</v>
      </c>
      <c r="BG195" s="11" t="s">
        <v>2688</v>
      </c>
      <c r="BH195" s="3" t="s">
        <v>21</v>
      </c>
      <c r="BI195" s="3"/>
      <c r="BJ195" s="3"/>
      <c r="BK195" s="3" t="s">
        <v>21</v>
      </c>
      <c r="BL195" s="3"/>
      <c r="BM195" s="3"/>
      <c r="BN195" s="3" t="s">
        <v>21</v>
      </c>
      <c r="BO195" s="3"/>
      <c r="BP195" s="3"/>
      <c r="BQ195" s="15"/>
      <c r="BR195" s="211" t="s">
        <v>3710</v>
      </c>
    </row>
    <row r="196" spans="1:70" s="104" customFormat="1" ht="93.6" x14ac:dyDescent="0.3">
      <c r="A196" s="14" t="s">
        <v>1135</v>
      </c>
      <c r="B196" s="2" t="s">
        <v>185</v>
      </c>
      <c r="C196" s="11"/>
      <c r="D196" s="11" t="s">
        <v>1176</v>
      </c>
      <c r="E196" s="11" t="s">
        <v>1176</v>
      </c>
      <c r="F196" s="3" t="s">
        <v>19</v>
      </c>
      <c r="G196" s="3" t="s">
        <v>3013</v>
      </c>
      <c r="H196" s="3" t="s">
        <v>186</v>
      </c>
      <c r="I196" s="11" t="s">
        <v>1196</v>
      </c>
      <c r="J196" s="3" t="s">
        <v>1205</v>
      </c>
      <c r="K196" s="5" t="s">
        <v>1994</v>
      </c>
      <c r="L196" s="13" t="s">
        <v>1995</v>
      </c>
      <c r="M196" s="5" t="s">
        <v>1376</v>
      </c>
      <c r="N196" s="5" t="s">
        <v>3003</v>
      </c>
      <c r="O196" s="11" t="s">
        <v>2844</v>
      </c>
      <c r="P196" s="11" t="s">
        <v>3013</v>
      </c>
      <c r="Q196" s="5" t="s">
        <v>1996</v>
      </c>
      <c r="R196" s="7"/>
      <c r="S196" s="5" t="s">
        <v>1997</v>
      </c>
      <c r="T196" s="20" t="s">
        <v>1998</v>
      </c>
      <c r="U196" s="11" t="s">
        <v>3206</v>
      </c>
      <c r="V196" s="7"/>
      <c r="W196" s="8" t="s">
        <v>187</v>
      </c>
      <c r="X196" s="3" t="s">
        <v>33</v>
      </c>
      <c r="Y196" s="8" t="s">
        <v>120</v>
      </c>
      <c r="Z196" s="3" t="s">
        <v>96</v>
      </c>
      <c r="AA196" s="8" t="s">
        <v>41</v>
      </c>
      <c r="AB196" s="3" t="s">
        <v>5280</v>
      </c>
      <c r="AC196" s="3" t="s">
        <v>143</v>
      </c>
      <c r="AD196" s="8" t="s">
        <v>50</v>
      </c>
      <c r="AE196" s="7"/>
      <c r="AF196" s="3" t="s">
        <v>21</v>
      </c>
      <c r="AG196" s="3"/>
      <c r="AH196" s="3" t="s">
        <v>27</v>
      </c>
      <c r="AI196" s="3" t="s">
        <v>28</v>
      </c>
      <c r="AJ196" s="3" t="s">
        <v>3528</v>
      </c>
      <c r="AK196" s="9" t="s">
        <v>3516</v>
      </c>
      <c r="AL196" s="9" t="s">
        <v>5226</v>
      </c>
      <c r="AM196" s="3" t="s">
        <v>3817</v>
      </c>
      <c r="AN196" s="14" t="s">
        <v>5227</v>
      </c>
      <c r="AO196" s="11" t="s">
        <v>3710</v>
      </c>
      <c r="AP196" s="11" t="s">
        <v>5228</v>
      </c>
      <c r="AQ196" s="9" t="s">
        <v>5229</v>
      </c>
      <c r="AR196" s="11" t="s">
        <v>3817</v>
      </c>
      <c r="AS196" s="3"/>
      <c r="AT196" s="3"/>
      <c r="AU196" s="3"/>
      <c r="AV196" s="3"/>
      <c r="AW196" s="3"/>
      <c r="AX196" s="3" t="s">
        <v>2737</v>
      </c>
      <c r="AY196" s="14" t="s">
        <v>5230</v>
      </c>
      <c r="AZ196" s="11" t="s">
        <v>3521</v>
      </c>
      <c r="BA196" s="3" t="s">
        <v>2738</v>
      </c>
      <c r="BB196" s="3"/>
      <c r="BC196" s="9" t="s">
        <v>5231</v>
      </c>
      <c r="BD196" s="3" t="s">
        <v>48</v>
      </c>
      <c r="BE196" s="14" t="s">
        <v>5232</v>
      </c>
      <c r="BF196" s="14" t="s">
        <v>5233</v>
      </c>
      <c r="BG196" s="3" t="s">
        <v>48</v>
      </c>
      <c r="BH196" s="3" t="s">
        <v>45</v>
      </c>
      <c r="BI196" s="9" t="s">
        <v>4171</v>
      </c>
      <c r="BJ196" s="11" t="s">
        <v>3943</v>
      </c>
      <c r="BK196" s="3" t="s">
        <v>21</v>
      </c>
      <c r="BL196" s="3"/>
      <c r="BM196" s="3"/>
      <c r="BN196" s="3" t="s">
        <v>5022</v>
      </c>
      <c r="BO196" s="9" t="s">
        <v>5023</v>
      </c>
      <c r="BP196" s="3" t="s">
        <v>3943</v>
      </c>
      <c r="BQ196" s="32" t="s">
        <v>5234</v>
      </c>
      <c r="BR196" s="211" t="s">
        <v>3710</v>
      </c>
    </row>
    <row r="197" spans="1:70" s="104" customFormat="1" ht="169.8" customHeight="1" x14ac:dyDescent="0.3">
      <c r="A197" s="14" t="s">
        <v>1136</v>
      </c>
      <c r="B197" s="15" t="s">
        <v>1209</v>
      </c>
      <c r="C197" s="7"/>
      <c r="D197" s="11" t="s">
        <v>1176</v>
      </c>
      <c r="E197" s="11" t="s">
        <v>1176</v>
      </c>
      <c r="F197" s="11" t="s">
        <v>52</v>
      </c>
      <c r="G197" s="11" t="s">
        <v>1241</v>
      </c>
      <c r="H197" s="14" t="s">
        <v>1213</v>
      </c>
      <c r="I197" s="11" t="s">
        <v>1196</v>
      </c>
      <c r="J197" s="3" t="s">
        <v>1203</v>
      </c>
      <c r="K197" s="5" t="s">
        <v>1638</v>
      </c>
      <c r="L197" s="6" t="s">
        <v>1639</v>
      </c>
      <c r="M197" s="5" t="s">
        <v>1376</v>
      </c>
      <c r="N197" s="5" t="s">
        <v>3003</v>
      </c>
      <c r="O197" s="11" t="s">
        <v>2844</v>
      </c>
      <c r="P197" s="11" t="s">
        <v>3057</v>
      </c>
      <c r="Q197" s="5" t="s">
        <v>1640</v>
      </c>
      <c r="R197" s="7"/>
      <c r="S197" s="10" t="s">
        <v>1641</v>
      </c>
      <c r="T197" s="5" t="s">
        <v>21</v>
      </c>
      <c r="U197" s="11" t="e">
        <v>#N/A</v>
      </c>
      <c r="V197" s="7"/>
      <c r="W197" s="14" t="s">
        <v>684</v>
      </c>
      <c r="X197" s="3" t="s">
        <v>33</v>
      </c>
      <c r="Y197" s="11"/>
      <c r="Z197" s="3" t="s">
        <v>96</v>
      </c>
      <c r="AA197" s="22" t="s">
        <v>206</v>
      </c>
      <c r="AB197" s="3" t="s">
        <v>3523</v>
      </c>
      <c r="AC197" s="3" t="s">
        <v>3522</v>
      </c>
      <c r="AD197" s="11"/>
      <c r="AE197" s="7"/>
      <c r="AF197" s="11"/>
      <c r="AG197" s="11"/>
      <c r="AH197" s="17" t="s">
        <v>27</v>
      </c>
      <c r="AI197" s="11"/>
      <c r="AJ197" s="3" t="s">
        <v>3528</v>
      </c>
      <c r="AK197" s="9" t="s">
        <v>3516</v>
      </c>
      <c r="AL197" s="14" t="s">
        <v>5125</v>
      </c>
      <c r="AM197" s="14" t="s">
        <v>5126</v>
      </c>
      <c r="AN197" s="14" t="s">
        <v>5127</v>
      </c>
      <c r="AO197" s="11" t="s">
        <v>3710</v>
      </c>
      <c r="AP197" s="11" t="s">
        <v>1220</v>
      </c>
      <c r="AQ197" s="14" t="s">
        <v>5128</v>
      </c>
      <c r="AR197" s="11" t="s">
        <v>3839</v>
      </c>
      <c r="AS197" s="11"/>
      <c r="AT197" s="11"/>
      <c r="AU197" s="11"/>
      <c r="AV197" s="11"/>
      <c r="AW197" s="11"/>
      <c r="AX197" s="11" t="s">
        <v>1210</v>
      </c>
      <c r="AY197" s="14" t="s">
        <v>5129</v>
      </c>
      <c r="AZ197" s="11" t="s">
        <v>5130</v>
      </c>
      <c r="BA197" s="11" t="s">
        <v>1210</v>
      </c>
      <c r="BB197" s="11" t="s">
        <v>1210</v>
      </c>
      <c r="BC197" s="14" t="s">
        <v>5131</v>
      </c>
      <c r="BD197" s="11" t="s">
        <v>35</v>
      </c>
      <c r="BE197" s="14" t="s">
        <v>5132</v>
      </c>
      <c r="BF197" s="14" t="s">
        <v>5133</v>
      </c>
      <c r="BG197" s="9" t="s">
        <v>3528</v>
      </c>
      <c r="BH197" s="11" t="s">
        <v>45</v>
      </c>
      <c r="BI197" s="14" t="s">
        <v>5134</v>
      </c>
      <c r="BJ197" s="11" t="s">
        <v>3943</v>
      </c>
      <c r="BK197" s="11" t="s">
        <v>2779</v>
      </c>
      <c r="BL197" s="14" t="s">
        <v>5305</v>
      </c>
      <c r="BM197" s="11" t="s">
        <v>5306</v>
      </c>
      <c r="BN197" s="11"/>
      <c r="BO197" s="11"/>
      <c r="BP197" s="11"/>
      <c r="BQ197" s="33" t="s">
        <v>5135</v>
      </c>
      <c r="BR197" s="211" t="s">
        <v>3710</v>
      </c>
    </row>
    <row r="198" spans="1:70" s="104" customFormat="1" ht="84" customHeight="1" x14ac:dyDescent="0.3">
      <c r="A198" s="99" t="s">
        <v>1137</v>
      </c>
      <c r="B198" s="100" t="s">
        <v>203</v>
      </c>
      <c r="C198" s="11" t="s">
        <v>1176</v>
      </c>
      <c r="D198" s="11"/>
      <c r="E198" s="11" t="s">
        <v>1176</v>
      </c>
      <c r="F198" s="3" t="s">
        <v>19</v>
      </c>
      <c r="G198" s="3" t="s">
        <v>1291</v>
      </c>
      <c r="H198" s="3" t="s">
        <v>204</v>
      </c>
      <c r="I198" s="61" t="s">
        <v>1194</v>
      </c>
      <c r="J198" s="3" t="s">
        <v>1194</v>
      </c>
      <c r="K198" s="10" t="s">
        <v>1927</v>
      </c>
      <c r="L198" s="13" t="s">
        <v>1928</v>
      </c>
      <c r="M198" s="5" t="s">
        <v>1375</v>
      </c>
      <c r="N198" s="5" t="s">
        <v>3003</v>
      </c>
      <c r="O198" s="11" t="s">
        <v>2844</v>
      </c>
      <c r="P198" s="11" t="s">
        <v>3093</v>
      </c>
      <c r="Q198" s="5" t="s">
        <v>1924</v>
      </c>
      <c r="R198" s="7"/>
      <c r="S198" s="5" t="s">
        <v>1925</v>
      </c>
      <c r="T198" s="5" t="s">
        <v>1926</v>
      </c>
      <c r="U198" s="11" t="s">
        <v>3332</v>
      </c>
      <c r="V198" s="7"/>
      <c r="W198" s="8" t="s">
        <v>134</v>
      </c>
      <c r="X198" s="3" t="s">
        <v>33</v>
      </c>
      <c r="Y198" s="8" t="s">
        <v>134</v>
      </c>
      <c r="Z198" s="3" t="s">
        <v>96</v>
      </c>
      <c r="AA198" s="8" t="s">
        <v>134</v>
      </c>
      <c r="AB198" s="3" t="s">
        <v>5282</v>
      </c>
      <c r="AC198" s="3" t="s">
        <v>2950</v>
      </c>
      <c r="AD198" s="8" t="s">
        <v>132</v>
      </c>
      <c r="AE198" s="7"/>
      <c r="AF198" s="3" t="s">
        <v>21</v>
      </c>
      <c r="AG198" s="3"/>
      <c r="AH198" s="3" t="s">
        <v>27</v>
      </c>
      <c r="AI198" s="3" t="s">
        <v>28</v>
      </c>
      <c r="AJ198" s="3" t="s">
        <v>3528</v>
      </c>
      <c r="AK198" s="60" t="s">
        <v>3516</v>
      </c>
      <c r="AL198" s="60" t="s">
        <v>4718</v>
      </c>
      <c r="AM198" s="9" t="s">
        <v>4516</v>
      </c>
      <c r="AN198" s="14" t="s">
        <v>4719</v>
      </c>
      <c r="AO198" s="11" t="s">
        <v>3710</v>
      </c>
      <c r="AP198" s="61" t="s">
        <v>1178</v>
      </c>
      <c r="AQ198" s="9" t="s">
        <v>4720</v>
      </c>
      <c r="AR198" s="3" t="s">
        <v>4400</v>
      </c>
      <c r="AS198" s="61"/>
      <c r="AT198" s="3"/>
      <c r="AU198" s="3"/>
      <c r="AV198" s="3"/>
      <c r="AW198" s="3"/>
      <c r="AX198" s="3" t="s">
        <v>1217</v>
      </c>
      <c r="AY198" s="14" t="s">
        <v>3613</v>
      </c>
      <c r="AZ198" s="11" t="s">
        <v>4721</v>
      </c>
      <c r="BA198" s="61" t="s">
        <v>1217</v>
      </c>
      <c r="BB198" s="61"/>
      <c r="BC198" s="3" t="s">
        <v>1217</v>
      </c>
      <c r="BD198" s="3" t="s">
        <v>1175</v>
      </c>
      <c r="BE198" s="14" t="s">
        <v>4722</v>
      </c>
      <c r="BF198" s="11" t="s">
        <v>4723</v>
      </c>
      <c r="BG198" s="61" t="s">
        <v>1217</v>
      </c>
      <c r="BH198" s="61" t="s">
        <v>45</v>
      </c>
      <c r="BI198" s="60" t="s">
        <v>3942</v>
      </c>
      <c r="BJ198" s="61" t="s">
        <v>3943</v>
      </c>
      <c r="BK198" s="61" t="s">
        <v>21</v>
      </c>
      <c r="BL198" s="61"/>
      <c r="BM198" s="61"/>
      <c r="BN198" s="61" t="s">
        <v>46</v>
      </c>
      <c r="BO198" s="61"/>
      <c r="BP198" s="61"/>
      <c r="BQ198" s="103" t="s">
        <v>4724</v>
      </c>
      <c r="BR198" s="212" t="s">
        <v>3710</v>
      </c>
    </row>
    <row r="199" spans="1:70" s="104" customFormat="1" ht="104.4" customHeight="1" x14ac:dyDescent="0.3">
      <c r="A199" s="99" t="s">
        <v>1138</v>
      </c>
      <c r="B199" s="100" t="s">
        <v>198</v>
      </c>
      <c r="C199" s="11" t="s">
        <v>1176</v>
      </c>
      <c r="D199" s="11"/>
      <c r="E199" s="11" t="s">
        <v>1176</v>
      </c>
      <c r="F199" s="3" t="s">
        <v>52</v>
      </c>
      <c r="G199" s="3" t="s">
        <v>1252</v>
      </c>
      <c r="H199" s="3" t="s">
        <v>199</v>
      </c>
      <c r="I199" s="61" t="s">
        <v>1194</v>
      </c>
      <c r="J199" s="3" t="s">
        <v>1194</v>
      </c>
      <c r="K199" s="5" t="s">
        <v>1722</v>
      </c>
      <c r="L199" s="6" t="s">
        <v>1723</v>
      </c>
      <c r="M199" s="5" t="s">
        <v>1376</v>
      </c>
      <c r="N199" s="5" t="s">
        <v>3003</v>
      </c>
      <c r="O199" s="11" t="s">
        <v>2844</v>
      </c>
      <c r="P199" s="11" t="s">
        <v>3094</v>
      </c>
      <c r="Q199" s="5" t="s">
        <v>1724</v>
      </c>
      <c r="R199" s="7"/>
      <c r="S199" s="5" t="s">
        <v>1725</v>
      </c>
      <c r="T199" s="5" t="s">
        <v>21</v>
      </c>
      <c r="U199" s="11" t="s">
        <v>3333</v>
      </c>
      <c r="V199" s="7"/>
      <c r="W199" s="8" t="s">
        <v>142</v>
      </c>
      <c r="X199" s="3" t="s">
        <v>33</v>
      </c>
      <c r="Y199" s="8" t="s">
        <v>142</v>
      </c>
      <c r="Z199" s="3" t="s">
        <v>96</v>
      </c>
      <c r="AA199" s="8" t="s">
        <v>142</v>
      </c>
      <c r="AB199" s="3" t="s">
        <v>5279</v>
      </c>
      <c r="AC199" s="3" t="s">
        <v>158</v>
      </c>
      <c r="AD199" s="8" t="s">
        <v>60</v>
      </c>
      <c r="AE199" s="7"/>
      <c r="AF199" s="3" t="s">
        <v>21</v>
      </c>
      <c r="AG199" s="3"/>
      <c r="AH199" s="3" t="s">
        <v>27</v>
      </c>
      <c r="AI199" s="3" t="s">
        <v>28</v>
      </c>
      <c r="AJ199" s="3" t="s">
        <v>3528</v>
      </c>
      <c r="AK199" s="60" t="s">
        <v>3516</v>
      </c>
      <c r="AL199" s="60" t="s">
        <v>4731</v>
      </c>
      <c r="AM199" s="9" t="s">
        <v>4684</v>
      </c>
      <c r="AN199" s="14" t="s">
        <v>4732</v>
      </c>
      <c r="AO199" s="14" t="s">
        <v>4317</v>
      </c>
      <c r="AP199" s="61" t="s">
        <v>1178</v>
      </c>
      <c r="AQ199" s="9" t="s">
        <v>4720</v>
      </c>
      <c r="AR199" s="3" t="s">
        <v>4400</v>
      </c>
      <c r="AS199" s="61"/>
      <c r="AT199" s="3"/>
      <c r="AU199" s="3"/>
      <c r="AV199" s="3"/>
      <c r="AW199" s="3"/>
      <c r="AX199" s="3" t="s">
        <v>1217</v>
      </c>
      <c r="AY199" s="14" t="s">
        <v>4733</v>
      </c>
      <c r="AZ199" s="11" t="s">
        <v>4734</v>
      </c>
      <c r="BA199" s="61" t="s">
        <v>1217</v>
      </c>
      <c r="BB199" s="61"/>
      <c r="BC199" s="9" t="s">
        <v>4735</v>
      </c>
      <c r="BD199" s="3" t="s">
        <v>3530</v>
      </c>
      <c r="BE199" s="14" t="s">
        <v>4736</v>
      </c>
      <c r="BF199" s="14" t="s">
        <v>4737</v>
      </c>
      <c r="BG199" s="101" t="s">
        <v>5285</v>
      </c>
      <c r="BH199" s="61" t="s">
        <v>45</v>
      </c>
      <c r="BI199" s="60" t="s">
        <v>3942</v>
      </c>
      <c r="BJ199" s="61" t="s">
        <v>3943</v>
      </c>
      <c r="BK199" s="61" t="s">
        <v>21</v>
      </c>
      <c r="BL199" s="61"/>
      <c r="BM199" s="61"/>
      <c r="BN199" s="61" t="s">
        <v>46</v>
      </c>
      <c r="BO199" s="61"/>
      <c r="BP199" s="61"/>
      <c r="BQ199" s="103" t="s">
        <v>4738</v>
      </c>
      <c r="BR199" s="212" t="s">
        <v>3710</v>
      </c>
    </row>
    <row r="200" spans="1:70" s="104" customFormat="1" ht="93.6" x14ac:dyDescent="0.3">
      <c r="A200" s="99" t="s">
        <v>1139</v>
      </c>
      <c r="B200" s="100" t="s">
        <v>235</v>
      </c>
      <c r="C200" s="11" t="s">
        <v>1176</v>
      </c>
      <c r="D200" s="11"/>
      <c r="E200" s="11" t="s">
        <v>1176</v>
      </c>
      <c r="F200" s="3" t="s">
        <v>52</v>
      </c>
      <c r="G200" s="3" t="s">
        <v>1263</v>
      </c>
      <c r="H200" s="3" t="s">
        <v>236</v>
      </c>
      <c r="I200" s="61" t="s">
        <v>1194</v>
      </c>
      <c r="J200" s="3" t="s">
        <v>1194</v>
      </c>
      <c r="K200" s="10" t="s">
        <v>2875</v>
      </c>
      <c r="L200" s="13" t="s">
        <v>2876</v>
      </c>
      <c r="M200" s="5" t="s">
        <v>1529</v>
      </c>
      <c r="N200" s="5" t="s">
        <v>3003</v>
      </c>
      <c r="O200" s="11" t="s">
        <v>2844</v>
      </c>
      <c r="P200" s="11" t="s">
        <v>3095</v>
      </c>
      <c r="Q200" s="5" t="s">
        <v>1452</v>
      </c>
      <c r="R200" s="7"/>
      <c r="S200" s="5" t="s">
        <v>1453</v>
      </c>
      <c r="T200" s="5" t="s">
        <v>1454</v>
      </c>
      <c r="U200" s="11" t="s">
        <v>3334</v>
      </c>
      <c r="V200" s="7"/>
      <c r="W200" s="8" t="s">
        <v>237</v>
      </c>
      <c r="X200" s="3" t="s">
        <v>33</v>
      </c>
      <c r="Y200" s="8" t="s">
        <v>237</v>
      </c>
      <c r="Z200" s="3" t="s">
        <v>24</v>
      </c>
      <c r="AA200" s="8" t="s">
        <v>238</v>
      </c>
      <c r="AB200" s="3" t="s">
        <v>5275</v>
      </c>
      <c r="AC200" s="3" t="s">
        <v>239</v>
      </c>
      <c r="AD200" s="8" t="s">
        <v>97</v>
      </c>
      <c r="AE200" s="7"/>
      <c r="AF200" s="8" t="s">
        <v>240</v>
      </c>
      <c r="AG200" s="8" t="s">
        <v>1176</v>
      </c>
      <c r="AH200" s="3" t="s">
        <v>27</v>
      </c>
      <c r="AI200" s="3" t="s">
        <v>28</v>
      </c>
      <c r="AJ200" s="3" t="s">
        <v>3528</v>
      </c>
      <c r="AK200" s="60" t="s">
        <v>4755</v>
      </c>
      <c r="AL200" s="60" t="s">
        <v>4756</v>
      </c>
      <c r="AM200" s="9" t="s">
        <v>4757</v>
      </c>
      <c r="AN200" s="14" t="s">
        <v>4758</v>
      </c>
      <c r="AO200" s="31" t="s">
        <v>3768</v>
      </c>
      <c r="AP200" s="60" t="s">
        <v>4759</v>
      </c>
      <c r="AQ200" s="9" t="s">
        <v>4760</v>
      </c>
      <c r="AR200" s="9" t="s">
        <v>4762</v>
      </c>
      <c r="AS200" s="61"/>
      <c r="AT200" s="3"/>
      <c r="AU200" s="3"/>
      <c r="AV200" s="3"/>
      <c r="AW200" s="3"/>
      <c r="AX200" s="3" t="s">
        <v>1339</v>
      </c>
      <c r="AY200" s="14" t="s">
        <v>4761</v>
      </c>
      <c r="AZ200" s="11" t="s">
        <v>2798</v>
      </c>
      <c r="BA200" s="61" t="s">
        <v>1339</v>
      </c>
      <c r="BB200" s="61"/>
      <c r="BC200" s="9" t="s">
        <v>3939</v>
      </c>
      <c r="BD200" s="3" t="s">
        <v>1175</v>
      </c>
      <c r="BE200" s="14" t="s">
        <v>4763</v>
      </c>
      <c r="BF200" s="14" t="s">
        <v>4764</v>
      </c>
      <c r="BG200" s="102" t="s">
        <v>1217</v>
      </c>
      <c r="BH200" s="61" t="s">
        <v>45</v>
      </c>
      <c r="BI200" s="60" t="s">
        <v>4701</v>
      </c>
      <c r="BJ200" s="61" t="s">
        <v>3943</v>
      </c>
      <c r="BK200" s="61" t="s">
        <v>21</v>
      </c>
      <c r="BL200" s="61"/>
      <c r="BM200" s="61"/>
      <c r="BN200" s="61" t="s">
        <v>21</v>
      </c>
      <c r="BO200" s="61"/>
      <c r="BP200" s="61"/>
      <c r="BQ200" s="103" t="s">
        <v>3788</v>
      </c>
      <c r="BR200" s="212" t="s">
        <v>3710</v>
      </c>
    </row>
    <row r="201" spans="1:70" s="104" customFormat="1" ht="78" x14ac:dyDescent="0.3">
      <c r="A201" s="14" t="s">
        <v>1140</v>
      </c>
      <c r="B201" s="2" t="s">
        <v>287</v>
      </c>
      <c r="C201" s="11" t="s">
        <v>1176</v>
      </c>
      <c r="D201" s="11"/>
      <c r="E201" s="11" t="s">
        <v>1176</v>
      </c>
      <c r="F201" s="3" t="s">
        <v>52</v>
      </c>
      <c r="G201" s="3" t="s">
        <v>1237</v>
      </c>
      <c r="H201" s="3" t="s">
        <v>288</v>
      </c>
      <c r="I201" s="3" t="s">
        <v>1194</v>
      </c>
      <c r="J201" s="3" t="s">
        <v>1194</v>
      </c>
      <c r="K201" s="5" t="s">
        <v>1471</v>
      </c>
      <c r="L201" s="6" t="s">
        <v>289</v>
      </c>
      <c r="M201" s="5" t="s">
        <v>1375</v>
      </c>
      <c r="N201" s="5" t="s">
        <v>3003</v>
      </c>
      <c r="O201" s="11" t="s">
        <v>2844</v>
      </c>
      <c r="P201" s="11" t="s">
        <v>3096</v>
      </c>
      <c r="Q201" s="5" t="s">
        <v>1472</v>
      </c>
      <c r="R201" s="7"/>
      <c r="S201" s="5" t="s">
        <v>1473</v>
      </c>
      <c r="T201" s="5" t="s">
        <v>1474</v>
      </c>
      <c r="U201" s="11" t="s">
        <v>3335</v>
      </c>
      <c r="V201" s="7"/>
      <c r="W201" s="8" t="s">
        <v>131</v>
      </c>
      <c r="X201" s="3" t="s">
        <v>33</v>
      </c>
      <c r="Y201" s="8" t="s">
        <v>131</v>
      </c>
      <c r="Z201" s="3" t="s">
        <v>96</v>
      </c>
      <c r="AA201" s="8" t="s">
        <v>131</v>
      </c>
      <c r="AB201" s="3" t="s">
        <v>5275</v>
      </c>
      <c r="AC201" s="3" t="s">
        <v>239</v>
      </c>
      <c r="AD201" s="8" t="s">
        <v>273</v>
      </c>
      <c r="AE201" s="7"/>
      <c r="AF201" s="3" t="s">
        <v>21</v>
      </c>
      <c r="AG201" s="3"/>
      <c r="AH201" s="3" t="s">
        <v>27</v>
      </c>
      <c r="AI201" s="3" t="s">
        <v>28</v>
      </c>
      <c r="AJ201" s="3" t="s">
        <v>3528</v>
      </c>
      <c r="AK201" s="9" t="s">
        <v>3516</v>
      </c>
      <c r="AL201" s="3" t="s">
        <v>290</v>
      </c>
      <c r="AM201" s="9" t="s">
        <v>4684</v>
      </c>
      <c r="AN201" s="14" t="s">
        <v>4780</v>
      </c>
      <c r="AO201" s="11" t="s">
        <v>3710</v>
      </c>
      <c r="AP201" s="9" t="s">
        <v>4781</v>
      </c>
      <c r="AQ201" s="9" t="s">
        <v>4230</v>
      </c>
      <c r="AR201" s="9" t="s">
        <v>3949</v>
      </c>
      <c r="AS201" s="3"/>
      <c r="AT201" s="3"/>
      <c r="AU201" s="3"/>
      <c r="AV201" s="3"/>
      <c r="AW201" s="3"/>
      <c r="AX201" s="3" t="s">
        <v>1217</v>
      </c>
      <c r="AY201" s="14" t="s">
        <v>4782</v>
      </c>
      <c r="AZ201" s="11" t="s">
        <v>4198</v>
      </c>
      <c r="BA201" s="3" t="s">
        <v>1217</v>
      </c>
      <c r="BB201" s="3"/>
      <c r="BC201" s="9" t="s">
        <v>4783</v>
      </c>
      <c r="BD201" s="3" t="s">
        <v>32</v>
      </c>
      <c r="BE201" s="14" t="s">
        <v>4784</v>
      </c>
      <c r="BF201" s="14" t="s">
        <v>4785</v>
      </c>
      <c r="BG201" s="3" t="s">
        <v>32</v>
      </c>
      <c r="BH201" s="3" t="s">
        <v>45</v>
      </c>
      <c r="BI201" s="9" t="s">
        <v>4171</v>
      </c>
      <c r="BJ201" s="3" t="s">
        <v>3943</v>
      </c>
      <c r="BK201" s="3" t="s">
        <v>21</v>
      </c>
      <c r="BL201" s="3"/>
      <c r="BM201" s="3"/>
      <c r="BN201" s="3" t="s">
        <v>21</v>
      </c>
      <c r="BO201" s="3"/>
      <c r="BP201" s="3"/>
      <c r="BQ201" s="32" t="s">
        <v>4786</v>
      </c>
      <c r="BR201" s="211" t="s">
        <v>3710</v>
      </c>
    </row>
    <row r="202" spans="1:70" s="104" customFormat="1" ht="78" x14ac:dyDescent="0.3">
      <c r="A202" s="99" t="s">
        <v>1141</v>
      </c>
      <c r="B202" s="100" t="s">
        <v>271</v>
      </c>
      <c r="C202" s="11" t="s">
        <v>1176</v>
      </c>
      <c r="D202" s="11"/>
      <c r="E202" s="11" t="s">
        <v>1176</v>
      </c>
      <c r="F202" s="3" t="s">
        <v>52</v>
      </c>
      <c r="G202" s="3" t="s">
        <v>1250</v>
      </c>
      <c r="H202" s="3" t="s">
        <v>272</v>
      </c>
      <c r="I202" s="61" t="s">
        <v>1194</v>
      </c>
      <c r="J202" s="3" t="s">
        <v>1194</v>
      </c>
      <c r="K202" s="5" t="s">
        <v>2344</v>
      </c>
      <c r="L202" s="6" t="s">
        <v>2345</v>
      </c>
      <c r="M202" s="5" t="s">
        <v>1375</v>
      </c>
      <c r="N202" s="5" t="s">
        <v>3003</v>
      </c>
      <c r="O202" s="11" t="s">
        <v>2844</v>
      </c>
      <c r="P202" s="11" t="s">
        <v>3097</v>
      </c>
      <c r="Q202" s="5" t="s">
        <v>2346</v>
      </c>
      <c r="R202" s="7"/>
      <c r="S202" s="5" t="s">
        <v>2347</v>
      </c>
      <c r="T202" s="5" t="s">
        <v>21</v>
      </c>
      <c r="U202" s="11" t="e">
        <v>#N/A</v>
      </c>
      <c r="V202" s="7"/>
      <c r="W202" s="8" t="s">
        <v>131</v>
      </c>
      <c r="X202" s="3" t="s">
        <v>33</v>
      </c>
      <c r="Y202" s="8" t="s">
        <v>131</v>
      </c>
      <c r="Z202" s="3" t="s">
        <v>96</v>
      </c>
      <c r="AA202" s="8" t="s">
        <v>131</v>
      </c>
      <c r="AB202" s="3" t="s">
        <v>5275</v>
      </c>
      <c r="AC202" s="3" t="s">
        <v>239</v>
      </c>
      <c r="AD202" s="8" t="s">
        <v>273</v>
      </c>
      <c r="AE202" s="7"/>
      <c r="AF202" s="3" t="s">
        <v>21</v>
      </c>
      <c r="AG202" s="3"/>
      <c r="AH202" s="3" t="s">
        <v>27</v>
      </c>
      <c r="AI202" s="3" t="s">
        <v>28</v>
      </c>
      <c r="AJ202" s="3" t="s">
        <v>3528</v>
      </c>
      <c r="AK202" s="60" t="s">
        <v>3516</v>
      </c>
      <c r="AL202" s="61" t="s">
        <v>205</v>
      </c>
      <c r="AM202" s="9" t="s">
        <v>4765</v>
      </c>
      <c r="AN202" s="14" t="s">
        <v>4719</v>
      </c>
      <c r="AO202" s="14" t="s">
        <v>4317</v>
      </c>
      <c r="AP202" s="60" t="s">
        <v>4766</v>
      </c>
      <c r="AQ202" s="9" t="s">
        <v>4767</v>
      </c>
      <c r="AR202" s="9" t="s">
        <v>4768</v>
      </c>
      <c r="AS202" s="61"/>
      <c r="AT202" s="3"/>
      <c r="AU202" s="3"/>
      <c r="AV202" s="3"/>
      <c r="AW202" s="3"/>
      <c r="AX202" s="3" t="s">
        <v>1339</v>
      </c>
      <c r="AY202" s="14" t="s">
        <v>4769</v>
      </c>
      <c r="AZ202" s="11" t="s">
        <v>4770</v>
      </c>
      <c r="BA202" s="61" t="s">
        <v>1339</v>
      </c>
      <c r="BB202" s="61"/>
      <c r="BC202" s="3" t="s">
        <v>1217</v>
      </c>
      <c r="BD202" s="3" t="s">
        <v>1175</v>
      </c>
      <c r="BE202" s="14" t="s">
        <v>4771</v>
      </c>
      <c r="BF202" s="11" t="s">
        <v>33</v>
      </c>
      <c r="BG202" s="102" t="s">
        <v>1217</v>
      </c>
      <c r="BH202" s="61" t="s">
        <v>45</v>
      </c>
      <c r="BI202" s="60" t="s">
        <v>4171</v>
      </c>
      <c r="BJ202" s="61" t="s">
        <v>3943</v>
      </c>
      <c r="BK202" s="61" t="s">
        <v>21</v>
      </c>
      <c r="BL202" s="61"/>
      <c r="BM202" s="61"/>
      <c r="BN202" s="61" t="s">
        <v>21</v>
      </c>
      <c r="BO202" s="61"/>
      <c r="BP202" s="61"/>
      <c r="BQ202" s="103" t="s">
        <v>4772</v>
      </c>
      <c r="BR202" s="212" t="s">
        <v>3710</v>
      </c>
    </row>
    <row r="203" spans="1:70" s="104" customFormat="1" ht="78" x14ac:dyDescent="0.3">
      <c r="A203" s="99" t="s">
        <v>1142</v>
      </c>
      <c r="B203" s="100" t="s">
        <v>607</v>
      </c>
      <c r="C203" s="11" t="s">
        <v>1176</v>
      </c>
      <c r="D203" s="11"/>
      <c r="E203" s="11" t="s">
        <v>1176</v>
      </c>
      <c r="F203" s="3" t="s">
        <v>19</v>
      </c>
      <c r="G203" s="3" t="s">
        <v>1233</v>
      </c>
      <c r="H203" s="3" t="s">
        <v>608</v>
      </c>
      <c r="I203" s="61" t="s">
        <v>1194</v>
      </c>
      <c r="J203" s="3" t="s">
        <v>1194</v>
      </c>
      <c r="K203" s="5" t="s">
        <v>1388</v>
      </c>
      <c r="L203" s="6" t="s">
        <v>1389</v>
      </c>
      <c r="M203" s="5" t="s">
        <v>1390</v>
      </c>
      <c r="N203" s="5" t="s">
        <v>3003</v>
      </c>
      <c r="O203" s="11" t="s">
        <v>2844</v>
      </c>
      <c r="P203" s="11" t="s">
        <v>1236</v>
      </c>
      <c r="Q203" s="5" t="s">
        <v>1391</v>
      </c>
      <c r="R203" s="7"/>
      <c r="S203" s="5" t="s">
        <v>1392</v>
      </c>
      <c r="T203" s="5" t="s">
        <v>21</v>
      </c>
      <c r="U203" s="11" t="s">
        <v>3336</v>
      </c>
      <c r="V203" s="7"/>
      <c r="W203" s="8" t="s">
        <v>134</v>
      </c>
      <c r="X203" s="3" t="s">
        <v>33</v>
      </c>
      <c r="Y203" s="8" t="s">
        <v>134</v>
      </c>
      <c r="Z203" s="3" t="s">
        <v>96</v>
      </c>
      <c r="AA203" s="8" t="s">
        <v>134</v>
      </c>
      <c r="AB203" s="3" t="s">
        <v>2801</v>
      </c>
      <c r="AC203" s="3" t="s">
        <v>3525</v>
      </c>
      <c r="AD203" s="3" t="s">
        <v>21</v>
      </c>
      <c r="AE203" s="7"/>
      <c r="AF203" s="8" t="s">
        <v>609</v>
      </c>
      <c r="AG203" s="8" t="s">
        <v>1176</v>
      </c>
      <c r="AH203" s="3" t="s">
        <v>27</v>
      </c>
      <c r="AI203" s="3" t="s">
        <v>28</v>
      </c>
      <c r="AJ203" s="3" t="s">
        <v>3528</v>
      </c>
      <c r="AK203" s="60" t="s">
        <v>4300</v>
      </c>
      <c r="AL203" s="60" t="s">
        <v>4742</v>
      </c>
      <c r="AM203" s="9" t="s">
        <v>4743</v>
      </c>
      <c r="AN203" s="14" t="s">
        <v>4744</v>
      </c>
      <c r="AO203" s="14" t="s">
        <v>4745</v>
      </c>
      <c r="AP203" s="61" t="s">
        <v>2820</v>
      </c>
      <c r="AQ203" s="9" t="s">
        <v>3829</v>
      </c>
      <c r="AR203" s="3" t="s">
        <v>4139</v>
      </c>
      <c r="AS203" s="61"/>
      <c r="AT203" s="3"/>
      <c r="AU203" s="3"/>
      <c r="AV203" s="3"/>
      <c r="AW203" s="3"/>
      <c r="AX203" s="3" t="s">
        <v>323</v>
      </c>
      <c r="AY203" s="14" t="s">
        <v>4746</v>
      </c>
      <c r="AZ203" s="11" t="s">
        <v>3778</v>
      </c>
      <c r="BA203" s="61" t="s">
        <v>3535</v>
      </c>
      <c r="BB203" s="61"/>
      <c r="BC203" s="9" t="s">
        <v>3854</v>
      </c>
      <c r="BD203" s="3" t="s">
        <v>32</v>
      </c>
      <c r="BE203" s="14" t="s">
        <v>4747</v>
      </c>
      <c r="BF203" s="14" t="s">
        <v>4748</v>
      </c>
      <c r="BG203" s="102" t="s">
        <v>32</v>
      </c>
      <c r="BH203" s="61" t="s">
        <v>45</v>
      </c>
      <c r="BI203" s="60" t="s">
        <v>4749</v>
      </c>
      <c r="BJ203" s="61" t="s">
        <v>4750</v>
      </c>
      <c r="BK203" s="107" t="s">
        <v>351</v>
      </c>
      <c r="BL203" s="61"/>
      <c r="BM203" s="61"/>
      <c r="BN203" s="61" t="s">
        <v>21</v>
      </c>
      <c r="BO203" s="61"/>
      <c r="BP203" s="61"/>
      <c r="BQ203" s="100"/>
      <c r="BR203" s="212" t="s">
        <v>3710</v>
      </c>
    </row>
    <row r="204" spans="1:70" s="104" customFormat="1" ht="109.2" x14ac:dyDescent="0.3">
      <c r="A204" s="14" t="s">
        <v>1143</v>
      </c>
      <c r="B204" s="2" t="s">
        <v>530</v>
      </c>
      <c r="C204" s="11" t="s">
        <v>1176</v>
      </c>
      <c r="D204" s="11"/>
      <c r="E204" s="11" t="s">
        <v>1176</v>
      </c>
      <c r="F204" s="3" t="s">
        <v>52</v>
      </c>
      <c r="G204" s="3" t="s">
        <v>1257</v>
      </c>
      <c r="H204" s="3" t="s">
        <v>531</v>
      </c>
      <c r="I204" s="3" t="s">
        <v>1194</v>
      </c>
      <c r="J204" s="3" t="s">
        <v>1194</v>
      </c>
      <c r="K204" s="10" t="s">
        <v>2874</v>
      </c>
      <c r="L204" s="6" t="s">
        <v>1409</v>
      </c>
      <c r="M204" s="5" t="s">
        <v>1390</v>
      </c>
      <c r="N204" s="5" t="s">
        <v>3003</v>
      </c>
      <c r="O204" s="11" t="s">
        <v>2844</v>
      </c>
      <c r="P204" s="11" t="s">
        <v>3098</v>
      </c>
      <c r="Q204" s="5" t="s">
        <v>1410</v>
      </c>
      <c r="R204" s="7"/>
      <c r="S204" s="5" t="s">
        <v>1411</v>
      </c>
      <c r="T204" s="5" t="s">
        <v>1412</v>
      </c>
      <c r="U204" s="11" t="s">
        <v>3337</v>
      </c>
      <c r="V204" s="7"/>
      <c r="W204" s="8" t="s">
        <v>134</v>
      </c>
      <c r="X204" s="3" t="s">
        <v>33</v>
      </c>
      <c r="Y204" s="8" t="s">
        <v>134</v>
      </c>
      <c r="Z204" s="3" t="s">
        <v>96</v>
      </c>
      <c r="AA204" s="8" t="s">
        <v>134</v>
      </c>
      <c r="AB204" s="3" t="s">
        <v>2801</v>
      </c>
      <c r="AC204" s="3" t="s">
        <v>3525</v>
      </c>
      <c r="AD204" s="3" t="s">
        <v>21</v>
      </c>
      <c r="AE204" s="7"/>
      <c r="AF204" s="3" t="s">
        <v>21</v>
      </c>
      <c r="AG204" s="3"/>
      <c r="AH204" s="3" t="s">
        <v>27</v>
      </c>
      <c r="AI204" s="3" t="s">
        <v>28</v>
      </c>
      <c r="AJ204" s="3" t="s">
        <v>3528</v>
      </c>
      <c r="AK204" s="9" t="s">
        <v>3516</v>
      </c>
      <c r="AL204" s="3" t="s">
        <v>504</v>
      </c>
      <c r="AM204" s="9" t="s">
        <v>4684</v>
      </c>
      <c r="AN204" s="14" t="s">
        <v>4685</v>
      </c>
      <c r="AO204" s="11" t="s">
        <v>3710</v>
      </c>
      <c r="AP204" s="9" t="s">
        <v>4690</v>
      </c>
      <c r="AQ204" s="9" t="s">
        <v>4691</v>
      </c>
      <c r="AR204" s="9" t="s">
        <v>4692</v>
      </c>
      <c r="AS204" s="3"/>
      <c r="AT204" s="3"/>
      <c r="AU204" s="3"/>
      <c r="AV204" s="3"/>
      <c r="AW204" s="3"/>
      <c r="AX204" s="30" t="s">
        <v>2737</v>
      </c>
      <c r="AY204" s="11"/>
      <c r="AZ204" s="11"/>
      <c r="BA204" s="3"/>
      <c r="BB204" s="3"/>
      <c r="BC204" s="9" t="s">
        <v>4686</v>
      </c>
      <c r="BD204" s="3" t="s">
        <v>32</v>
      </c>
      <c r="BE204" s="14" t="s">
        <v>4687</v>
      </c>
      <c r="BF204" s="14" t="s">
        <v>4688</v>
      </c>
      <c r="BG204" s="3" t="s">
        <v>32</v>
      </c>
      <c r="BH204" s="3" t="s">
        <v>107</v>
      </c>
      <c r="BI204" s="9" t="s">
        <v>3919</v>
      </c>
      <c r="BJ204" s="3" t="s">
        <v>3979</v>
      </c>
      <c r="BK204" s="3" t="s">
        <v>21</v>
      </c>
      <c r="BL204" s="3"/>
      <c r="BM204" s="3"/>
      <c r="BN204" s="3" t="s">
        <v>21</v>
      </c>
      <c r="BO204" s="3"/>
      <c r="BP204" s="3"/>
      <c r="BQ204" s="32" t="s">
        <v>4689</v>
      </c>
      <c r="BR204" s="211" t="s">
        <v>3710</v>
      </c>
    </row>
    <row r="205" spans="1:70" s="104" customFormat="1" ht="78" x14ac:dyDescent="0.3">
      <c r="A205" s="99" t="s">
        <v>1144</v>
      </c>
      <c r="B205" s="100" t="s">
        <v>366</v>
      </c>
      <c r="C205" s="11" t="s">
        <v>1176</v>
      </c>
      <c r="D205" s="11"/>
      <c r="E205" s="11" t="s">
        <v>1176</v>
      </c>
      <c r="F205" s="3" t="s">
        <v>52</v>
      </c>
      <c r="G205" s="3" t="s">
        <v>1268</v>
      </c>
      <c r="H205" s="3" t="s">
        <v>367</v>
      </c>
      <c r="I205" s="61" t="s">
        <v>1194</v>
      </c>
      <c r="J205" s="3" t="s">
        <v>1194</v>
      </c>
      <c r="K205" s="5" t="s">
        <v>1497</v>
      </c>
      <c r="L205" s="6" t="s">
        <v>1498</v>
      </c>
      <c r="M205" s="5" t="s">
        <v>1376</v>
      </c>
      <c r="N205" s="5" t="s">
        <v>3003</v>
      </c>
      <c r="O205" s="11" t="s">
        <v>2844</v>
      </c>
      <c r="P205" s="11" t="s">
        <v>3099</v>
      </c>
      <c r="Q205" s="5" t="s">
        <v>1499</v>
      </c>
      <c r="R205" s="7"/>
      <c r="S205" s="5" t="s">
        <v>1500</v>
      </c>
      <c r="T205" s="5" t="s">
        <v>21</v>
      </c>
      <c r="U205" s="11" t="s">
        <v>3338</v>
      </c>
      <c r="V205" s="7"/>
      <c r="W205" s="8" t="s">
        <v>131</v>
      </c>
      <c r="X205" s="3" t="s">
        <v>33</v>
      </c>
      <c r="Y205" s="8" t="s">
        <v>368</v>
      </c>
      <c r="Z205" s="3" t="s">
        <v>96</v>
      </c>
      <c r="AA205" s="8" t="s">
        <v>131</v>
      </c>
      <c r="AB205" s="3" t="s">
        <v>2801</v>
      </c>
      <c r="AC205" s="3" t="s">
        <v>3525</v>
      </c>
      <c r="AD205" s="3" t="s">
        <v>21</v>
      </c>
      <c r="AE205" s="7"/>
      <c r="AF205" s="3" t="s">
        <v>21</v>
      </c>
      <c r="AG205" s="3"/>
      <c r="AH205" s="3" t="s">
        <v>27</v>
      </c>
      <c r="AI205" s="3" t="s">
        <v>28</v>
      </c>
      <c r="AJ205" s="3" t="s">
        <v>3528</v>
      </c>
      <c r="AK205" s="60" t="s">
        <v>3516</v>
      </c>
      <c r="AL205" s="60" t="s">
        <v>4711</v>
      </c>
      <c r="AM205" s="9" t="s">
        <v>4694</v>
      </c>
      <c r="AN205" s="14" t="s">
        <v>4712</v>
      </c>
      <c r="AO205" s="11" t="s">
        <v>3710</v>
      </c>
      <c r="AP205" s="61" t="s">
        <v>1220</v>
      </c>
      <c r="AQ205" s="9" t="s">
        <v>3551</v>
      </c>
      <c r="AR205" s="3" t="s">
        <v>3807</v>
      </c>
      <c r="AS205" s="61"/>
      <c r="AT205" s="3"/>
      <c r="AU205" s="3"/>
      <c r="AV205" s="3"/>
      <c r="AW205" s="3"/>
      <c r="AX205" s="3" t="s">
        <v>1339</v>
      </c>
      <c r="AY205" s="14" t="s">
        <v>4713</v>
      </c>
      <c r="AZ205" s="11" t="s">
        <v>3817</v>
      </c>
      <c r="BA205" s="61" t="s">
        <v>1339</v>
      </c>
      <c r="BB205" s="61"/>
      <c r="BC205" s="9" t="s">
        <v>4714</v>
      </c>
      <c r="BD205" s="3" t="s">
        <v>2688</v>
      </c>
      <c r="BE205" s="14" t="s">
        <v>4715</v>
      </c>
      <c r="BF205" s="14" t="s">
        <v>4716</v>
      </c>
      <c r="BG205" s="102" t="s">
        <v>2688</v>
      </c>
      <c r="BH205" s="61" t="s">
        <v>107</v>
      </c>
      <c r="BI205" s="60" t="s">
        <v>3919</v>
      </c>
      <c r="BJ205" s="61" t="s">
        <v>3979</v>
      </c>
      <c r="BK205" s="61" t="s">
        <v>21</v>
      </c>
      <c r="BL205" s="61"/>
      <c r="BM205" s="61"/>
      <c r="BN205" s="61" t="s">
        <v>21</v>
      </c>
      <c r="BO205" s="61"/>
      <c r="BP205" s="61"/>
      <c r="BQ205" s="103" t="s">
        <v>4717</v>
      </c>
      <c r="BR205" s="212" t="s">
        <v>3710</v>
      </c>
    </row>
    <row r="206" spans="1:70" s="104" customFormat="1" ht="120.6" customHeight="1" x14ac:dyDescent="0.3">
      <c r="A206" s="14" t="s">
        <v>1145</v>
      </c>
      <c r="B206" s="2" t="s">
        <v>623</v>
      </c>
      <c r="C206" s="11" t="s">
        <v>1176</v>
      </c>
      <c r="D206" s="11"/>
      <c r="E206" s="11" t="s">
        <v>1176</v>
      </c>
      <c r="F206" s="3" t="s">
        <v>52</v>
      </c>
      <c r="G206" s="3" t="s">
        <v>1268</v>
      </c>
      <c r="H206" s="3" t="s">
        <v>624</v>
      </c>
      <c r="I206" s="3" t="s">
        <v>1194</v>
      </c>
      <c r="J206" s="3" t="s">
        <v>1194</v>
      </c>
      <c r="K206" s="5" t="s">
        <v>1512</v>
      </c>
      <c r="L206" s="6" t="s">
        <v>1513</v>
      </c>
      <c r="M206" s="5" t="s">
        <v>1390</v>
      </c>
      <c r="N206" s="5" t="s">
        <v>3003</v>
      </c>
      <c r="O206" s="11" t="s">
        <v>2844</v>
      </c>
      <c r="P206" s="11" t="s">
        <v>3099</v>
      </c>
      <c r="Q206" s="5" t="s">
        <v>1514</v>
      </c>
      <c r="R206" s="7"/>
      <c r="S206" s="5" t="s">
        <v>1515</v>
      </c>
      <c r="T206" s="5" t="s">
        <v>1516</v>
      </c>
      <c r="U206" s="11" t="s">
        <v>3339</v>
      </c>
      <c r="V206" s="7"/>
      <c r="W206" s="8" t="s">
        <v>134</v>
      </c>
      <c r="X206" s="3" t="s">
        <v>33</v>
      </c>
      <c r="Y206" s="8" t="s">
        <v>134</v>
      </c>
      <c r="Z206" s="3" t="s">
        <v>96</v>
      </c>
      <c r="AA206" s="8" t="s">
        <v>134</v>
      </c>
      <c r="AB206" s="3" t="s">
        <v>2801</v>
      </c>
      <c r="AC206" s="3" t="s">
        <v>3525</v>
      </c>
      <c r="AD206" s="3" t="s">
        <v>21</v>
      </c>
      <c r="AE206" s="7"/>
      <c r="AF206" s="8" t="s">
        <v>625</v>
      </c>
      <c r="AG206" s="8" t="s">
        <v>1176</v>
      </c>
      <c r="AH206" s="3" t="s">
        <v>27</v>
      </c>
      <c r="AI206" s="3" t="s">
        <v>28</v>
      </c>
      <c r="AJ206" s="3" t="s">
        <v>3528</v>
      </c>
      <c r="AK206" s="9" t="s">
        <v>3516</v>
      </c>
      <c r="AL206" s="9" t="s">
        <v>4693</v>
      </c>
      <c r="AM206" s="9" t="s">
        <v>4694</v>
      </c>
      <c r="AN206" s="14" t="s">
        <v>4695</v>
      </c>
      <c r="AO206" s="11" t="s">
        <v>3710</v>
      </c>
      <c r="AP206" s="3" t="s">
        <v>1220</v>
      </c>
      <c r="AQ206" s="9" t="s">
        <v>4696</v>
      </c>
      <c r="AR206" s="3" t="s">
        <v>3807</v>
      </c>
      <c r="AS206" s="3"/>
      <c r="AT206" s="3"/>
      <c r="AU206" s="3"/>
      <c r="AV206" s="3"/>
      <c r="AW206" s="3"/>
      <c r="AX206" s="3" t="s">
        <v>1339</v>
      </c>
      <c r="AY206" s="14" t="s">
        <v>4697</v>
      </c>
      <c r="AZ206" s="11" t="s">
        <v>3817</v>
      </c>
      <c r="BA206" s="3" t="s">
        <v>1339</v>
      </c>
      <c r="BB206" s="3"/>
      <c r="BC206" s="9" t="s">
        <v>4698</v>
      </c>
      <c r="BD206" s="3" t="s">
        <v>2688</v>
      </c>
      <c r="BE206" s="14" t="s">
        <v>4699</v>
      </c>
      <c r="BF206" s="14" t="s">
        <v>4700</v>
      </c>
      <c r="BG206" s="34" t="s">
        <v>2688</v>
      </c>
      <c r="BH206" s="3" t="s">
        <v>45</v>
      </c>
      <c r="BI206" s="9" t="s">
        <v>4701</v>
      </c>
      <c r="BJ206" s="3" t="s">
        <v>3943</v>
      </c>
      <c r="BK206" s="3" t="s">
        <v>21</v>
      </c>
      <c r="BL206" s="3"/>
      <c r="BM206" s="3"/>
      <c r="BN206" s="3" t="s">
        <v>21</v>
      </c>
      <c r="BO206" s="3"/>
      <c r="BP206" s="3"/>
      <c r="BQ206" s="32" t="s">
        <v>4702</v>
      </c>
      <c r="BR206" s="211" t="s">
        <v>3710</v>
      </c>
    </row>
    <row r="207" spans="1:70" s="104" customFormat="1" ht="78" x14ac:dyDescent="0.3">
      <c r="A207" s="99" t="s">
        <v>1146</v>
      </c>
      <c r="B207" s="100" t="s">
        <v>667</v>
      </c>
      <c r="C207" s="11" t="s">
        <v>1176</v>
      </c>
      <c r="D207" s="11"/>
      <c r="E207" s="11" t="s">
        <v>1176</v>
      </c>
      <c r="F207" s="3" t="s">
        <v>52</v>
      </c>
      <c r="G207" s="3" t="s">
        <v>1237</v>
      </c>
      <c r="H207" s="3" t="s">
        <v>668</v>
      </c>
      <c r="I207" s="61" t="s">
        <v>1194</v>
      </c>
      <c r="J207" s="3" t="s">
        <v>1194</v>
      </c>
      <c r="K207" s="10" t="s">
        <v>2877</v>
      </c>
      <c r="L207" s="6" t="s">
        <v>1612</v>
      </c>
      <c r="M207" s="5" t="s">
        <v>1551</v>
      </c>
      <c r="N207" s="5" t="s">
        <v>3003</v>
      </c>
      <c r="O207" s="11" t="s">
        <v>2844</v>
      </c>
      <c r="P207" s="11" t="s">
        <v>3100</v>
      </c>
      <c r="Q207" s="5" t="s">
        <v>1613</v>
      </c>
      <c r="R207" s="7"/>
      <c r="S207" s="5" t="s">
        <v>1614</v>
      </c>
      <c r="T207" s="5" t="s">
        <v>21</v>
      </c>
      <c r="U207" s="11" t="s">
        <v>3340</v>
      </c>
      <c r="V207" s="7"/>
      <c r="W207" s="8" t="s">
        <v>97</v>
      </c>
      <c r="X207" s="3" t="s">
        <v>33</v>
      </c>
      <c r="Y207" s="8" t="s">
        <v>97</v>
      </c>
      <c r="Z207" s="3" t="s">
        <v>96</v>
      </c>
      <c r="AA207" s="8" t="s">
        <v>142</v>
      </c>
      <c r="AB207" s="3" t="s">
        <v>2801</v>
      </c>
      <c r="AC207" s="3" t="s">
        <v>3525</v>
      </c>
      <c r="AD207" s="3" t="s">
        <v>21</v>
      </c>
      <c r="AE207" s="7"/>
      <c r="AF207" s="3" t="s">
        <v>21</v>
      </c>
      <c r="AG207" s="3"/>
      <c r="AH207" s="3" t="s">
        <v>27</v>
      </c>
      <c r="AI207" s="3" t="s">
        <v>28</v>
      </c>
      <c r="AJ207" s="3" t="s">
        <v>3528</v>
      </c>
      <c r="AK207" s="60" t="s">
        <v>3516</v>
      </c>
      <c r="AL207" s="60" t="s">
        <v>4773</v>
      </c>
      <c r="AM207" s="9" t="s">
        <v>4774</v>
      </c>
      <c r="AN207" s="14" t="s">
        <v>4775</v>
      </c>
      <c r="AO207" s="11" t="s">
        <v>3710</v>
      </c>
      <c r="AP207" s="60" t="s">
        <v>2736</v>
      </c>
      <c r="AQ207" s="9" t="s">
        <v>4776</v>
      </c>
      <c r="AR207" s="3" t="s">
        <v>3839</v>
      </c>
      <c r="AS207" s="61"/>
      <c r="AT207" s="3"/>
      <c r="AU207" s="3"/>
      <c r="AV207" s="3"/>
      <c r="AW207" s="3"/>
      <c r="AX207" s="3" t="s">
        <v>1217</v>
      </c>
      <c r="AY207" s="14" t="s">
        <v>4777</v>
      </c>
      <c r="AZ207" s="11" t="s">
        <v>4778</v>
      </c>
      <c r="BA207" s="61" t="s">
        <v>1217</v>
      </c>
      <c r="BB207" s="61"/>
      <c r="BC207" s="3" t="s">
        <v>32</v>
      </c>
      <c r="BD207" s="3" t="s">
        <v>32</v>
      </c>
      <c r="BE207" s="14" t="s">
        <v>4779</v>
      </c>
      <c r="BF207" s="11" t="s">
        <v>4311</v>
      </c>
      <c r="BG207" s="102" t="s">
        <v>32</v>
      </c>
      <c r="BH207" s="61" t="s">
        <v>107</v>
      </c>
      <c r="BI207" s="60" t="s">
        <v>3919</v>
      </c>
      <c r="BJ207" s="61" t="s">
        <v>3979</v>
      </c>
      <c r="BK207" s="61" t="s">
        <v>21</v>
      </c>
      <c r="BL207" s="61"/>
      <c r="BM207" s="61"/>
      <c r="BN207" s="61" t="s">
        <v>21</v>
      </c>
      <c r="BO207" s="61"/>
      <c r="BP207" s="61"/>
      <c r="BQ207" s="100"/>
      <c r="BR207" s="212" t="s">
        <v>3710</v>
      </c>
    </row>
    <row r="208" spans="1:70" s="104" customFormat="1" ht="78" x14ac:dyDescent="0.3">
      <c r="A208" s="14" t="s">
        <v>1147</v>
      </c>
      <c r="B208" s="2" t="s">
        <v>564</v>
      </c>
      <c r="C208" s="11" t="s">
        <v>1176</v>
      </c>
      <c r="D208" s="11"/>
      <c r="E208" s="11" t="s">
        <v>1176</v>
      </c>
      <c r="F208" s="3" t="s">
        <v>52</v>
      </c>
      <c r="G208" s="3" t="s">
        <v>1237</v>
      </c>
      <c r="H208" s="3" t="s">
        <v>292</v>
      </c>
      <c r="I208" s="3" t="s">
        <v>1194</v>
      </c>
      <c r="J208" s="3" t="s">
        <v>1194</v>
      </c>
      <c r="K208" s="5" t="s">
        <v>1728</v>
      </c>
      <c r="L208" s="6" t="s">
        <v>1729</v>
      </c>
      <c r="M208" s="5" t="s">
        <v>1376</v>
      </c>
      <c r="N208" s="5" t="s">
        <v>3003</v>
      </c>
      <c r="O208" s="11" t="s">
        <v>2844</v>
      </c>
      <c r="P208" s="11" t="s">
        <v>3101</v>
      </c>
      <c r="Q208" s="5" t="s">
        <v>1730</v>
      </c>
      <c r="R208" s="7"/>
      <c r="S208" s="5" t="s">
        <v>1731</v>
      </c>
      <c r="T208" s="5" t="s">
        <v>1732</v>
      </c>
      <c r="U208" s="11" t="s">
        <v>3341</v>
      </c>
      <c r="V208" s="7"/>
      <c r="W208" s="8" t="s">
        <v>134</v>
      </c>
      <c r="X208" s="3" t="s">
        <v>565</v>
      </c>
      <c r="Y208" s="8" t="s">
        <v>134</v>
      </c>
      <c r="Z208" s="3" t="s">
        <v>96</v>
      </c>
      <c r="AA208" s="8" t="s">
        <v>134</v>
      </c>
      <c r="AB208" s="3" t="s">
        <v>2801</v>
      </c>
      <c r="AC208" s="3" t="s">
        <v>3525</v>
      </c>
      <c r="AD208" s="3" t="s">
        <v>21</v>
      </c>
      <c r="AE208" s="7"/>
      <c r="AF208" s="8" t="s">
        <v>566</v>
      </c>
      <c r="AG208" s="8" t="s">
        <v>1176</v>
      </c>
      <c r="AH208" s="3" t="s">
        <v>27</v>
      </c>
      <c r="AI208" s="3" t="s">
        <v>28</v>
      </c>
      <c r="AJ208" s="3" t="s">
        <v>3528</v>
      </c>
      <c r="AK208" s="9" t="s">
        <v>3516</v>
      </c>
      <c r="AL208" s="9" t="s">
        <v>4787</v>
      </c>
      <c r="AM208" s="9" t="s">
        <v>4788</v>
      </c>
      <c r="AN208" s="14" t="s">
        <v>4789</v>
      </c>
      <c r="AO208" s="14" t="s">
        <v>4790</v>
      </c>
      <c r="AP208" s="9" t="s">
        <v>2736</v>
      </c>
      <c r="AQ208" s="9" t="s">
        <v>3563</v>
      </c>
      <c r="AR208" s="3" t="s">
        <v>4400</v>
      </c>
      <c r="AS208" s="3"/>
      <c r="AT208" s="3"/>
      <c r="AU208" s="3"/>
      <c r="AV208" s="3"/>
      <c r="AW208" s="3"/>
      <c r="AX208" s="3" t="s">
        <v>1339</v>
      </c>
      <c r="AY208" s="14" t="s">
        <v>4791</v>
      </c>
      <c r="AZ208" s="14" t="s">
        <v>4792</v>
      </c>
      <c r="BA208" s="3" t="s">
        <v>1339</v>
      </c>
      <c r="BB208" s="3"/>
      <c r="BC208" s="3" t="s">
        <v>1217</v>
      </c>
      <c r="BD208" s="3" t="s">
        <v>1175</v>
      </c>
      <c r="BE208" s="14" t="s">
        <v>4793</v>
      </c>
      <c r="BF208" s="11" t="s">
        <v>4624</v>
      </c>
      <c r="BG208" s="34" t="s">
        <v>1217</v>
      </c>
      <c r="BH208" s="3" t="s">
        <v>107</v>
      </c>
      <c r="BI208" s="9" t="s">
        <v>3919</v>
      </c>
      <c r="BJ208" s="3" t="s">
        <v>3979</v>
      </c>
      <c r="BK208" s="3" t="s">
        <v>21</v>
      </c>
      <c r="BL208" s="3"/>
      <c r="BM208" s="3"/>
      <c r="BN208" s="3" t="s">
        <v>21</v>
      </c>
      <c r="BO208" s="3"/>
      <c r="BP208" s="3"/>
      <c r="BQ208" s="32" t="s">
        <v>4794</v>
      </c>
      <c r="BR208" s="211" t="s">
        <v>3710</v>
      </c>
    </row>
    <row r="209" spans="1:70" s="104" customFormat="1" ht="78" x14ac:dyDescent="0.3">
      <c r="A209" s="99" t="s">
        <v>1148</v>
      </c>
      <c r="B209" s="100" t="s">
        <v>457</v>
      </c>
      <c r="C209" s="11" t="s">
        <v>1176</v>
      </c>
      <c r="D209" s="11"/>
      <c r="E209" s="11" t="s">
        <v>1176</v>
      </c>
      <c r="F209" s="3" t="s">
        <v>19</v>
      </c>
      <c r="G209" s="3" t="s">
        <v>1276</v>
      </c>
      <c r="H209" s="3" t="s">
        <v>458</v>
      </c>
      <c r="I209" s="61" t="s">
        <v>1194</v>
      </c>
      <c r="J209" s="3" t="s">
        <v>1194</v>
      </c>
      <c r="K209" s="5" t="s">
        <v>1829</v>
      </c>
      <c r="L209" s="6" t="s">
        <v>1830</v>
      </c>
      <c r="M209" s="5" t="s">
        <v>1376</v>
      </c>
      <c r="N209" s="5" t="s">
        <v>3003</v>
      </c>
      <c r="O209" s="11" t="s">
        <v>2844</v>
      </c>
      <c r="P209" s="11" t="s">
        <v>3102</v>
      </c>
      <c r="Q209" s="5" t="s">
        <v>1831</v>
      </c>
      <c r="R209" s="7"/>
      <c r="S209" s="5" t="s">
        <v>1832</v>
      </c>
      <c r="T209" s="5" t="s">
        <v>21</v>
      </c>
      <c r="U209" s="11" t="s">
        <v>3342</v>
      </c>
      <c r="V209" s="7"/>
      <c r="W209" s="8" t="s">
        <v>49</v>
      </c>
      <c r="X209" s="3" t="s">
        <v>33</v>
      </c>
      <c r="Y209" s="8" t="s">
        <v>459</v>
      </c>
      <c r="Z209" s="3" t="s">
        <v>24</v>
      </c>
      <c r="AA209" s="8" t="s">
        <v>49</v>
      </c>
      <c r="AB209" s="3" t="s">
        <v>2801</v>
      </c>
      <c r="AC209" s="3" t="s">
        <v>3525</v>
      </c>
      <c r="AD209" s="3" t="s">
        <v>21</v>
      </c>
      <c r="AE209" s="7"/>
      <c r="AF209" s="3" t="s">
        <v>21</v>
      </c>
      <c r="AG209" s="3"/>
      <c r="AH209" s="3" t="s">
        <v>27</v>
      </c>
      <c r="AI209" s="3" t="s">
        <v>28</v>
      </c>
      <c r="AJ209" s="3" t="s">
        <v>5285</v>
      </c>
      <c r="AK209" s="61" t="s">
        <v>74</v>
      </c>
      <c r="AL209" s="61" t="s">
        <v>460</v>
      </c>
      <c r="AM209" s="3" t="s">
        <v>4239</v>
      </c>
      <c r="AN209" s="14" t="s">
        <v>4751</v>
      </c>
      <c r="AO209" s="11" t="s">
        <v>3710</v>
      </c>
      <c r="AP209" s="61" t="s">
        <v>4388</v>
      </c>
      <c r="AQ209" s="14" t="s">
        <v>4751</v>
      </c>
      <c r="AR209" s="3" t="s">
        <v>4239</v>
      </c>
      <c r="AS209" s="61"/>
      <c r="AT209" s="3"/>
      <c r="AU209" s="3"/>
      <c r="AV209" s="3"/>
      <c r="AW209" s="3"/>
      <c r="AX209" s="3" t="s">
        <v>2737</v>
      </c>
      <c r="AY209" s="14" t="s">
        <v>3556</v>
      </c>
      <c r="AZ209" s="11" t="s">
        <v>3521</v>
      </c>
      <c r="BA209" s="61" t="s">
        <v>2738</v>
      </c>
      <c r="BB209" s="61"/>
      <c r="BC209" s="9" t="s">
        <v>3939</v>
      </c>
      <c r="BD209" s="3" t="s">
        <v>1175</v>
      </c>
      <c r="BE209" s="14" t="s">
        <v>4752</v>
      </c>
      <c r="BF209" s="14" t="s">
        <v>4753</v>
      </c>
      <c r="BG209" s="102" t="s">
        <v>1217</v>
      </c>
      <c r="BH209" s="107" t="s">
        <v>107</v>
      </c>
      <c r="BI209" s="61"/>
      <c r="BJ209" s="61"/>
      <c r="BK209" s="61" t="s">
        <v>21</v>
      </c>
      <c r="BL209" s="61"/>
      <c r="BM209" s="61"/>
      <c r="BN209" s="61" t="s">
        <v>21</v>
      </c>
      <c r="BO209" s="61"/>
      <c r="BP209" s="61"/>
      <c r="BQ209" s="103" t="s">
        <v>4754</v>
      </c>
      <c r="BR209" s="212" t="s">
        <v>3710</v>
      </c>
    </row>
    <row r="210" spans="1:70" s="104" customFormat="1" ht="62.4" customHeight="1" x14ac:dyDescent="0.3">
      <c r="A210" s="14" t="s">
        <v>1149</v>
      </c>
      <c r="B210" s="2" t="s">
        <v>470</v>
      </c>
      <c r="C210" s="11" t="s">
        <v>1176</v>
      </c>
      <c r="D210" s="11"/>
      <c r="E210" s="11" t="s">
        <v>1176</v>
      </c>
      <c r="F210" s="3" t="s">
        <v>52</v>
      </c>
      <c r="G210" s="3" t="s">
        <v>1295</v>
      </c>
      <c r="H210" s="3" t="s">
        <v>471</v>
      </c>
      <c r="I210" s="3" t="s">
        <v>1194</v>
      </c>
      <c r="J210" s="3" t="s">
        <v>1194</v>
      </c>
      <c r="K210" s="5" t="s">
        <v>2027</v>
      </c>
      <c r="L210" s="6" t="s">
        <v>2028</v>
      </c>
      <c r="M210" s="5" t="s">
        <v>1376</v>
      </c>
      <c r="N210" s="5" t="s">
        <v>3003</v>
      </c>
      <c r="O210" s="11" t="s">
        <v>2844</v>
      </c>
      <c r="P210" s="11" t="s">
        <v>3103</v>
      </c>
      <c r="Q210" s="5" t="s">
        <v>2029</v>
      </c>
      <c r="R210" s="7"/>
      <c r="S210" s="5" t="s">
        <v>2030</v>
      </c>
      <c r="T210" s="5" t="s">
        <v>21</v>
      </c>
      <c r="U210" s="11" t="s">
        <v>3343</v>
      </c>
      <c r="V210" s="7"/>
      <c r="W210" s="8" t="s">
        <v>41</v>
      </c>
      <c r="X210" s="3" t="s">
        <v>33</v>
      </c>
      <c r="Y210" s="8" t="s">
        <v>41</v>
      </c>
      <c r="Z210" s="3" t="s">
        <v>24</v>
      </c>
      <c r="AA210" s="8" t="s">
        <v>41</v>
      </c>
      <c r="AB210" s="3" t="s">
        <v>2801</v>
      </c>
      <c r="AC210" s="3" t="s">
        <v>3525</v>
      </c>
      <c r="AD210" s="3" t="s">
        <v>21</v>
      </c>
      <c r="AE210" s="7"/>
      <c r="AF210" s="3" t="s">
        <v>21</v>
      </c>
      <c r="AG210" s="3"/>
      <c r="AH210" s="3" t="s">
        <v>27</v>
      </c>
      <c r="AI210" s="3" t="s">
        <v>28</v>
      </c>
      <c r="AJ210" s="3" t="s">
        <v>5285</v>
      </c>
      <c r="AK210" s="3" t="s">
        <v>74</v>
      </c>
      <c r="AL210" s="3" t="s">
        <v>460</v>
      </c>
      <c r="AM210" s="3" t="s">
        <v>4239</v>
      </c>
      <c r="AN210" s="14" t="s">
        <v>4739</v>
      </c>
      <c r="AO210" s="31" t="s">
        <v>3768</v>
      </c>
      <c r="AP210" s="9" t="s">
        <v>2736</v>
      </c>
      <c r="AQ210" s="9" t="s">
        <v>4696</v>
      </c>
      <c r="AR210" s="9" t="s">
        <v>4705</v>
      </c>
      <c r="AS210" s="3"/>
      <c r="AT210" s="3"/>
      <c r="AU210" s="3"/>
      <c r="AV210" s="3"/>
      <c r="AW210" s="3"/>
      <c r="AX210" s="3" t="s">
        <v>2737</v>
      </c>
      <c r="AY210" s="14" t="s">
        <v>3556</v>
      </c>
      <c r="AZ210" s="11" t="s">
        <v>3521</v>
      </c>
      <c r="BA210" s="3" t="s">
        <v>2738</v>
      </c>
      <c r="BB210" s="3"/>
      <c r="BC210" s="3" t="s">
        <v>4740</v>
      </c>
      <c r="BD210" s="3" t="s">
        <v>1175</v>
      </c>
      <c r="BE210" s="16">
        <v>43491</v>
      </c>
      <c r="BF210" s="11" t="s">
        <v>4193</v>
      </c>
      <c r="BG210" s="34" t="s">
        <v>1175</v>
      </c>
      <c r="BH210" s="3" t="s">
        <v>107</v>
      </c>
      <c r="BI210" s="9" t="s">
        <v>3919</v>
      </c>
      <c r="BJ210" s="3" t="s">
        <v>3979</v>
      </c>
      <c r="BK210" s="3" t="s">
        <v>21</v>
      </c>
      <c r="BL210" s="3"/>
      <c r="BM210" s="3"/>
      <c r="BN210" s="3" t="s">
        <v>21</v>
      </c>
      <c r="BO210" s="3"/>
      <c r="BP210" s="3"/>
      <c r="BQ210" s="32" t="s">
        <v>4741</v>
      </c>
      <c r="BR210" s="211" t="s">
        <v>3710</v>
      </c>
    </row>
    <row r="211" spans="1:70" s="104" customFormat="1" ht="45" customHeight="1" x14ac:dyDescent="0.3">
      <c r="A211" s="14" t="s">
        <v>1150</v>
      </c>
      <c r="B211" s="2" t="s">
        <v>492</v>
      </c>
      <c r="C211" s="11" t="s">
        <v>1176</v>
      </c>
      <c r="D211" s="11"/>
      <c r="E211" s="11" t="s">
        <v>1176</v>
      </c>
      <c r="F211" s="3" t="s">
        <v>52</v>
      </c>
      <c r="G211" s="3" t="s">
        <v>1237</v>
      </c>
      <c r="H211" s="3" t="s">
        <v>493</v>
      </c>
      <c r="I211" s="3" t="s">
        <v>1194</v>
      </c>
      <c r="J211" s="3" t="s">
        <v>1194</v>
      </c>
      <c r="K211" s="5" t="s">
        <v>2327</v>
      </c>
      <c r="L211" s="6" t="s">
        <v>2328</v>
      </c>
      <c r="M211" s="5" t="s">
        <v>1390</v>
      </c>
      <c r="N211" s="5" t="s">
        <v>3003</v>
      </c>
      <c r="O211" s="11" t="s">
        <v>2844</v>
      </c>
      <c r="P211" s="11" t="s">
        <v>3104</v>
      </c>
      <c r="Q211" s="5" t="s">
        <v>2329</v>
      </c>
      <c r="R211" s="7"/>
      <c r="S211" s="5" t="s">
        <v>2330</v>
      </c>
      <c r="T211" s="5" t="s">
        <v>2331</v>
      </c>
      <c r="U211" s="11" t="s">
        <v>3344</v>
      </c>
      <c r="V211" s="7"/>
      <c r="W211" s="8" t="s">
        <v>115</v>
      </c>
      <c r="X211" s="3" t="s">
        <v>33</v>
      </c>
      <c r="Y211" s="8" t="s">
        <v>206</v>
      </c>
      <c r="Z211" s="3" t="s">
        <v>96</v>
      </c>
      <c r="AA211" s="8" t="s">
        <v>115</v>
      </c>
      <c r="AB211" s="3" t="s">
        <v>2801</v>
      </c>
      <c r="AC211" s="3" t="s">
        <v>3525</v>
      </c>
      <c r="AD211" s="3" t="s">
        <v>21</v>
      </c>
      <c r="AE211" s="7"/>
      <c r="AF211" s="3" t="s">
        <v>21</v>
      </c>
      <c r="AG211" s="3"/>
      <c r="AH211" s="3" t="s">
        <v>27</v>
      </c>
      <c r="AI211" s="3" t="s">
        <v>28</v>
      </c>
      <c r="AJ211" s="3" t="s">
        <v>5285</v>
      </c>
      <c r="AK211" s="3" t="s">
        <v>74</v>
      </c>
      <c r="AL211" s="3" t="s">
        <v>494</v>
      </c>
      <c r="AM211" s="3" t="s">
        <v>4676</v>
      </c>
      <c r="AN211" s="14" t="s">
        <v>4677</v>
      </c>
      <c r="AO211" s="31" t="s">
        <v>3768</v>
      </c>
      <c r="AP211" s="3" t="s">
        <v>4388</v>
      </c>
      <c r="AQ211" s="9" t="s">
        <v>4678</v>
      </c>
      <c r="AR211" s="3" t="s">
        <v>4676</v>
      </c>
      <c r="AS211" s="3"/>
      <c r="AT211" s="3"/>
      <c r="AU211" s="3"/>
      <c r="AV211" s="3"/>
      <c r="AW211" s="3"/>
      <c r="AX211" s="3" t="s">
        <v>1339</v>
      </c>
      <c r="AY211" s="14" t="s">
        <v>4679</v>
      </c>
      <c r="AZ211" s="11" t="s">
        <v>4680</v>
      </c>
      <c r="BA211" s="3" t="s">
        <v>1339</v>
      </c>
      <c r="BB211" s="3"/>
      <c r="BC211" s="3" t="s">
        <v>1217</v>
      </c>
      <c r="BD211" s="3" t="s">
        <v>1175</v>
      </c>
      <c r="BE211" s="14" t="s">
        <v>4681</v>
      </c>
      <c r="BF211" s="11" t="s">
        <v>4682</v>
      </c>
      <c r="BG211" s="34" t="s">
        <v>1217</v>
      </c>
      <c r="BH211" s="3" t="s">
        <v>107</v>
      </c>
      <c r="BI211" s="9" t="s">
        <v>3919</v>
      </c>
      <c r="BJ211" s="3" t="s">
        <v>3979</v>
      </c>
      <c r="BK211" s="3" t="s">
        <v>21</v>
      </c>
      <c r="BL211" s="3"/>
      <c r="BM211" s="3"/>
      <c r="BN211" s="3" t="s">
        <v>21</v>
      </c>
      <c r="BO211" s="3"/>
      <c r="BP211" s="3"/>
      <c r="BQ211" s="32" t="s">
        <v>4683</v>
      </c>
      <c r="BR211" s="211" t="s">
        <v>3710</v>
      </c>
    </row>
    <row r="212" spans="1:70" s="104" customFormat="1" ht="78" x14ac:dyDescent="0.3">
      <c r="A212" s="99" t="s">
        <v>1151</v>
      </c>
      <c r="B212" s="100" t="s">
        <v>502</v>
      </c>
      <c r="C212" s="11" t="s">
        <v>1176</v>
      </c>
      <c r="D212" s="11"/>
      <c r="E212" s="11" t="s">
        <v>1176</v>
      </c>
      <c r="F212" s="3" t="s">
        <v>52</v>
      </c>
      <c r="G212" s="3" t="s">
        <v>1245</v>
      </c>
      <c r="H212" s="3" t="s">
        <v>503</v>
      </c>
      <c r="I212" s="61" t="s">
        <v>1194</v>
      </c>
      <c r="J212" s="3" t="s">
        <v>1194</v>
      </c>
      <c r="K212" s="10" t="s">
        <v>2878</v>
      </c>
      <c r="L212" s="13" t="s">
        <v>2879</v>
      </c>
      <c r="M212" s="5" t="s">
        <v>1390</v>
      </c>
      <c r="N212" s="5" t="s">
        <v>3003</v>
      </c>
      <c r="O212" s="11" t="s">
        <v>2844</v>
      </c>
      <c r="P212" s="11" t="s">
        <v>3105</v>
      </c>
      <c r="Q212" s="5" t="s">
        <v>2461</v>
      </c>
      <c r="R212" s="7"/>
      <c r="S212" s="5" t="s">
        <v>2462</v>
      </c>
      <c r="T212" s="5" t="s">
        <v>21</v>
      </c>
      <c r="U212" s="11" t="s">
        <v>3345</v>
      </c>
      <c r="V212" s="7"/>
      <c r="W212" s="8" t="s">
        <v>105</v>
      </c>
      <c r="X212" s="3" t="s">
        <v>33</v>
      </c>
      <c r="Y212" s="8" t="s">
        <v>105</v>
      </c>
      <c r="Z212" s="3" t="s">
        <v>96</v>
      </c>
      <c r="AA212" s="8" t="s">
        <v>179</v>
      </c>
      <c r="AB212" s="3" t="s">
        <v>2801</v>
      </c>
      <c r="AC212" s="3" t="s">
        <v>3525</v>
      </c>
      <c r="AD212" s="3" t="s">
        <v>21</v>
      </c>
      <c r="AE212" s="7"/>
      <c r="AF212" s="9" t="s">
        <v>2728</v>
      </c>
      <c r="AG212" s="8" t="s">
        <v>1176</v>
      </c>
      <c r="AH212" s="3" t="s">
        <v>27</v>
      </c>
      <c r="AI212" s="3" t="s">
        <v>28</v>
      </c>
      <c r="AJ212" s="3" t="s">
        <v>3528</v>
      </c>
      <c r="AK212" s="60" t="s">
        <v>3516</v>
      </c>
      <c r="AL212" s="60" t="s">
        <v>4693</v>
      </c>
      <c r="AM212" s="9" t="s">
        <v>4703</v>
      </c>
      <c r="AN212" s="14" t="s">
        <v>4704</v>
      </c>
      <c r="AO212" s="11" t="s">
        <v>3710</v>
      </c>
      <c r="AP212" s="60" t="s">
        <v>3514</v>
      </c>
      <c r="AQ212" s="9" t="s">
        <v>4696</v>
      </c>
      <c r="AR212" s="9" t="s">
        <v>4705</v>
      </c>
      <c r="AS212" s="61"/>
      <c r="AT212" s="3"/>
      <c r="AU212" s="3"/>
      <c r="AV212" s="3"/>
      <c r="AW212" s="3"/>
      <c r="AX212" s="3" t="s">
        <v>2737</v>
      </c>
      <c r="AY212" s="14" t="s">
        <v>4706</v>
      </c>
      <c r="AZ212" s="11" t="s">
        <v>3521</v>
      </c>
      <c r="BA212" s="61" t="s">
        <v>2738</v>
      </c>
      <c r="BB212" s="61"/>
      <c r="BC212" s="9" t="s">
        <v>4707</v>
      </c>
      <c r="BD212" s="3" t="s">
        <v>32</v>
      </c>
      <c r="BE212" s="14" t="s">
        <v>4708</v>
      </c>
      <c r="BF212" s="14" t="s">
        <v>4709</v>
      </c>
      <c r="BG212" s="102" t="s">
        <v>2688</v>
      </c>
      <c r="BH212" s="61" t="s">
        <v>107</v>
      </c>
      <c r="BI212" s="60" t="s">
        <v>3881</v>
      </c>
      <c r="BJ212" s="61" t="s">
        <v>3979</v>
      </c>
      <c r="BK212" s="61" t="s">
        <v>21</v>
      </c>
      <c r="BL212" s="61"/>
      <c r="BM212" s="61"/>
      <c r="BN212" s="61" t="s">
        <v>21</v>
      </c>
      <c r="BO212" s="61"/>
      <c r="BP212" s="61"/>
      <c r="BQ212" s="103" t="s">
        <v>4710</v>
      </c>
      <c r="BR212" s="212" t="s">
        <v>3710</v>
      </c>
    </row>
    <row r="213" spans="1:70" s="102" customFormat="1" ht="69.599999999999994" customHeight="1" x14ac:dyDescent="0.3">
      <c r="A213" s="99" t="s">
        <v>1152</v>
      </c>
      <c r="B213" s="100" t="s">
        <v>696</v>
      </c>
      <c r="C213" s="11" t="s">
        <v>1176</v>
      </c>
      <c r="D213" s="11"/>
      <c r="E213" s="11" t="s">
        <v>1176</v>
      </c>
      <c r="F213" s="3" t="s">
        <v>19</v>
      </c>
      <c r="G213" s="3" t="s">
        <v>1250</v>
      </c>
      <c r="H213" s="3" t="s">
        <v>697</v>
      </c>
      <c r="I213" s="61" t="s">
        <v>1194</v>
      </c>
      <c r="J213" s="3" t="s">
        <v>1194</v>
      </c>
      <c r="K213" s="5" t="s">
        <v>2504</v>
      </c>
      <c r="L213" s="6" t="s">
        <v>2505</v>
      </c>
      <c r="M213" s="5" t="s">
        <v>1376</v>
      </c>
      <c r="N213" s="5" t="s">
        <v>3003</v>
      </c>
      <c r="O213" s="11" t="s">
        <v>2844</v>
      </c>
      <c r="P213" s="11" t="s">
        <v>3106</v>
      </c>
      <c r="Q213" s="5" t="s">
        <v>2506</v>
      </c>
      <c r="R213" s="7"/>
      <c r="S213" s="5" t="s">
        <v>2507</v>
      </c>
      <c r="T213" s="5" t="s">
        <v>2508</v>
      </c>
      <c r="U213" s="11" t="s">
        <v>3346</v>
      </c>
      <c r="V213" s="7"/>
      <c r="W213" s="8" t="s">
        <v>209</v>
      </c>
      <c r="X213" s="3" t="s">
        <v>33</v>
      </c>
      <c r="Y213" s="8" t="s">
        <v>209</v>
      </c>
      <c r="Z213" s="3" t="s">
        <v>96</v>
      </c>
      <c r="AA213" s="8" t="s">
        <v>209</v>
      </c>
      <c r="AB213" s="3" t="s">
        <v>2801</v>
      </c>
      <c r="AC213" s="3" t="s">
        <v>3525</v>
      </c>
      <c r="AD213" s="3" t="s">
        <v>21</v>
      </c>
      <c r="AE213" s="7"/>
      <c r="AF213" s="3" t="s">
        <v>21</v>
      </c>
      <c r="AG213" s="3"/>
      <c r="AH213" s="3" t="s">
        <v>27</v>
      </c>
      <c r="AI213" s="3" t="s">
        <v>28</v>
      </c>
      <c r="AJ213" s="3" t="s">
        <v>5285</v>
      </c>
      <c r="AK213" s="61" t="s">
        <v>74</v>
      </c>
      <c r="AL213" s="61" t="s">
        <v>698</v>
      </c>
      <c r="AM213" s="3" t="s">
        <v>4001</v>
      </c>
      <c r="AN213" s="14" t="s">
        <v>4725</v>
      </c>
      <c r="AO213" s="11" t="s">
        <v>3710</v>
      </c>
      <c r="AP213" s="60" t="s">
        <v>3514</v>
      </c>
      <c r="AQ213" s="9" t="s">
        <v>4726</v>
      </c>
      <c r="AR213" s="9" t="s">
        <v>4251</v>
      </c>
      <c r="AS213" s="61"/>
      <c r="AT213" s="3"/>
      <c r="AU213" s="3"/>
      <c r="AV213" s="3"/>
      <c r="AW213" s="3"/>
      <c r="AX213" s="3" t="s">
        <v>1339</v>
      </c>
      <c r="AY213" s="14" t="s">
        <v>4727</v>
      </c>
      <c r="AZ213" s="11" t="s">
        <v>33</v>
      </c>
      <c r="BA213" s="61" t="s">
        <v>1339</v>
      </c>
      <c r="BB213" s="61"/>
      <c r="BC213" s="9" t="s">
        <v>3854</v>
      </c>
      <c r="BD213" s="3" t="s">
        <v>32</v>
      </c>
      <c r="BE213" s="14" t="s">
        <v>4728</v>
      </c>
      <c r="BF213" s="14" t="s">
        <v>4729</v>
      </c>
      <c r="BG213" s="102" t="s">
        <v>32</v>
      </c>
      <c r="BH213" s="61" t="s">
        <v>107</v>
      </c>
      <c r="BI213" s="60" t="s">
        <v>3881</v>
      </c>
      <c r="BJ213" s="61" t="s">
        <v>3979</v>
      </c>
      <c r="BK213" s="61" t="s">
        <v>21</v>
      </c>
      <c r="BL213" s="61"/>
      <c r="BM213" s="61"/>
      <c r="BN213" s="61" t="s">
        <v>21</v>
      </c>
      <c r="BO213" s="61"/>
      <c r="BP213" s="61"/>
      <c r="BQ213" s="103" t="s">
        <v>4730</v>
      </c>
      <c r="BR213" s="212" t="s">
        <v>3710</v>
      </c>
    </row>
    <row r="214" spans="1:70" ht="62.4" x14ac:dyDescent="0.3">
      <c r="A214" s="14" t="s">
        <v>1153</v>
      </c>
      <c r="B214" s="2" t="s">
        <v>913</v>
      </c>
      <c r="C214" s="7"/>
      <c r="D214" s="7"/>
      <c r="E214" s="7"/>
      <c r="F214" s="3" t="s">
        <v>19</v>
      </c>
      <c r="G214" s="3" t="s">
        <v>1335</v>
      </c>
      <c r="H214" s="3" t="s">
        <v>914</v>
      </c>
      <c r="I214" s="3" t="s">
        <v>1199</v>
      </c>
      <c r="J214" s="3" t="s">
        <v>1199</v>
      </c>
      <c r="K214" s="5" t="s">
        <v>2572</v>
      </c>
      <c r="L214" s="13" t="s">
        <v>2785</v>
      </c>
      <c r="M214" s="5" t="s">
        <v>2069</v>
      </c>
      <c r="N214" s="5" t="s">
        <v>3003</v>
      </c>
      <c r="O214" s="11" t="e">
        <v>#N/A</v>
      </c>
      <c r="P214" s="11" t="e">
        <v>#N/A</v>
      </c>
      <c r="Q214" s="5" t="s">
        <v>2573</v>
      </c>
      <c r="R214" s="7"/>
      <c r="S214" s="10" t="s">
        <v>2574</v>
      </c>
      <c r="T214" s="5" t="s">
        <v>2575</v>
      </c>
      <c r="U214" s="11" t="s">
        <v>3245</v>
      </c>
      <c r="V214" s="7"/>
      <c r="W214" s="8" t="s">
        <v>915</v>
      </c>
      <c r="X214" s="3" t="s">
        <v>3521</v>
      </c>
      <c r="Y214" s="8" t="s">
        <v>915</v>
      </c>
      <c r="Z214" s="3" t="s">
        <v>188</v>
      </c>
      <c r="AA214" s="8" t="s">
        <v>915</v>
      </c>
      <c r="AB214" s="3" t="s">
        <v>3523</v>
      </c>
      <c r="AC214" s="3" t="s">
        <v>3522</v>
      </c>
      <c r="AD214" s="3" t="s">
        <v>21</v>
      </c>
      <c r="AE214" s="7"/>
      <c r="AF214" s="8" t="s">
        <v>916</v>
      </c>
      <c r="AG214" s="8" t="s">
        <v>1176</v>
      </c>
      <c r="AH214" s="3" t="s">
        <v>27</v>
      </c>
      <c r="AI214" s="3" t="s">
        <v>28</v>
      </c>
      <c r="AJ214" s="3" t="s">
        <v>5285</v>
      </c>
      <c r="AK214" s="3"/>
      <c r="AL214" s="3" t="s">
        <v>256</v>
      </c>
      <c r="AM214" s="3"/>
      <c r="AN214" s="11"/>
      <c r="AO214" s="11"/>
      <c r="AP214" s="14" t="s">
        <v>2807</v>
      </c>
      <c r="AQ214" s="14"/>
      <c r="AR214" s="14"/>
      <c r="AS214" s="14"/>
      <c r="AT214" s="14"/>
      <c r="AU214" s="14"/>
      <c r="AV214" s="14"/>
      <c r="AW214" s="14"/>
      <c r="AX214" s="3" t="s">
        <v>47</v>
      </c>
      <c r="AY214" s="11"/>
      <c r="AZ214" s="11"/>
      <c r="BA214" s="3" t="s">
        <v>1217</v>
      </c>
      <c r="BB214" s="3"/>
      <c r="BC214" s="11"/>
      <c r="BD214" s="3" t="s">
        <v>1175</v>
      </c>
      <c r="BE214" s="11"/>
      <c r="BF214" s="11"/>
      <c r="BG214" s="3" t="s">
        <v>1175</v>
      </c>
      <c r="BH214" s="3" t="s">
        <v>45</v>
      </c>
      <c r="BI214" s="3"/>
      <c r="BJ214" s="3"/>
      <c r="BK214" s="3" t="s">
        <v>21</v>
      </c>
      <c r="BL214" s="3"/>
      <c r="BM214" s="3"/>
      <c r="BN214" s="3" t="s">
        <v>21</v>
      </c>
      <c r="BO214" s="3"/>
      <c r="BP214" s="3"/>
      <c r="BQ214" s="33"/>
      <c r="BR214" s="211"/>
    </row>
    <row r="215" spans="1:70" s="104" customFormat="1" ht="93.6" x14ac:dyDescent="0.3">
      <c r="A215" s="14" t="s">
        <v>1154</v>
      </c>
      <c r="B215" s="2" t="s">
        <v>775</v>
      </c>
      <c r="C215" s="7"/>
      <c r="D215" s="7"/>
      <c r="E215" s="7"/>
      <c r="F215" s="3" t="s">
        <v>19</v>
      </c>
      <c r="G215" s="3" t="s">
        <v>1326</v>
      </c>
      <c r="H215" s="3" t="s">
        <v>776</v>
      </c>
      <c r="I215" s="3" t="s">
        <v>1200</v>
      </c>
      <c r="J215" s="3" t="s">
        <v>1200</v>
      </c>
      <c r="K215" s="5" t="s">
        <v>2173</v>
      </c>
      <c r="L215" s="13" t="s">
        <v>2174</v>
      </c>
      <c r="M215" s="5" t="s">
        <v>1376</v>
      </c>
      <c r="N215" s="5" t="s">
        <v>3003</v>
      </c>
      <c r="O215" s="11" t="s">
        <v>2844</v>
      </c>
      <c r="P215" s="11" t="s">
        <v>3063</v>
      </c>
      <c r="Q215" s="5" t="s">
        <v>2175</v>
      </c>
      <c r="R215" s="7"/>
      <c r="S215" s="5" t="s">
        <v>2176</v>
      </c>
      <c r="T215" s="20" t="s">
        <v>2177</v>
      </c>
      <c r="U215" s="11" t="s">
        <v>3285</v>
      </c>
      <c r="V215" s="7"/>
      <c r="W215" s="8" t="s">
        <v>212</v>
      </c>
      <c r="X215" s="3" t="s">
        <v>33</v>
      </c>
      <c r="Y215" s="8" t="s">
        <v>539</v>
      </c>
      <c r="Z215" s="3" t="s">
        <v>96</v>
      </c>
      <c r="AA215" s="8" t="s">
        <v>539</v>
      </c>
      <c r="AB215" s="3" t="s">
        <v>3523</v>
      </c>
      <c r="AC215" s="3" t="s">
        <v>3522</v>
      </c>
      <c r="AD215" s="3" t="s">
        <v>21</v>
      </c>
      <c r="AE215" s="7"/>
      <c r="AF215" s="3" t="s">
        <v>21</v>
      </c>
      <c r="AG215" s="3"/>
      <c r="AH215" s="3" t="s">
        <v>27</v>
      </c>
      <c r="AI215" s="3" t="s">
        <v>28</v>
      </c>
      <c r="AJ215" s="3" t="s">
        <v>5285</v>
      </c>
      <c r="AK215" s="3" t="s">
        <v>74</v>
      </c>
      <c r="AL215" s="3" t="s">
        <v>5392</v>
      </c>
      <c r="AM215" s="3" t="s">
        <v>4022</v>
      </c>
      <c r="AN215" s="14" t="s">
        <v>5393</v>
      </c>
      <c r="AO215" s="11" t="s">
        <v>3710</v>
      </c>
      <c r="AP215" s="14"/>
      <c r="AQ215" s="14"/>
      <c r="AR215" s="14"/>
      <c r="AS215" s="14" t="s">
        <v>5394</v>
      </c>
      <c r="AT215" s="14" t="s">
        <v>2910</v>
      </c>
      <c r="AU215" s="14" t="s">
        <v>3521</v>
      </c>
      <c r="AV215" s="14" t="s">
        <v>3710</v>
      </c>
      <c r="AW215" s="14"/>
      <c r="AX215" s="9" t="s">
        <v>2987</v>
      </c>
      <c r="AY215" s="14" t="s">
        <v>5395</v>
      </c>
      <c r="AZ215" s="14" t="s">
        <v>5396</v>
      </c>
      <c r="BA215" s="9" t="s">
        <v>1217</v>
      </c>
      <c r="BB215" s="9"/>
      <c r="BC215" s="11" t="s">
        <v>1217</v>
      </c>
      <c r="BD215" s="3" t="s">
        <v>1175</v>
      </c>
      <c r="BE215" s="14" t="s">
        <v>5397</v>
      </c>
      <c r="BF215" s="11" t="s">
        <v>5398</v>
      </c>
      <c r="BG215" s="3" t="s">
        <v>1217</v>
      </c>
      <c r="BH215" s="3" t="s">
        <v>107</v>
      </c>
      <c r="BI215" s="9" t="s">
        <v>5327</v>
      </c>
      <c r="BJ215" s="3" t="s">
        <v>3979</v>
      </c>
      <c r="BK215" s="3" t="s">
        <v>2664</v>
      </c>
      <c r="BL215" s="9" t="s">
        <v>5322</v>
      </c>
      <c r="BM215" s="3" t="s">
        <v>5031</v>
      </c>
      <c r="BN215" s="3" t="s">
        <v>21</v>
      </c>
      <c r="BO215" s="3"/>
      <c r="BP215" s="3"/>
      <c r="BQ215" s="33"/>
      <c r="BR215" s="211"/>
    </row>
    <row r="216" spans="1:70" s="104" customFormat="1" ht="78" x14ac:dyDescent="0.3">
      <c r="A216" s="14" t="s">
        <v>3617</v>
      </c>
      <c r="B216" s="2" t="s">
        <v>957</v>
      </c>
      <c r="C216" s="7"/>
      <c r="D216" s="7"/>
      <c r="E216" s="7"/>
      <c r="F216" s="3" t="s">
        <v>19</v>
      </c>
      <c r="G216" s="3" t="s">
        <v>1233</v>
      </c>
      <c r="H216" s="3" t="s">
        <v>958</v>
      </c>
      <c r="I216" s="3" t="s">
        <v>1200</v>
      </c>
      <c r="J216" s="3" t="s">
        <v>1200</v>
      </c>
      <c r="K216" s="10" t="s">
        <v>2836</v>
      </c>
      <c r="L216" s="13" t="s">
        <v>2837</v>
      </c>
      <c r="M216" s="5" t="s">
        <v>2838</v>
      </c>
      <c r="N216" s="5" t="s">
        <v>3003</v>
      </c>
      <c r="O216" s="11" t="s">
        <v>2844</v>
      </c>
      <c r="P216" s="11" t="s">
        <v>3008</v>
      </c>
      <c r="Q216" s="5" t="s">
        <v>1849</v>
      </c>
      <c r="R216" s="7"/>
      <c r="S216" s="10" t="s">
        <v>1850</v>
      </c>
      <c r="T216" s="20" t="s">
        <v>1851</v>
      </c>
      <c r="U216" s="11" t="s">
        <v>3287</v>
      </c>
      <c r="V216" s="7"/>
      <c r="W216" s="12" t="s">
        <v>1367</v>
      </c>
      <c r="X216" s="11" t="s">
        <v>33</v>
      </c>
      <c r="Y216" s="8" t="s">
        <v>567</v>
      </c>
      <c r="Z216" s="3" t="s">
        <v>96</v>
      </c>
      <c r="AA216" s="8" t="s">
        <v>567</v>
      </c>
      <c r="AB216" s="3" t="s">
        <v>3523</v>
      </c>
      <c r="AC216" s="3" t="s">
        <v>3522</v>
      </c>
      <c r="AD216" s="3" t="s">
        <v>21</v>
      </c>
      <c r="AE216" s="7"/>
      <c r="AF216" s="3" t="s">
        <v>21</v>
      </c>
      <c r="AG216" s="3"/>
      <c r="AH216" s="3" t="s">
        <v>27</v>
      </c>
      <c r="AI216" s="3" t="s">
        <v>28</v>
      </c>
      <c r="AJ216" s="3" t="s">
        <v>5285</v>
      </c>
      <c r="AK216" s="3" t="s">
        <v>74</v>
      </c>
      <c r="AL216" s="3" t="s">
        <v>959</v>
      </c>
      <c r="AM216" s="3" t="s">
        <v>3864</v>
      </c>
      <c r="AN216" s="14" t="s">
        <v>5422</v>
      </c>
      <c r="AO216" s="11" t="s">
        <v>3710</v>
      </c>
      <c r="AP216" s="14"/>
      <c r="AQ216" s="14"/>
      <c r="AR216" s="14"/>
      <c r="AS216" s="14" t="s">
        <v>5394</v>
      </c>
      <c r="AT216" s="14" t="s">
        <v>2910</v>
      </c>
      <c r="AU216" s="14" t="s">
        <v>3521</v>
      </c>
      <c r="AV216" s="14" t="s">
        <v>3710</v>
      </c>
      <c r="AW216" s="17"/>
      <c r="AX216" s="3" t="s">
        <v>1339</v>
      </c>
      <c r="AY216" s="14" t="s">
        <v>2564</v>
      </c>
      <c r="AZ216" s="11" t="s">
        <v>3864</v>
      </c>
      <c r="BA216" s="3" t="s">
        <v>1339</v>
      </c>
      <c r="BB216" s="3"/>
      <c r="BC216" s="11" t="s">
        <v>2688</v>
      </c>
      <c r="BD216" s="3" t="s">
        <v>32</v>
      </c>
      <c r="BE216" s="14" t="s">
        <v>5423</v>
      </c>
      <c r="BF216" s="11" t="s">
        <v>3864</v>
      </c>
      <c r="BG216" s="3" t="s">
        <v>2688</v>
      </c>
      <c r="BH216" s="3" t="s">
        <v>107</v>
      </c>
      <c r="BI216" s="9" t="s">
        <v>2004</v>
      </c>
      <c r="BJ216" s="3" t="s">
        <v>3979</v>
      </c>
      <c r="BK216" s="30" t="s">
        <v>2664</v>
      </c>
      <c r="BL216" s="30"/>
      <c r="BM216" s="30" t="s">
        <v>5031</v>
      </c>
      <c r="BN216" s="3" t="s">
        <v>21</v>
      </c>
      <c r="BO216" s="3"/>
      <c r="BP216" s="3"/>
      <c r="BQ216" s="33"/>
      <c r="BR216" s="211"/>
    </row>
    <row r="217" spans="1:70" s="104" customFormat="1" ht="46.8" x14ac:dyDescent="0.3">
      <c r="A217" s="14" t="s">
        <v>3618</v>
      </c>
      <c r="B217" s="2" t="s">
        <v>713</v>
      </c>
      <c r="C217" s="7"/>
      <c r="D217" s="7"/>
      <c r="E217" s="7"/>
      <c r="F217" s="3" t="s">
        <v>19</v>
      </c>
      <c r="G217" s="3" t="s">
        <v>1247</v>
      </c>
      <c r="H217" s="3" t="s">
        <v>714</v>
      </c>
      <c r="I217" s="3" t="s">
        <v>1200</v>
      </c>
      <c r="J217" s="3" t="s">
        <v>1200</v>
      </c>
      <c r="K217" s="10" t="s">
        <v>2941</v>
      </c>
      <c r="L217" s="13" t="s">
        <v>2942</v>
      </c>
      <c r="M217" s="5" t="s">
        <v>1529</v>
      </c>
      <c r="N217" s="5" t="s">
        <v>3003</v>
      </c>
      <c r="O217" s="11" t="e">
        <v>#N/A</v>
      </c>
      <c r="P217" s="11" t="e">
        <v>#N/A</v>
      </c>
      <c r="Q217" s="5" t="s">
        <v>2580</v>
      </c>
      <c r="R217" s="7"/>
      <c r="S217" s="10" t="s">
        <v>2581</v>
      </c>
      <c r="T217" s="5" t="s">
        <v>21</v>
      </c>
      <c r="U217" s="11" t="s">
        <v>3296</v>
      </c>
      <c r="V217" s="7"/>
      <c r="W217" s="8" t="s">
        <v>715</v>
      </c>
      <c r="X217" s="11" t="s">
        <v>33</v>
      </c>
      <c r="Y217" s="8" t="s">
        <v>715</v>
      </c>
      <c r="Z217" s="3" t="s">
        <v>188</v>
      </c>
      <c r="AA217" s="8" t="s">
        <v>715</v>
      </c>
      <c r="AB217" s="3" t="s">
        <v>3523</v>
      </c>
      <c r="AC217" s="3" t="s">
        <v>3522</v>
      </c>
      <c r="AD217" s="3" t="s">
        <v>21</v>
      </c>
      <c r="AE217" s="7"/>
      <c r="AF217" s="3" t="s">
        <v>21</v>
      </c>
      <c r="AG217" s="3"/>
      <c r="AH217" s="3" t="s">
        <v>27</v>
      </c>
      <c r="AI217" s="3" t="s">
        <v>28</v>
      </c>
      <c r="AJ217" s="3" t="s">
        <v>5285</v>
      </c>
      <c r="AK217" s="3" t="s">
        <v>74</v>
      </c>
      <c r="AL217" s="3" t="s">
        <v>722</v>
      </c>
      <c r="AM217" s="3" t="s">
        <v>4139</v>
      </c>
      <c r="AN217" s="14" t="s">
        <v>5409</v>
      </c>
      <c r="AO217" s="11" t="s">
        <v>3710</v>
      </c>
      <c r="AP217" s="11"/>
      <c r="AQ217" s="11"/>
      <c r="AR217" s="11"/>
      <c r="AS217" s="14" t="s">
        <v>5394</v>
      </c>
      <c r="AT217" s="14" t="s">
        <v>2910</v>
      </c>
      <c r="AU217" s="14" t="s">
        <v>3521</v>
      </c>
      <c r="AV217" s="14" t="s">
        <v>3710</v>
      </c>
      <c r="AW217" s="14"/>
      <c r="AX217" s="3" t="s">
        <v>2737</v>
      </c>
      <c r="AY217" s="14" t="s">
        <v>5410</v>
      </c>
      <c r="AZ217" s="11" t="s">
        <v>3903</v>
      </c>
      <c r="BA217" s="3" t="s">
        <v>2738</v>
      </c>
      <c r="BB217" s="3"/>
      <c r="BC217" s="11" t="s">
        <v>1217</v>
      </c>
      <c r="BD217" s="3" t="s">
        <v>1175</v>
      </c>
      <c r="BE217" s="14" t="s">
        <v>3578</v>
      </c>
      <c r="BF217" s="11" t="s">
        <v>3521</v>
      </c>
      <c r="BG217" s="3" t="s">
        <v>1217</v>
      </c>
      <c r="BH217" s="3" t="s">
        <v>21</v>
      </c>
      <c r="BI217" s="3"/>
      <c r="BJ217" s="3"/>
      <c r="BK217" s="3" t="s">
        <v>21</v>
      </c>
      <c r="BL217" s="3"/>
      <c r="BM217" s="3"/>
      <c r="BN217" s="3" t="s">
        <v>21</v>
      </c>
      <c r="BO217" s="3"/>
      <c r="BP217" s="3"/>
      <c r="BQ217" s="15"/>
      <c r="BR217" s="211"/>
    </row>
    <row r="218" spans="1:70" ht="78" x14ac:dyDescent="0.3">
      <c r="A218" s="14" t="s">
        <v>3619</v>
      </c>
      <c r="B218" s="2" t="s">
        <v>710</v>
      </c>
      <c r="C218" s="7"/>
      <c r="D218" s="7"/>
      <c r="E218" s="7"/>
      <c r="F218" s="3" t="s">
        <v>19</v>
      </c>
      <c r="G218" s="3" t="s">
        <v>1322</v>
      </c>
      <c r="H218" s="3" t="s">
        <v>711</v>
      </c>
      <c r="I218" s="3" t="s">
        <v>1202</v>
      </c>
      <c r="J218" s="3" t="s">
        <v>1202</v>
      </c>
      <c r="K218" s="10" t="s">
        <v>1785</v>
      </c>
      <c r="L218" s="13" t="s">
        <v>1355</v>
      </c>
      <c r="M218" s="5" t="s">
        <v>2915</v>
      </c>
      <c r="N218" s="5" t="s">
        <v>3003</v>
      </c>
      <c r="O218" s="11" t="s">
        <v>2844</v>
      </c>
      <c r="P218" s="11" t="s">
        <v>3196</v>
      </c>
      <c r="Q218" s="5" t="s">
        <v>1786</v>
      </c>
      <c r="R218" s="7"/>
      <c r="S218" s="10" t="s">
        <v>1787</v>
      </c>
      <c r="T218" s="5" t="s">
        <v>1788</v>
      </c>
      <c r="U218" s="11" t="s">
        <v>3474</v>
      </c>
      <c r="V218" s="7"/>
      <c r="W218" s="8" t="s">
        <v>303</v>
      </c>
      <c r="X218" s="3" t="s">
        <v>33</v>
      </c>
      <c r="Y218" s="8" t="s">
        <v>303</v>
      </c>
      <c r="Z218" s="3" t="s">
        <v>188</v>
      </c>
      <c r="AA218" s="8" t="s">
        <v>303</v>
      </c>
      <c r="AB218" s="3" t="s">
        <v>5286</v>
      </c>
      <c r="AC218" s="3" t="s">
        <v>3717</v>
      </c>
      <c r="AD218" s="9" t="s">
        <v>5287</v>
      </c>
      <c r="AE218" s="7"/>
      <c r="AF218" s="3" t="s">
        <v>21</v>
      </c>
      <c r="AG218" s="3" t="s">
        <v>1176</v>
      </c>
      <c r="AH218" s="3" t="s">
        <v>27</v>
      </c>
      <c r="AI218" s="3" t="s">
        <v>28</v>
      </c>
      <c r="AJ218" s="3" t="s">
        <v>5285</v>
      </c>
      <c r="AK218" s="3"/>
      <c r="AL218" s="3" t="s">
        <v>1336</v>
      </c>
      <c r="AM218" s="3"/>
      <c r="AN218" s="11"/>
      <c r="AO218" s="11"/>
      <c r="AP218" s="14" t="s">
        <v>4781</v>
      </c>
      <c r="AQ218" s="14" t="s">
        <v>5141</v>
      </c>
      <c r="AR218" s="14" t="s">
        <v>3949</v>
      </c>
      <c r="AS218" s="14" t="s">
        <v>2811</v>
      </c>
      <c r="AT218" s="14"/>
      <c r="AU218" s="14"/>
      <c r="AV218" s="14"/>
      <c r="AW218" s="14"/>
      <c r="AX218" s="3" t="s">
        <v>58</v>
      </c>
      <c r="AY218" s="11"/>
      <c r="AZ218" s="11"/>
      <c r="BA218" s="3" t="s">
        <v>1339</v>
      </c>
      <c r="BB218" s="3"/>
      <c r="BC218" s="11"/>
      <c r="BD218" s="11" t="s">
        <v>1175</v>
      </c>
      <c r="BE218" s="11"/>
      <c r="BF218" s="11"/>
      <c r="BG218" s="11" t="s">
        <v>1175</v>
      </c>
      <c r="BH218" s="3" t="s">
        <v>107</v>
      </c>
      <c r="BI218" s="3"/>
      <c r="BJ218" s="3"/>
      <c r="BK218" s="3" t="s">
        <v>21</v>
      </c>
      <c r="BL218" s="3"/>
      <c r="BM218" s="3"/>
      <c r="BN218" s="3" t="s">
        <v>21</v>
      </c>
      <c r="BO218" s="3"/>
      <c r="BP218" s="3"/>
      <c r="BQ218" s="15"/>
      <c r="BR218" s="211" t="s">
        <v>3710</v>
      </c>
    </row>
    <row r="219" spans="1:70" ht="62.4" x14ac:dyDescent="0.3">
      <c r="A219" s="14" t="s">
        <v>3620</v>
      </c>
      <c r="B219" s="2" t="s">
        <v>719</v>
      </c>
      <c r="C219" s="7"/>
      <c r="D219" s="7"/>
      <c r="E219" s="7"/>
      <c r="F219" s="3" t="s">
        <v>19</v>
      </c>
      <c r="G219" s="3" t="s">
        <v>1233</v>
      </c>
      <c r="H219" s="3" t="s">
        <v>720</v>
      </c>
      <c r="I219" s="3" t="s">
        <v>1204</v>
      </c>
      <c r="J219" s="3" t="s">
        <v>1204</v>
      </c>
      <c r="K219" s="5" t="s">
        <v>2288</v>
      </c>
      <c r="L219" s="13" t="s">
        <v>2289</v>
      </c>
      <c r="M219" s="5" t="s">
        <v>1376</v>
      </c>
      <c r="N219" s="5" t="s">
        <v>3003</v>
      </c>
      <c r="O219" s="11" t="e">
        <v>#N/A</v>
      </c>
      <c r="P219" s="11" t="e">
        <v>#N/A</v>
      </c>
      <c r="Q219" s="5" t="s">
        <v>2290</v>
      </c>
      <c r="R219" s="7"/>
      <c r="S219" s="10" t="s">
        <v>2291</v>
      </c>
      <c r="T219" s="5" t="s">
        <v>21</v>
      </c>
      <c r="U219" s="11" t="s">
        <v>3480</v>
      </c>
      <c r="V219" s="7"/>
      <c r="W219" s="8" t="s">
        <v>721</v>
      </c>
      <c r="X219" s="3" t="s">
        <v>3521</v>
      </c>
      <c r="Y219" s="8" t="s">
        <v>721</v>
      </c>
      <c r="Z219" s="3" t="s">
        <v>188</v>
      </c>
      <c r="AA219" s="8" t="s">
        <v>721</v>
      </c>
      <c r="AB219" s="3" t="s">
        <v>3523</v>
      </c>
      <c r="AC219" s="3" t="s">
        <v>3522</v>
      </c>
      <c r="AD219" s="3" t="s">
        <v>21</v>
      </c>
      <c r="AE219" s="7"/>
      <c r="AF219" s="3" t="s">
        <v>21</v>
      </c>
      <c r="AG219" s="3"/>
      <c r="AH219" s="3" t="s">
        <v>27</v>
      </c>
      <c r="AI219" s="3" t="s">
        <v>28</v>
      </c>
      <c r="AJ219" s="3" t="s">
        <v>5285</v>
      </c>
      <c r="AK219" s="3"/>
      <c r="AL219" s="3" t="s">
        <v>722</v>
      </c>
      <c r="AM219" s="3" t="s">
        <v>2784</v>
      </c>
      <c r="AN219" s="11"/>
      <c r="AO219" s="11"/>
      <c r="AP219" s="11" t="s">
        <v>2811</v>
      </c>
      <c r="AQ219" s="11"/>
      <c r="AR219" s="11"/>
      <c r="AS219" s="14"/>
      <c r="AT219" s="14"/>
      <c r="AU219" s="14"/>
      <c r="AV219" s="14"/>
      <c r="AW219" s="14"/>
      <c r="AX219" s="3" t="s">
        <v>3508</v>
      </c>
      <c r="AY219" s="11"/>
      <c r="AZ219" s="11"/>
      <c r="BA219" s="11" t="s">
        <v>1339</v>
      </c>
      <c r="BB219" s="11"/>
      <c r="BC219" s="11"/>
      <c r="BD219" s="11" t="s">
        <v>1175</v>
      </c>
      <c r="BE219" s="11"/>
      <c r="BF219" s="11"/>
      <c r="BG219" s="11" t="s">
        <v>1175</v>
      </c>
      <c r="BH219" s="3" t="s">
        <v>107</v>
      </c>
      <c r="BI219" s="3"/>
      <c r="BJ219" s="3"/>
      <c r="BK219" s="3" t="s">
        <v>21</v>
      </c>
      <c r="BL219" s="3"/>
      <c r="BM219" s="3"/>
      <c r="BN219" s="3" t="s">
        <v>21</v>
      </c>
      <c r="BO219" s="3"/>
      <c r="BP219" s="3"/>
      <c r="BQ219" s="15"/>
      <c r="BR219" s="211"/>
    </row>
    <row r="220" spans="1:70" s="104" customFormat="1" ht="100.2" customHeight="1" x14ac:dyDescent="0.3">
      <c r="A220" s="99" t="s">
        <v>3621</v>
      </c>
      <c r="B220" s="100" t="s">
        <v>867</v>
      </c>
      <c r="C220" s="7" t="s">
        <v>3710</v>
      </c>
      <c r="D220" s="7"/>
      <c r="E220" s="7" t="s">
        <v>3710</v>
      </c>
      <c r="F220" s="3" t="s">
        <v>52</v>
      </c>
      <c r="G220" s="3" t="s">
        <v>3021</v>
      </c>
      <c r="H220" s="3" t="s">
        <v>868</v>
      </c>
      <c r="I220" s="61" t="s">
        <v>1195</v>
      </c>
      <c r="J220" s="3" t="s">
        <v>1195</v>
      </c>
      <c r="K220" s="10" t="s">
        <v>2934</v>
      </c>
      <c r="L220" s="13" t="s">
        <v>2935</v>
      </c>
      <c r="M220" s="5" t="s">
        <v>1529</v>
      </c>
      <c r="N220" s="5" t="s">
        <v>3003</v>
      </c>
      <c r="O220" s="11" t="s">
        <v>3006</v>
      </c>
      <c r="P220" s="11" t="s">
        <v>3021</v>
      </c>
      <c r="Q220" s="5" t="s">
        <v>1647</v>
      </c>
      <c r="R220" s="7"/>
      <c r="S220" s="10" t="s">
        <v>1648</v>
      </c>
      <c r="T220" s="20" t="s">
        <v>1649</v>
      </c>
      <c r="U220" s="11" t="s">
        <v>3215</v>
      </c>
      <c r="V220" s="7"/>
      <c r="W220" s="8" t="s">
        <v>333</v>
      </c>
      <c r="X220" s="3" t="s">
        <v>33</v>
      </c>
      <c r="Y220" s="8" t="s">
        <v>125</v>
      </c>
      <c r="Z220" s="3" t="s">
        <v>96</v>
      </c>
      <c r="AA220" s="8" t="s">
        <v>125</v>
      </c>
      <c r="AB220" s="3" t="s">
        <v>2801</v>
      </c>
      <c r="AC220" s="3" t="s">
        <v>3525</v>
      </c>
      <c r="AD220" s="3" t="s">
        <v>21</v>
      </c>
      <c r="AE220" s="7"/>
      <c r="AF220" s="3" t="s">
        <v>21</v>
      </c>
      <c r="AG220" s="3"/>
      <c r="AH220" s="3" t="s">
        <v>27</v>
      </c>
      <c r="AI220" s="3" t="s">
        <v>28</v>
      </c>
      <c r="AJ220" s="3" t="s">
        <v>3528</v>
      </c>
      <c r="AK220" s="61" t="s">
        <v>35</v>
      </c>
      <c r="AL220" s="61" t="s">
        <v>133</v>
      </c>
      <c r="AM220" s="3"/>
      <c r="AN220" s="11"/>
      <c r="AO220" s="11"/>
      <c r="AP220" s="99" t="s">
        <v>3505</v>
      </c>
      <c r="AQ220" s="14"/>
      <c r="AR220" s="14"/>
      <c r="AS220" s="101"/>
      <c r="AT220" s="11"/>
      <c r="AU220" s="11"/>
      <c r="AV220" s="11"/>
      <c r="AW220" s="11"/>
      <c r="AX220" s="3" t="s">
        <v>3528</v>
      </c>
      <c r="AY220" s="11"/>
      <c r="AZ220" s="11"/>
      <c r="BA220" s="61" t="s">
        <v>3528</v>
      </c>
      <c r="BB220" s="61"/>
      <c r="BC220" s="3" t="s">
        <v>32</v>
      </c>
      <c r="BD220" s="3" t="s">
        <v>32</v>
      </c>
      <c r="BE220" s="11"/>
      <c r="BF220" s="11"/>
      <c r="BG220" s="61" t="s">
        <v>32</v>
      </c>
      <c r="BH220" s="61" t="s">
        <v>107</v>
      </c>
      <c r="BI220" s="61"/>
      <c r="BJ220" s="61"/>
      <c r="BK220" s="61" t="s">
        <v>21</v>
      </c>
      <c r="BL220" s="61"/>
      <c r="BM220" s="61"/>
      <c r="BN220" s="61" t="s">
        <v>21</v>
      </c>
      <c r="BO220" s="61"/>
      <c r="BP220" s="61"/>
      <c r="BQ220" s="103" t="s">
        <v>3788</v>
      </c>
      <c r="BR220" s="212" t="s">
        <v>3710</v>
      </c>
    </row>
    <row r="221" spans="1:70" s="104" customFormat="1" ht="78" x14ac:dyDescent="0.3">
      <c r="A221" s="99" t="s">
        <v>3622</v>
      </c>
      <c r="B221" s="100" t="s">
        <v>520</v>
      </c>
      <c r="C221" s="7"/>
      <c r="D221" s="7"/>
      <c r="E221" s="7"/>
      <c r="F221" s="3" t="s">
        <v>52</v>
      </c>
      <c r="G221" s="3" t="s">
        <v>1302</v>
      </c>
      <c r="H221" s="3" t="s">
        <v>521</v>
      </c>
      <c r="I221" s="61" t="s">
        <v>1198</v>
      </c>
      <c r="J221" s="3" t="s">
        <v>1198</v>
      </c>
      <c r="K221" s="5" t="s">
        <v>2492</v>
      </c>
      <c r="L221" s="13" t="s">
        <v>930</v>
      </c>
      <c r="M221" s="5" t="s">
        <v>1390</v>
      </c>
      <c r="N221" s="5" t="s">
        <v>3003</v>
      </c>
      <c r="O221" s="11" t="s">
        <v>2844</v>
      </c>
      <c r="P221" s="11" t="s">
        <v>3050</v>
      </c>
      <c r="Q221" s="5" t="s">
        <v>2493</v>
      </c>
      <c r="R221" s="7"/>
      <c r="S221" s="5" t="s">
        <v>2494</v>
      </c>
      <c r="T221" s="5" t="s">
        <v>2495</v>
      </c>
      <c r="U221" s="11" t="s">
        <v>3260</v>
      </c>
      <c r="V221" s="7"/>
      <c r="W221" s="8" t="s">
        <v>142</v>
      </c>
      <c r="X221" s="3" t="s">
        <v>33</v>
      </c>
      <c r="Y221" s="8" t="s">
        <v>522</v>
      </c>
      <c r="Z221" s="3" t="s">
        <v>96</v>
      </c>
      <c r="AA221" s="8" t="s">
        <v>522</v>
      </c>
      <c r="AB221" s="3" t="s">
        <v>3523</v>
      </c>
      <c r="AC221" s="3" t="s">
        <v>3522</v>
      </c>
      <c r="AD221" s="3" t="s">
        <v>21</v>
      </c>
      <c r="AE221" s="7"/>
      <c r="AF221" s="3" t="s">
        <v>21</v>
      </c>
      <c r="AG221" s="3" t="s">
        <v>1176</v>
      </c>
      <c r="AH221" s="3" t="s">
        <v>27</v>
      </c>
      <c r="AI221" s="3" t="s">
        <v>28</v>
      </c>
      <c r="AJ221" s="3" t="s">
        <v>5285</v>
      </c>
      <c r="AK221" s="61"/>
      <c r="AL221" s="61" t="s">
        <v>295</v>
      </c>
      <c r="AM221" s="3"/>
      <c r="AN221" s="11"/>
      <c r="AO221" s="11"/>
      <c r="AP221" s="99" t="s">
        <v>2809</v>
      </c>
      <c r="AQ221" s="14"/>
      <c r="AR221" s="14"/>
      <c r="AS221" s="101"/>
      <c r="AT221" s="11"/>
      <c r="AU221" s="11"/>
      <c r="AV221" s="11"/>
      <c r="AW221" s="11"/>
      <c r="AX221" s="3" t="s">
        <v>74</v>
      </c>
      <c r="AY221" s="11"/>
      <c r="AZ221" s="11"/>
      <c r="BA221" s="61" t="s">
        <v>5285</v>
      </c>
      <c r="BB221" s="61"/>
      <c r="BC221" s="3" t="s">
        <v>32</v>
      </c>
      <c r="BD221" s="3" t="s">
        <v>32</v>
      </c>
      <c r="BE221" s="11"/>
      <c r="BF221" s="11"/>
      <c r="BG221" s="61" t="s">
        <v>32</v>
      </c>
      <c r="BH221" s="61" t="s">
        <v>107</v>
      </c>
      <c r="BI221" s="61"/>
      <c r="BJ221" s="61"/>
      <c r="BK221" s="61" t="s">
        <v>21</v>
      </c>
      <c r="BL221" s="61"/>
      <c r="BM221" s="61"/>
      <c r="BN221" s="61" t="s">
        <v>21</v>
      </c>
      <c r="BO221" s="61"/>
      <c r="BP221" s="61"/>
      <c r="BQ221" s="261"/>
      <c r="BR221" s="212"/>
    </row>
    <row r="222" spans="1:70" ht="62.4" x14ac:dyDescent="0.3">
      <c r="A222" s="14" t="s">
        <v>3623</v>
      </c>
      <c r="B222" s="2" t="s">
        <v>772</v>
      </c>
      <c r="C222" s="7"/>
      <c r="D222" s="7"/>
      <c r="E222" s="7"/>
      <c r="F222" s="3" t="s">
        <v>19</v>
      </c>
      <c r="G222" s="3" t="s">
        <v>1240</v>
      </c>
      <c r="H222" s="3" t="s">
        <v>773</v>
      </c>
      <c r="I222" s="3" t="s">
        <v>1368</v>
      </c>
      <c r="J222" s="3" t="s">
        <v>1368</v>
      </c>
      <c r="K222" s="5" t="s">
        <v>2432</v>
      </c>
      <c r="L222" s="13" t="s">
        <v>140</v>
      </c>
      <c r="M222" s="5" t="s">
        <v>2433</v>
      </c>
      <c r="N222" s="5" t="s">
        <v>3003</v>
      </c>
      <c r="O222" s="11" t="e">
        <v>#N/A</v>
      </c>
      <c r="P222" s="11" t="e">
        <v>#N/A</v>
      </c>
      <c r="Q222" s="5" t="s">
        <v>2434</v>
      </c>
      <c r="R222" s="7"/>
      <c r="S222" s="10" t="s">
        <v>2435</v>
      </c>
      <c r="T222" s="5" t="s">
        <v>21</v>
      </c>
      <c r="U222" s="11" t="s">
        <v>3471</v>
      </c>
      <c r="V222" s="7"/>
      <c r="W222" s="8" t="s">
        <v>774</v>
      </c>
      <c r="X222" s="3" t="s">
        <v>3521</v>
      </c>
      <c r="Y222" s="8" t="s">
        <v>774</v>
      </c>
      <c r="Z222" s="3" t="s">
        <v>188</v>
      </c>
      <c r="AA222" s="8" t="s">
        <v>774</v>
      </c>
      <c r="AB222" s="3" t="s">
        <v>3523</v>
      </c>
      <c r="AC222" s="3" t="s">
        <v>3522</v>
      </c>
      <c r="AD222" s="3" t="s">
        <v>21</v>
      </c>
      <c r="AE222" s="7"/>
      <c r="AF222" s="9" t="s">
        <v>2732</v>
      </c>
      <c r="AG222" s="8" t="s">
        <v>1176</v>
      </c>
      <c r="AH222" s="3" t="s">
        <v>27</v>
      </c>
      <c r="AI222" s="3" t="s">
        <v>28</v>
      </c>
      <c r="AJ222" s="3" t="s">
        <v>5285</v>
      </c>
      <c r="AK222" s="3"/>
      <c r="AL222" s="3" t="s">
        <v>295</v>
      </c>
      <c r="AM222" s="3"/>
      <c r="AN222" s="11"/>
      <c r="AO222" s="11"/>
      <c r="AP222" s="11" t="s">
        <v>2739</v>
      </c>
      <c r="AQ222" s="11"/>
      <c r="AR222" s="11"/>
      <c r="AS222" s="11"/>
      <c r="AT222" s="11"/>
      <c r="AU222" s="11"/>
      <c r="AV222" s="11"/>
      <c r="AW222" s="11"/>
      <c r="AX222" s="11" t="s">
        <v>74</v>
      </c>
      <c r="AY222" s="11"/>
      <c r="AZ222" s="11"/>
      <c r="BA222" s="11" t="s">
        <v>5285</v>
      </c>
      <c r="BB222" s="11"/>
      <c r="BC222" s="3" t="s">
        <v>32</v>
      </c>
      <c r="BD222" s="3" t="s">
        <v>32</v>
      </c>
      <c r="BE222" s="11"/>
      <c r="BF222" s="11"/>
      <c r="BG222" s="3" t="s">
        <v>32</v>
      </c>
      <c r="BH222" s="3" t="s">
        <v>107</v>
      </c>
      <c r="BI222" s="3"/>
      <c r="BJ222" s="3"/>
      <c r="BK222" s="3" t="s">
        <v>21</v>
      </c>
      <c r="BL222" s="3"/>
      <c r="BM222" s="3"/>
      <c r="BN222" s="3" t="s">
        <v>21</v>
      </c>
      <c r="BO222" s="3"/>
      <c r="BP222" s="3"/>
      <c r="BQ222" s="15"/>
      <c r="BR222" s="211"/>
    </row>
    <row r="223" spans="1:70" ht="62.4" x14ac:dyDescent="0.3">
      <c r="A223" s="14" t="s">
        <v>3624</v>
      </c>
      <c r="B223" s="2" t="s">
        <v>907</v>
      </c>
      <c r="C223" s="7"/>
      <c r="D223" s="7"/>
      <c r="E223" s="7"/>
      <c r="F223" s="3" t="s">
        <v>19</v>
      </c>
      <c r="G223" s="3" t="s">
        <v>1334</v>
      </c>
      <c r="H223" s="3" t="s">
        <v>908</v>
      </c>
      <c r="I223" s="3" t="s">
        <v>1368</v>
      </c>
      <c r="J223" s="3" t="s">
        <v>1368</v>
      </c>
      <c r="K223" s="10" t="s">
        <v>2540</v>
      </c>
      <c r="L223" s="6" t="s">
        <v>2541</v>
      </c>
      <c r="M223" s="5" t="s">
        <v>2542</v>
      </c>
      <c r="N223" s="5" t="s">
        <v>3003</v>
      </c>
      <c r="O223" s="11" t="s">
        <v>2844</v>
      </c>
      <c r="P223" s="11" t="s">
        <v>3150</v>
      </c>
      <c r="Q223" s="5" t="s">
        <v>2543</v>
      </c>
      <c r="R223" s="7"/>
      <c r="S223" s="5" t="s">
        <v>2544</v>
      </c>
      <c r="T223" s="5" t="s">
        <v>2545</v>
      </c>
      <c r="U223" s="11" t="s">
        <v>3459</v>
      </c>
      <c r="V223" s="7"/>
      <c r="W223" s="8" t="s">
        <v>212</v>
      </c>
      <c r="X223" s="3" t="s">
        <v>33</v>
      </c>
      <c r="Y223" s="8" t="s">
        <v>909</v>
      </c>
      <c r="Z223" s="3" t="s">
        <v>96</v>
      </c>
      <c r="AA223" s="8" t="s">
        <v>909</v>
      </c>
      <c r="AB223" s="3" t="s">
        <v>3523</v>
      </c>
      <c r="AC223" s="3" t="s">
        <v>3522</v>
      </c>
      <c r="AD223" s="3" t="s">
        <v>21</v>
      </c>
      <c r="AE223" s="7"/>
      <c r="AF223" s="3" t="s">
        <v>21</v>
      </c>
      <c r="AG223" s="3"/>
      <c r="AH223" s="3" t="s">
        <v>27</v>
      </c>
      <c r="AI223" s="3" t="s">
        <v>28</v>
      </c>
      <c r="AJ223" s="3" t="s">
        <v>5285</v>
      </c>
      <c r="AK223" s="3"/>
      <c r="AL223" s="3" t="s">
        <v>295</v>
      </c>
      <c r="AM223" s="3"/>
      <c r="AN223" s="11"/>
      <c r="AO223" s="11"/>
      <c r="AP223" s="11" t="s">
        <v>3540</v>
      </c>
      <c r="AQ223" s="11"/>
      <c r="AR223" s="11"/>
      <c r="AS223" s="11"/>
      <c r="AT223" s="11"/>
      <c r="AU223" s="11"/>
      <c r="AV223" s="11"/>
      <c r="AW223" s="11"/>
      <c r="AX223" s="3" t="s">
        <v>74</v>
      </c>
      <c r="AY223" s="11"/>
      <c r="AZ223" s="11"/>
      <c r="BA223" s="3" t="s">
        <v>5285</v>
      </c>
      <c r="BB223" s="3"/>
      <c r="BC223" s="11"/>
      <c r="BD223" s="3" t="s">
        <v>1175</v>
      </c>
      <c r="BE223" s="11"/>
      <c r="BF223" s="11"/>
      <c r="BG223" s="3" t="s">
        <v>1175</v>
      </c>
      <c r="BH223" s="3" t="s">
        <v>107</v>
      </c>
      <c r="BI223" s="3"/>
      <c r="BJ223" s="3"/>
      <c r="BK223" s="3" t="s">
        <v>2664</v>
      </c>
      <c r="BL223" s="3"/>
      <c r="BM223" s="3"/>
      <c r="BN223" s="3" t="s">
        <v>21</v>
      </c>
      <c r="BO223" s="3"/>
      <c r="BP223" s="3"/>
      <c r="BQ223" s="32" t="s">
        <v>3788</v>
      </c>
      <c r="BR223" s="211"/>
    </row>
    <row r="224" spans="1:70" ht="62.4" x14ac:dyDescent="0.3">
      <c r="A224" s="14" t="s">
        <v>3625</v>
      </c>
      <c r="B224" s="2" t="s">
        <v>2806</v>
      </c>
      <c r="C224" s="7"/>
      <c r="D224" s="7"/>
      <c r="E224" s="7"/>
      <c r="F224" s="3" t="s">
        <v>52</v>
      </c>
      <c r="G224" s="3" t="s">
        <v>1330</v>
      </c>
      <c r="H224" s="3" t="s">
        <v>947</v>
      </c>
      <c r="I224" s="3" t="s">
        <v>1199</v>
      </c>
      <c r="J224" s="3" t="s">
        <v>1199</v>
      </c>
      <c r="K224" s="5" t="s">
        <v>2385</v>
      </c>
      <c r="L224" s="13" t="s">
        <v>2386</v>
      </c>
      <c r="M224" s="5" t="s">
        <v>2387</v>
      </c>
      <c r="N224" s="5" t="s">
        <v>3003</v>
      </c>
      <c r="O224" s="11" t="s">
        <v>2844</v>
      </c>
      <c r="P224" s="11" t="s">
        <v>3039</v>
      </c>
      <c r="Q224" s="5" t="s">
        <v>2388</v>
      </c>
      <c r="R224" s="7"/>
      <c r="S224" s="5" t="s">
        <v>2389</v>
      </c>
      <c r="T224" s="5" t="s">
        <v>2390</v>
      </c>
      <c r="U224" s="11" t="s">
        <v>3244</v>
      </c>
      <c r="V224" s="7"/>
      <c r="W224" s="12" t="s">
        <v>1367</v>
      </c>
      <c r="X224" s="11" t="s">
        <v>33</v>
      </c>
      <c r="Y224" s="8" t="s">
        <v>779</v>
      </c>
      <c r="Z224" s="3" t="s">
        <v>96</v>
      </c>
      <c r="AA224" s="8" t="s">
        <v>303</v>
      </c>
      <c r="AB224" s="3" t="s">
        <v>3523</v>
      </c>
      <c r="AC224" s="3" t="s">
        <v>3522</v>
      </c>
      <c r="AD224" s="3" t="s">
        <v>21</v>
      </c>
      <c r="AE224" s="7"/>
      <c r="AF224" s="3" t="s">
        <v>21</v>
      </c>
      <c r="AG224" s="3" t="s">
        <v>1176</v>
      </c>
      <c r="AH224" s="3" t="s">
        <v>27</v>
      </c>
      <c r="AI224" s="3" t="s">
        <v>28</v>
      </c>
      <c r="AJ224" s="3" t="s">
        <v>5285</v>
      </c>
      <c r="AK224" s="3"/>
      <c r="AL224" s="3" t="s">
        <v>160</v>
      </c>
      <c r="AM224" s="3"/>
      <c r="AN224" s="11"/>
      <c r="AO224" s="11"/>
      <c r="AP224" s="11" t="s">
        <v>2779</v>
      </c>
      <c r="AQ224" s="11"/>
      <c r="AR224" s="11"/>
      <c r="AS224" s="11"/>
      <c r="AT224" s="11"/>
      <c r="AU224" s="11"/>
      <c r="AV224" s="11"/>
      <c r="AW224" s="11"/>
      <c r="AX224" s="3" t="s">
        <v>74</v>
      </c>
      <c r="AY224" s="11"/>
      <c r="AZ224" s="11"/>
      <c r="BA224" s="3" t="s">
        <v>5285</v>
      </c>
      <c r="BB224" s="3"/>
      <c r="BC224" s="11"/>
      <c r="BD224" s="3" t="s">
        <v>1175</v>
      </c>
      <c r="BE224" s="11"/>
      <c r="BF224" s="11"/>
      <c r="BG224" s="3" t="s">
        <v>1175</v>
      </c>
      <c r="BH224" s="3" t="s">
        <v>107</v>
      </c>
      <c r="BI224" s="3"/>
      <c r="BJ224" s="3"/>
      <c r="BK224" s="3" t="s">
        <v>21</v>
      </c>
      <c r="BL224" s="3"/>
      <c r="BM224" s="3"/>
      <c r="BN224" s="3" t="s">
        <v>21</v>
      </c>
      <c r="BO224" s="3"/>
      <c r="BP224" s="3"/>
      <c r="BQ224" s="15"/>
      <c r="BR224" s="211"/>
    </row>
    <row r="225" spans="1:70" ht="62.4" x14ac:dyDescent="0.3">
      <c r="A225" s="14" t="s">
        <v>3626</v>
      </c>
      <c r="B225" s="2" t="s">
        <v>791</v>
      </c>
      <c r="C225" s="7"/>
      <c r="D225" s="7"/>
      <c r="E225" s="7"/>
      <c r="F225" s="3" t="s">
        <v>19</v>
      </c>
      <c r="G225" s="3" t="s">
        <v>1233</v>
      </c>
      <c r="H225" s="3" t="s">
        <v>792</v>
      </c>
      <c r="I225" s="3" t="s">
        <v>1199</v>
      </c>
      <c r="J225" s="3" t="s">
        <v>1199</v>
      </c>
      <c r="K225" s="5" t="s">
        <v>2250</v>
      </c>
      <c r="L225" s="6" t="s">
        <v>2251</v>
      </c>
      <c r="M225" s="5" t="s">
        <v>1376</v>
      </c>
      <c r="N225" s="5" t="s">
        <v>3003</v>
      </c>
      <c r="O225" s="11" t="e">
        <v>#N/A</v>
      </c>
      <c r="P225" s="11" t="e">
        <v>#N/A</v>
      </c>
      <c r="Q225" s="5" t="s">
        <v>2252</v>
      </c>
      <c r="R225" s="7"/>
      <c r="S225" s="5" t="s">
        <v>2253</v>
      </c>
      <c r="T225" s="5" t="s">
        <v>21</v>
      </c>
      <c r="U225" s="11" t="s">
        <v>3246</v>
      </c>
      <c r="V225" s="7"/>
      <c r="W225" s="8" t="s">
        <v>793</v>
      </c>
      <c r="X225" s="3" t="s">
        <v>3521</v>
      </c>
      <c r="Y225" s="8" t="s">
        <v>793</v>
      </c>
      <c r="Z225" s="3" t="s">
        <v>188</v>
      </c>
      <c r="AA225" s="8" t="s">
        <v>793</v>
      </c>
      <c r="AB225" s="3" t="s">
        <v>3523</v>
      </c>
      <c r="AC225" s="3" t="s">
        <v>3522</v>
      </c>
      <c r="AD225" s="3" t="s">
        <v>21</v>
      </c>
      <c r="AE225" s="7"/>
      <c r="AF225" s="3" t="s">
        <v>21</v>
      </c>
      <c r="AG225" s="3"/>
      <c r="AH225" s="3" t="s">
        <v>27</v>
      </c>
      <c r="AI225" s="3" t="s">
        <v>28</v>
      </c>
      <c r="AJ225" s="3" t="s">
        <v>5285</v>
      </c>
      <c r="AK225" s="3"/>
      <c r="AL225" s="3" t="s">
        <v>794</v>
      </c>
      <c r="AM225" s="3"/>
      <c r="AN225" s="11"/>
      <c r="AO225" s="11"/>
      <c r="AP225" s="11" t="s">
        <v>2808</v>
      </c>
      <c r="AQ225" s="11"/>
      <c r="AR225" s="11"/>
      <c r="AS225" s="11"/>
      <c r="AT225" s="11"/>
      <c r="AU225" s="11"/>
      <c r="AV225" s="11"/>
      <c r="AW225" s="11"/>
      <c r="AX225" s="3" t="s">
        <v>47</v>
      </c>
      <c r="AY225" s="11"/>
      <c r="AZ225" s="11"/>
      <c r="BA225" s="3" t="s">
        <v>1217</v>
      </c>
      <c r="BB225" s="3"/>
      <c r="BC225" s="11"/>
      <c r="BD225" s="3" t="s">
        <v>1175</v>
      </c>
      <c r="BE225" s="11"/>
      <c r="BF225" s="11"/>
      <c r="BG225" s="3" t="s">
        <v>1175</v>
      </c>
      <c r="BH225" s="3" t="s">
        <v>21</v>
      </c>
      <c r="BI225" s="3"/>
      <c r="BJ225" s="3"/>
      <c r="BK225" s="3" t="s">
        <v>21</v>
      </c>
      <c r="BL225" s="3"/>
      <c r="BM225" s="3"/>
      <c r="BN225" s="3" t="s">
        <v>21</v>
      </c>
      <c r="BO225" s="3"/>
      <c r="BP225" s="3"/>
      <c r="BQ225" s="15"/>
      <c r="BR225" s="211"/>
    </row>
    <row r="226" spans="1:70" ht="54" customHeight="1" x14ac:dyDescent="0.3">
      <c r="A226" s="14" t="s">
        <v>3627</v>
      </c>
      <c r="B226" s="2" t="s">
        <v>223</v>
      </c>
      <c r="C226" s="7"/>
      <c r="D226" s="7"/>
      <c r="E226" s="7"/>
      <c r="F226" s="3" t="s">
        <v>19</v>
      </c>
      <c r="G226" s="3" t="s">
        <v>1280</v>
      </c>
      <c r="H226" s="3" t="s">
        <v>224</v>
      </c>
      <c r="I226" s="3" t="s">
        <v>1198</v>
      </c>
      <c r="J226" s="3" t="s">
        <v>1198</v>
      </c>
      <c r="K226" s="10" t="s">
        <v>2919</v>
      </c>
      <c r="L226" s="13" t="s">
        <v>2920</v>
      </c>
      <c r="M226" s="5" t="s">
        <v>1529</v>
      </c>
      <c r="N226" s="5" t="s">
        <v>3003</v>
      </c>
      <c r="O226" s="11" t="s">
        <v>2844</v>
      </c>
      <c r="P226" s="11" t="s">
        <v>3040</v>
      </c>
      <c r="Q226" s="5" t="s">
        <v>1623</v>
      </c>
      <c r="R226" s="7"/>
      <c r="S226" s="5" t="s">
        <v>1759</v>
      </c>
      <c r="T226" s="20" t="s">
        <v>1760</v>
      </c>
      <c r="U226" s="11" t="s">
        <v>3249</v>
      </c>
      <c r="V226" s="7"/>
      <c r="W226" s="8" t="s">
        <v>226</v>
      </c>
      <c r="X226" s="3" t="s">
        <v>33</v>
      </c>
      <c r="Y226" s="8" t="s">
        <v>64</v>
      </c>
      <c r="Z226" s="3" t="s">
        <v>24</v>
      </c>
      <c r="AA226" s="8" t="s">
        <v>64</v>
      </c>
      <c r="AB226" s="3" t="s">
        <v>5283</v>
      </c>
      <c r="AC226" s="3" t="s">
        <v>2665</v>
      </c>
      <c r="AD226" s="12" t="s">
        <v>2743</v>
      </c>
      <c r="AE226" s="7"/>
      <c r="AF226" s="3" t="s">
        <v>21</v>
      </c>
      <c r="AG226" s="3"/>
      <c r="AH226" s="3" t="s">
        <v>27</v>
      </c>
      <c r="AI226" s="3" t="s">
        <v>28</v>
      </c>
      <c r="AJ226" s="3" t="s">
        <v>5285</v>
      </c>
      <c r="AK226" s="3"/>
      <c r="AL226" s="3" t="s">
        <v>228</v>
      </c>
      <c r="AM226" s="3"/>
      <c r="AN226" s="11"/>
      <c r="AO226" s="11"/>
      <c r="AP226" s="11" t="s">
        <v>2779</v>
      </c>
      <c r="AQ226" s="11"/>
      <c r="AR226" s="11"/>
      <c r="AS226" s="3"/>
      <c r="AT226" s="3"/>
      <c r="AU226" s="3"/>
      <c r="AV226" s="3"/>
      <c r="AW226" s="3"/>
      <c r="AX226" s="3" t="s">
        <v>2672</v>
      </c>
      <c r="AY226" s="11"/>
      <c r="AZ226" s="11"/>
      <c r="BA226" s="3" t="s">
        <v>2738</v>
      </c>
      <c r="BB226" s="3"/>
      <c r="BC226" s="11"/>
      <c r="BD226" s="3" t="s">
        <v>1175</v>
      </c>
      <c r="BE226" s="11"/>
      <c r="BF226" s="11"/>
      <c r="BG226" s="3" t="s">
        <v>1175</v>
      </c>
      <c r="BH226" s="3" t="s">
        <v>45</v>
      </c>
      <c r="BI226" s="3"/>
      <c r="BJ226" s="3"/>
      <c r="BK226" s="3" t="s">
        <v>21</v>
      </c>
      <c r="BL226" s="3"/>
      <c r="BM226" s="3"/>
      <c r="BN226" s="3" t="s">
        <v>46</v>
      </c>
      <c r="BO226" s="3"/>
      <c r="BP226" s="3"/>
      <c r="BQ226" s="15"/>
      <c r="BR226" s="211" t="s">
        <v>3710</v>
      </c>
    </row>
    <row r="227" spans="1:70" ht="66.599999999999994" customHeight="1" x14ac:dyDescent="0.3">
      <c r="A227" s="14" t="s">
        <v>3628</v>
      </c>
      <c r="B227" s="2" t="s">
        <v>168</v>
      </c>
      <c r="C227" s="7"/>
      <c r="D227" s="7"/>
      <c r="E227" s="7"/>
      <c r="F227" s="3" t="s">
        <v>52</v>
      </c>
      <c r="G227" s="3" t="s">
        <v>1233</v>
      </c>
      <c r="H227" s="3" t="s">
        <v>169</v>
      </c>
      <c r="I227" s="3" t="s">
        <v>1197</v>
      </c>
      <c r="J227" s="3" t="s">
        <v>1197</v>
      </c>
      <c r="K227" s="5" t="s">
        <v>2582</v>
      </c>
      <c r="L227" s="6" t="s">
        <v>1892</v>
      </c>
      <c r="M227" s="5" t="s">
        <v>1376</v>
      </c>
      <c r="N227" s="5" t="s">
        <v>3003</v>
      </c>
      <c r="O227" s="11" t="s">
        <v>2844</v>
      </c>
      <c r="P227" s="11" t="s">
        <v>3052</v>
      </c>
      <c r="Q227" s="5" t="s">
        <v>2583</v>
      </c>
      <c r="R227" s="7"/>
      <c r="S227" s="5" t="s">
        <v>2584</v>
      </c>
      <c r="T227" s="20" t="s">
        <v>2585</v>
      </c>
      <c r="U227" s="11" t="s">
        <v>3268</v>
      </c>
      <c r="V227" s="7"/>
      <c r="W227" s="8" t="s">
        <v>170</v>
      </c>
      <c r="X227" s="11" t="s">
        <v>33</v>
      </c>
      <c r="Y227" s="8" t="s">
        <v>170</v>
      </c>
      <c r="Z227" s="3" t="s">
        <v>24</v>
      </c>
      <c r="AA227" s="8" t="s">
        <v>170</v>
      </c>
      <c r="AB227" s="3" t="s">
        <v>5280</v>
      </c>
      <c r="AC227" s="3" t="s">
        <v>143</v>
      </c>
      <c r="AD227" s="8" t="s">
        <v>171</v>
      </c>
      <c r="AE227" s="7"/>
      <c r="AF227" s="3" t="s">
        <v>21</v>
      </c>
      <c r="AG227" s="3"/>
      <c r="AH227" s="3" t="s">
        <v>27</v>
      </c>
      <c r="AI227" s="3" t="s">
        <v>28</v>
      </c>
      <c r="AJ227" s="3" t="s">
        <v>3528</v>
      </c>
      <c r="AK227" s="3"/>
      <c r="AL227" s="3" t="s">
        <v>36</v>
      </c>
      <c r="AM227" s="3"/>
      <c r="AN227" s="11"/>
      <c r="AO227" s="11"/>
      <c r="AP227" s="11" t="s">
        <v>2779</v>
      </c>
      <c r="AQ227" s="11"/>
      <c r="AR227" s="11"/>
      <c r="AS227" s="3"/>
      <c r="AT227" s="3"/>
      <c r="AU227" s="3"/>
      <c r="AV227" s="3"/>
      <c r="AW227" s="3"/>
      <c r="AX227" s="3" t="s">
        <v>2672</v>
      </c>
      <c r="AY227" s="11"/>
      <c r="AZ227" s="11"/>
      <c r="BA227" s="3" t="s">
        <v>2738</v>
      </c>
      <c r="BB227" s="3"/>
      <c r="BC227" s="11"/>
      <c r="BD227" s="3" t="s">
        <v>32</v>
      </c>
      <c r="BE227" s="11"/>
      <c r="BF227" s="11"/>
      <c r="BG227" s="3" t="s">
        <v>32</v>
      </c>
      <c r="BH227" s="3" t="s">
        <v>107</v>
      </c>
      <c r="BI227" s="3"/>
      <c r="BJ227" s="3"/>
      <c r="BK227" s="3" t="s">
        <v>2664</v>
      </c>
      <c r="BL227" s="3"/>
      <c r="BM227" s="3"/>
      <c r="BN227" s="3" t="s">
        <v>37</v>
      </c>
      <c r="BO227" s="3"/>
      <c r="BP227" s="3"/>
      <c r="BQ227" s="15"/>
      <c r="BR227" s="211" t="s">
        <v>3710</v>
      </c>
    </row>
    <row r="228" spans="1:70" ht="62.4" x14ac:dyDescent="0.3">
      <c r="A228" s="14" t="s">
        <v>3629</v>
      </c>
      <c r="B228" s="2" t="s">
        <v>784</v>
      </c>
      <c r="C228" s="7"/>
      <c r="D228" s="7"/>
      <c r="E228" s="7"/>
      <c r="F228" s="3" t="s">
        <v>52</v>
      </c>
      <c r="G228" s="3" t="s">
        <v>1235</v>
      </c>
      <c r="H228" s="3" t="s">
        <v>785</v>
      </c>
      <c r="I228" s="3" t="s">
        <v>1197</v>
      </c>
      <c r="J228" s="3" t="s">
        <v>1197</v>
      </c>
      <c r="K228" s="5" t="s">
        <v>2151</v>
      </c>
      <c r="L228" s="6" t="s">
        <v>2152</v>
      </c>
      <c r="M228" s="5" t="s">
        <v>1390</v>
      </c>
      <c r="N228" s="5" t="s">
        <v>3003</v>
      </c>
      <c r="O228" s="11" t="s">
        <v>2844</v>
      </c>
      <c r="P228" s="11" t="s">
        <v>3055</v>
      </c>
      <c r="Q228" s="5" t="s">
        <v>2153</v>
      </c>
      <c r="R228" s="7"/>
      <c r="S228" s="5" t="s">
        <v>2154</v>
      </c>
      <c r="T228" s="20" t="s">
        <v>2155</v>
      </c>
      <c r="U228" s="11" t="s">
        <v>3271</v>
      </c>
      <c r="V228" s="7"/>
      <c r="W228" s="8" t="s">
        <v>318</v>
      </c>
      <c r="X228" s="3" t="s">
        <v>33</v>
      </c>
      <c r="Y228" s="8" t="s">
        <v>786</v>
      </c>
      <c r="Z228" s="3" t="s">
        <v>96</v>
      </c>
      <c r="AA228" s="8" t="s">
        <v>786</v>
      </c>
      <c r="AB228" s="3" t="s">
        <v>3523</v>
      </c>
      <c r="AC228" s="3" t="s">
        <v>3522</v>
      </c>
      <c r="AD228" s="3" t="s">
        <v>21</v>
      </c>
      <c r="AE228" s="7"/>
      <c r="AF228" s="3" t="s">
        <v>21</v>
      </c>
      <c r="AG228" s="3"/>
      <c r="AH228" s="3" t="s">
        <v>27</v>
      </c>
      <c r="AI228" s="3" t="s">
        <v>28</v>
      </c>
      <c r="AJ228" s="3" t="s">
        <v>5285</v>
      </c>
      <c r="AK228" s="3"/>
      <c r="AL228" s="3" t="s">
        <v>295</v>
      </c>
      <c r="AM228" s="3"/>
      <c r="AN228" s="11"/>
      <c r="AO228" s="11"/>
      <c r="AP228" s="11" t="s">
        <v>2779</v>
      </c>
      <c r="AQ228" s="11"/>
      <c r="AR228" s="11"/>
      <c r="AS228" s="11"/>
      <c r="AT228" s="11"/>
      <c r="AU228" s="11"/>
      <c r="AV228" s="11"/>
      <c r="AW228" s="11"/>
      <c r="AX228" s="11" t="s">
        <v>74</v>
      </c>
      <c r="AY228" s="11"/>
      <c r="AZ228" s="11"/>
      <c r="BA228" s="11" t="s">
        <v>5285</v>
      </c>
      <c r="BB228" s="11"/>
      <c r="BC228" s="11"/>
      <c r="BD228" s="3" t="s">
        <v>1175</v>
      </c>
      <c r="BE228" s="11"/>
      <c r="BF228" s="11"/>
      <c r="BG228" s="3" t="s">
        <v>1175</v>
      </c>
      <c r="BH228" s="3" t="s">
        <v>107</v>
      </c>
      <c r="BI228" s="3"/>
      <c r="BJ228" s="3"/>
      <c r="BK228" s="3" t="s">
        <v>2664</v>
      </c>
      <c r="BL228" s="3"/>
      <c r="BM228" s="3"/>
      <c r="BN228" s="3" t="s">
        <v>21</v>
      </c>
      <c r="BO228" s="3"/>
      <c r="BP228" s="3"/>
      <c r="BQ228" s="15" t="s">
        <v>2999</v>
      </c>
      <c r="BR228" s="211"/>
    </row>
    <row r="229" spans="1:70" ht="62.4" x14ac:dyDescent="0.3">
      <c r="A229" s="14" t="s">
        <v>3630</v>
      </c>
      <c r="B229" s="2" t="s">
        <v>737</v>
      </c>
      <c r="C229" s="7"/>
      <c r="D229" s="7"/>
      <c r="E229" s="7"/>
      <c r="F229" s="3" t="s">
        <v>19</v>
      </c>
      <c r="G229" s="3" t="s">
        <v>1233</v>
      </c>
      <c r="H229" s="3" t="s">
        <v>738</v>
      </c>
      <c r="I229" s="3" t="s">
        <v>1197</v>
      </c>
      <c r="J229" s="3" t="s">
        <v>1197</v>
      </c>
      <c r="K229" s="10" t="s">
        <v>1776</v>
      </c>
      <c r="L229" s="13" t="s">
        <v>1777</v>
      </c>
      <c r="M229" s="5" t="s">
        <v>2916</v>
      </c>
      <c r="N229" s="5" t="s">
        <v>3003</v>
      </c>
      <c r="O229" s="11" t="s">
        <v>2844</v>
      </c>
      <c r="P229" s="11" t="s">
        <v>3056</v>
      </c>
      <c r="Q229" s="5" t="s">
        <v>1778</v>
      </c>
      <c r="R229" s="7"/>
      <c r="S229" s="5" t="s">
        <v>1779</v>
      </c>
      <c r="T229" s="5" t="s">
        <v>1780</v>
      </c>
      <c r="U229" s="11" t="s">
        <v>3272</v>
      </c>
      <c r="V229" s="7"/>
      <c r="W229" s="8" t="s">
        <v>212</v>
      </c>
      <c r="X229" s="3" t="s">
        <v>33</v>
      </c>
      <c r="Y229" s="8" t="s">
        <v>701</v>
      </c>
      <c r="Z229" s="3" t="s">
        <v>96</v>
      </c>
      <c r="AA229" s="8" t="s">
        <v>701</v>
      </c>
      <c r="AB229" s="3" t="s">
        <v>3523</v>
      </c>
      <c r="AC229" s="3" t="s">
        <v>3522</v>
      </c>
      <c r="AD229" s="3" t="s">
        <v>21</v>
      </c>
      <c r="AE229" s="7"/>
      <c r="AF229" s="3" t="s">
        <v>21</v>
      </c>
      <c r="AG229" s="3"/>
      <c r="AH229" s="3" t="s">
        <v>27</v>
      </c>
      <c r="AI229" s="3" t="s">
        <v>28</v>
      </c>
      <c r="AJ229" s="3" t="s">
        <v>5285</v>
      </c>
      <c r="AK229" s="3"/>
      <c r="AL229" s="3" t="s">
        <v>295</v>
      </c>
      <c r="AM229" s="3"/>
      <c r="AN229" s="11"/>
      <c r="AO229" s="11"/>
      <c r="AP229" s="11"/>
      <c r="AQ229" s="11"/>
      <c r="AR229" s="11"/>
      <c r="AS229" s="11"/>
      <c r="AT229" s="11"/>
      <c r="AU229" s="11"/>
      <c r="AV229" s="11"/>
      <c r="AW229" s="11"/>
      <c r="AX229" s="3" t="s">
        <v>74</v>
      </c>
      <c r="AY229" s="11"/>
      <c r="AZ229" s="11"/>
      <c r="BA229" s="3" t="s">
        <v>5285</v>
      </c>
      <c r="BB229" s="3"/>
      <c r="BC229" s="11"/>
      <c r="BD229" s="3" t="s">
        <v>32</v>
      </c>
      <c r="BE229" s="11"/>
      <c r="BF229" s="11"/>
      <c r="BG229" s="3" t="s">
        <v>32</v>
      </c>
      <c r="BH229" s="3" t="s">
        <v>107</v>
      </c>
      <c r="BI229" s="3"/>
      <c r="BJ229" s="3"/>
      <c r="BK229" s="3" t="s">
        <v>21</v>
      </c>
      <c r="BL229" s="3"/>
      <c r="BM229" s="3"/>
      <c r="BN229" s="3" t="s">
        <v>21</v>
      </c>
      <c r="BO229" s="3"/>
      <c r="BP229" s="3"/>
      <c r="BQ229" s="32" t="s">
        <v>3788</v>
      </c>
      <c r="BR229" s="211"/>
    </row>
    <row r="230" spans="1:70" s="104" customFormat="1" ht="62.4" x14ac:dyDescent="0.3">
      <c r="A230" s="14" t="s">
        <v>3631</v>
      </c>
      <c r="B230" s="2" t="s">
        <v>938</v>
      </c>
      <c r="C230" s="7"/>
      <c r="D230" s="7"/>
      <c r="E230" s="7"/>
      <c r="F230" s="3" t="s">
        <v>19</v>
      </c>
      <c r="G230" s="3" t="s">
        <v>1316</v>
      </c>
      <c r="H230" s="3" t="s">
        <v>939</v>
      </c>
      <c r="I230" s="3" t="s">
        <v>1200</v>
      </c>
      <c r="J230" s="3" t="s">
        <v>1200</v>
      </c>
      <c r="K230" s="5" t="s">
        <v>2269</v>
      </c>
      <c r="L230" s="6" t="s">
        <v>2270</v>
      </c>
      <c r="M230" s="5" t="s">
        <v>1376</v>
      </c>
      <c r="N230" s="5" t="s">
        <v>3003</v>
      </c>
      <c r="O230" s="11" t="s">
        <v>2844</v>
      </c>
      <c r="P230" s="11" t="s">
        <v>3034</v>
      </c>
      <c r="Q230" s="5" t="s">
        <v>2271</v>
      </c>
      <c r="R230" s="7"/>
      <c r="S230" s="5" t="s">
        <v>2272</v>
      </c>
      <c r="T230" s="5" t="s">
        <v>2273</v>
      </c>
      <c r="U230" s="11" t="s">
        <v>3288</v>
      </c>
      <c r="V230" s="7"/>
      <c r="W230" s="8" t="s">
        <v>333</v>
      </c>
      <c r="X230" s="3" t="s">
        <v>33</v>
      </c>
      <c r="Y230" s="8" t="s">
        <v>529</v>
      </c>
      <c r="Z230" s="3" t="s">
        <v>96</v>
      </c>
      <c r="AA230" s="8" t="s">
        <v>529</v>
      </c>
      <c r="AB230" s="3" t="s">
        <v>3523</v>
      </c>
      <c r="AC230" s="3" t="s">
        <v>3522</v>
      </c>
      <c r="AD230" s="3" t="s">
        <v>21</v>
      </c>
      <c r="AE230" s="7"/>
      <c r="AF230" s="3" t="s">
        <v>21</v>
      </c>
      <c r="AG230" s="3"/>
      <c r="AH230" s="3" t="s">
        <v>27</v>
      </c>
      <c r="AI230" s="3" t="s">
        <v>28</v>
      </c>
      <c r="AJ230" s="3" t="s">
        <v>5285</v>
      </c>
      <c r="AK230" s="3" t="s">
        <v>74</v>
      </c>
      <c r="AL230" s="3" t="s">
        <v>910</v>
      </c>
      <c r="AM230" s="3" t="s">
        <v>5399</v>
      </c>
      <c r="AN230" s="14" t="s">
        <v>5400</v>
      </c>
      <c r="AO230" s="31" t="s">
        <v>3791</v>
      </c>
      <c r="AP230" s="11"/>
      <c r="AQ230" s="11"/>
      <c r="AR230" s="11"/>
      <c r="AS230" s="11"/>
      <c r="AT230" s="11"/>
      <c r="AU230" s="11"/>
      <c r="AV230" s="11"/>
      <c r="AW230" s="11"/>
      <c r="AX230" s="3" t="s">
        <v>74</v>
      </c>
      <c r="AY230" s="14" t="s">
        <v>5400</v>
      </c>
      <c r="AZ230" s="11" t="s">
        <v>5399</v>
      </c>
      <c r="BA230" s="3" t="s">
        <v>5285</v>
      </c>
      <c r="BB230" s="3"/>
      <c r="BC230" s="11" t="s">
        <v>2688</v>
      </c>
      <c r="BD230" s="3" t="s">
        <v>32</v>
      </c>
      <c r="BE230" s="14" t="s">
        <v>5401</v>
      </c>
      <c r="BF230" s="11" t="s">
        <v>5402</v>
      </c>
      <c r="BG230" s="3" t="s">
        <v>2688</v>
      </c>
      <c r="BH230" s="3" t="s">
        <v>107</v>
      </c>
      <c r="BI230" s="9" t="s">
        <v>4246</v>
      </c>
      <c r="BJ230" s="3" t="s">
        <v>3979</v>
      </c>
      <c r="BK230" s="3" t="s">
        <v>2779</v>
      </c>
      <c r="BL230" s="9" t="s">
        <v>5403</v>
      </c>
      <c r="BM230" s="3" t="s">
        <v>5031</v>
      </c>
      <c r="BN230" s="3" t="s">
        <v>21</v>
      </c>
      <c r="BO230" s="3"/>
      <c r="BP230" s="3"/>
      <c r="BQ230" s="15"/>
      <c r="BR230" s="211"/>
    </row>
    <row r="231" spans="1:70" s="104" customFormat="1" ht="62.4" x14ac:dyDescent="0.3">
      <c r="A231" s="14" t="s">
        <v>3632</v>
      </c>
      <c r="B231" s="2" t="s">
        <v>932</v>
      </c>
      <c r="C231" s="7"/>
      <c r="D231" s="7"/>
      <c r="E231" s="7"/>
      <c r="F231" s="3" t="s">
        <v>19</v>
      </c>
      <c r="G231" s="3" t="s">
        <v>1319</v>
      </c>
      <c r="H231" s="3" t="s">
        <v>933</v>
      </c>
      <c r="I231" s="3" t="s">
        <v>1200</v>
      </c>
      <c r="J231" s="3" t="s">
        <v>1200</v>
      </c>
      <c r="K231" s="5" t="s">
        <v>2259</v>
      </c>
      <c r="L231" s="6" t="s">
        <v>2260</v>
      </c>
      <c r="M231" s="5" t="s">
        <v>1376</v>
      </c>
      <c r="N231" s="5" t="s">
        <v>3003</v>
      </c>
      <c r="O231" s="11" t="e">
        <v>#N/A</v>
      </c>
      <c r="P231" s="11" t="e">
        <v>#N/A</v>
      </c>
      <c r="Q231" s="5" t="s">
        <v>2261</v>
      </c>
      <c r="R231" s="7"/>
      <c r="S231" s="5" t="s">
        <v>2262</v>
      </c>
      <c r="T231" s="5" t="s">
        <v>2263</v>
      </c>
      <c r="U231" s="11" t="s">
        <v>3294</v>
      </c>
      <c r="V231" s="7"/>
      <c r="W231" s="8" t="s">
        <v>934</v>
      </c>
      <c r="X231" s="3" t="s">
        <v>3521</v>
      </c>
      <c r="Y231" s="8" t="s">
        <v>934</v>
      </c>
      <c r="Z231" s="3" t="s">
        <v>188</v>
      </c>
      <c r="AA231" s="8" t="s">
        <v>934</v>
      </c>
      <c r="AB231" s="3" t="s">
        <v>3523</v>
      </c>
      <c r="AC231" s="3" t="s">
        <v>3522</v>
      </c>
      <c r="AD231" s="3" t="s">
        <v>21</v>
      </c>
      <c r="AE231" s="7"/>
      <c r="AF231" s="3" t="s">
        <v>21</v>
      </c>
      <c r="AG231" s="3"/>
      <c r="AH231" s="3" t="s">
        <v>27</v>
      </c>
      <c r="AI231" s="3" t="s">
        <v>28</v>
      </c>
      <c r="AJ231" s="3" t="s">
        <v>5285</v>
      </c>
      <c r="AK231" s="3" t="s">
        <v>74</v>
      </c>
      <c r="AL231" s="3" t="s">
        <v>295</v>
      </c>
      <c r="AM231" s="3" t="s">
        <v>2786</v>
      </c>
      <c r="AN231" s="14" t="s">
        <v>5411</v>
      </c>
      <c r="AO231" s="31" t="s">
        <v>3791</v>
      </c>
      <c r="AP231" s="11"/>
      <c r="AQ231" s="11"/>
      <c r="AR231" s="11"/>
      <c r="AS231" s="11"/>
      <c r="AT231" s="11"/>
      <c r="AU231" s="11"/>
      <c r="AV231" s="11"/>
      <c r="AW231" s="11"/>
      <c r="AX231" s="11" t="s">
        <v>74</v>
      </c>
      <c r="AY231" s="14" t="s">
        <v>5411</v>
      </c>
      <c r="AZ231" s="11" t="s">
        <v>2786</v>
      </c>
      <c r="BA231" s="11" t="s">
        <v>5285</v>
      </c>
      <c r="BB231" s="11"/>
      <c r="BC231" s="11"/>
      <c r="BD231" s="11"/>
      <c r="BE231" s="11"/>
      <c r="BF231" s="11"/>
      <c r="BG231" s="3"/>
      <c r="BH231" s="3" t="s">
        <v>107</v>
      </c>
      <c r="BI231" s="9" t="s">
        <v>4329</v>
      </c>
      <c r="BJ231" s="3" t="s">
        <v>3979</v>
      </c>
      <c r="BK231" s="3" t="s">
        <v>21</v>
      </c>
      <c r="BL231" s="3"/>
      <c r="BM231" s="3"/>
      <c r="BN231" s="3" t="s">
        <v>21</v>
      </c>
      <c r="BO231" s="3"/>
      <c r="BP231" s="3"/>
      <c r="BQ231" s="15"/>
      <c r="BR231" s="211"/>
    </row>
    <row r="232" spans="1:70" ht="62.4" x14ac:dyDescent="0.3">
      <c r="A232" s="14" t="s">
        <v>3633</v>
      </c>
      <c r="B232" s="2" t="s">
        <v>895</v>
      </c>
      <c r="C232" s="7"/>
      <c r="D232" s="7"/>
      <c r="E232" s="7"/>
      <c r="F232" s="3" t="s">
        <v>19</v>
      </c>
      <c r="G232" s="3" t="s">
        <v>1312</v>
      </c>
      <c r="H232" s="3" t="s">
        <v>896</v>
      </c>
      <c r="I232" s="3" t="s">
        <v>1207</v>
      </c>
      <c r="J232" s="3" t="s">
        <v>1207</v>
      </c>
      <c r="K232" s="5" t="s">
        <v>1479</v>
      </c>
      <c r="L232" s="6" t="s">
        <v>1480</v>
      </c>
      <c r="M232" s="5" t="s">
        <v>1376</v>
      </c>
      <c r="N232" s="5" t="s">
        <v>3003</v>
      </c>
      <c r="O232" s="11" t="e">
        <v>#N/A</v>
      </c>
      <c r="P232" s="11" t="e">
        <v>#N/A</v>
      </c>
      <c r="Q232" s="5" t="s">
        <v>1481</v>
      </c>
      <c r="R232" s="7"/>
      <c r="S232" s="10" t="s">
        <v>1482</v>
      </c>
      <c r="T232" s="5" t="s">
        <v>21</v>
      </c>
      <c r="U232" s="11" t="s">
        <v>3464</v>
      </c>
      <c r="V232" s="7"/>
      <c r="W232" s="8" t="s">
        <v>897</v>
      </c>
      <c r="X232" s="3" t="s">
        <v>3521</v>
      </c>
      <c r="Y232" s="8" t="s">
        <v>897</v>
      </c>
      <c r="Z232" s="3" t="s">
        <v>188</v>
      </c>
      <c r="AA232" s="8" t="s">
        <v>799</v>
      </c>
      <c r="AB232" s="3" t="s">
        <v>3523</v>
      </c>
      <c r="AC232" s="3" t="s">
        <v>3522</v>
      </c>
      <c r="AD232" s="3" t="s">
        <v>21</v>
      </c>
      <c r="AE232" s="7"/>
      <c r="AF232" s="3" t="s">
        <v>21</v>
      </c>
      <c r="AG232" s="3"/>
      <c r="AH232" s="3" t="s">
        <v>27</v>
      </c>
      <c r="AI232" s="3" t="s">
        <v>28</v>
      </c>
      <c r="AJ232" s="3" t="s">
        <v>3528</v>
      </c>
      <c r="AK232" s="3"/>
      <c r="AL232" s="3" t="s">
        <v>295</v>
      </c>
      <c r="AM232" s="3"/>
      <c r="AN232" s="11"/>
      <c r="AO232" s="11"/>
      <c r="AP232" s="11"/>
      <c r="AQ232" s="11"/>
      <c r="AR232" s="11"/>
      <c r="AS232" s="11"/>
      <c r="AT232" s="11"/>
      <c r="AU232" s="11"/>
      <c r="AV232" s="11"/>
      <c r="AW232" s="11"/>
      <c r="AX232" s="3" t="s">
        <v>35</v>
      </c>
      <c r="AY232" s="11"/>
      <c r="AZ232" s="11"/>
      <c r="BA232" s="3" t="s">
        <v>3528</v>
      </c>
      <c r="BB232" s="3"/>
      <c r="BC232" s="11"/>
      <c r="BD232" s="3" t="s">
        <v>32</v>
      </c>
      <c r="BE232" s="11"/>
      <c r="BF232" s="11"/>
      <c r="BG232" s="3" t="s">
        <v>32</v>
      </c>
      <c r="BH232" s="3" t="s">
        <v>21</v>
      </c>
      <c r="BI232" s="3"/>
      <c r="BJ232" s="3"/>
      <c r="BK232" s="3" t="s">
        <v>21</v>
      </c>
      <c r="BL232" s="3"/>
      <c r="BM232" s="3"/>
      <c r="BN232" s="3" t="s">
        <v>21</v>
      </c>
      <c r="BO232" s="3"/>
      <c r="BP232" s="3"/>
      <c r="BQ232" s="15"/>
      <c r="BR232" s="211"/>
    </row>
    <row r="233" spans="1:70" ht="62.4" x14ac:dyDescent="0.3">
      <c r="A233" s="14" t="s">
        <v>3634</v>
      </c>
      <c r="B233" s="2" t="s">
        <v>210</v>
      </c>
      <c r="C233" s="7"/>
      <c r="D233" s="7"/>
      <c r="E233" s="7"/>
      <c r="F233" s="3" t="s">
        <v>19</v>
      </c>
      <c r="G233" s="3" t="s">
        <v>1299</v>
      </c>
      <c r="H233" s="3" t="s">
        <v>211</v>
      </c>
      <c r="I233" s="3" t="s">
        <v>1202</v>
      </c>
      <c r="J233" s="3" t="s">
        <v>1202</v>
      </c>
      <c r="K233" s="5" t="s">
        <v>2201</v>
      </c>
      <c r="L233" s="6" t="s">
        <v>2068</v>
      </c>
      <c r="M233" s="5" t="s">
        <v>2202</v>
      </c>
      <c r="N233" s="5" t="s">
        <v>3003</v>
      </c>
      <c r="O233" s="11" t="s">
        <v>2844</v>
      </c>
      <c r="P233" s="11" t="s">
        <v>3195</v>
      </c>
      <c r="Q233" s="5" t="s">
        <v>2203</v>
      </c>
      <c r="R233" s="7"/>
      <c r="S233" s="5" t="s">
        <v>2204</v>
      </c>
      <c r="T233" s="5" t="s">
        <v>2205</v>
      </c>
      <c r="U233" s="11" t="s">
        <v>3472</v>
      </c>
      <c r="V233" s="7"/>
      <c r="W233" s="8" t="s">
        <v>212</v>
      </c>
      <c r="X233" s="3" t="s">
        <v>33</v>
      </c>
      <c r="Y233" s="8" t="s">
        <v>213</v>
      </c>
      <c r="Z233" s="3" t="s">
        <v>96</v>
      </c>
      <c r="AA233" s="8" t="s">
        <v>213</v>
      </c>
      <c r="AB233" s="3" t="s">
        <v>5284</v>
      </c>
      <c r="AC233" s="3" t="s">
        <v>3504</v>
      </c>
      <c r="AD233" s="12" t="s">
        <v>5287</v>
      </c>
      <c r="AE233" s="7"/>
      <c r="AF233" s="8" t="s">
        <v>214</v>
      </c>
      <c r="AG233" s="8" t="s">
        <v>1176</v>
      </c>
      <c r="AH233" s="3" t="s">
        <v>27</v>
      </c>
      <c r="AI233" s="3" t="s">
        <v>28</v>
      </c>
      <c r="AJ233" s="3" t="s">
        <v>3528</v>
      </c>
      <c r="AK233" s="3"/>
      <c r="AL233" s="9" t="s">
        <v>3517</v>
      </c>
      <c r="AM233" s="3"/>
      <c r="AN233" s="11"/>
      <c r="AO233" s="11"/>
      <c r="AP233" s="3" t="s">
        <v>21</v>
      </c>
      <c r="AQ233" s="3"/>
      <c r="AR233" s="3"/>
      <c r="AS233" s="3"/>
      <c r="AT233" s="3"/>
      <c r="AU233" s="3"/>
      <c r="AV233" s="3"/>
      <c r="AW233" s="3"/>
      <c r="AX233" s="9" t="s">
        <v>5292</v>
      </c>
      <c r="AY233" s="11"/>
      <c r="AZ233" s="11"/>
      <c r="BA233" s="9" t="s">
        <v>1339</v>
      </c>
      <c r="BB233" s="9"/>
      <c r="BC233" s="11"/>
      <c r="BD233" s="3" t="s">
        <v>32</v>
      </c>
      <c r="BE233" s="11"/>
      <c r="BF233" s="11"/>
      <c r="BG233" s="3" t="s">
        <v>32</v>
      </c>
      <c r="BH233" s="3" t="s">
        <v>45</v>
      </c>
      <c r="BI233" s="3"/>
      <c r="BJ233" s="3"/>
      <c r="BK233" s="3" t="s">
        <v>21</v>
      </c>
      <c r="BL233" s="3"/>
      <c r="BM233" s="3"/>
      <c r="BN233" s="3" t="s">
        <v>21</v>
      </c>
      <c r="BO233" s="3"/>
      <c r="BP233" s="3"/>
      <c r="BQ233" s="2" t="s">
        <v>3515</v>
      </c>
      <c r="BR233" s="211" t="s">
        <v>3710</v>
      </c>
    </row>
    <row r="234" spans="1:70" s="104" customFormat="1" ht="93.6" x14ac:dyDescent="0.3">
      <c r="A234" s="14" t="s">
        <v>3635</v>
      </c>
      <c r="B234" s="2" t="s">
        <v>51</v>
      </c>
      <c r="C234" s="7"/>
      <c r="D234" s="7"/>
      <c r="E234" s="7"/>
      <c r="F234" s="3" t="s">
        <v>52</v>
      </c>
      <c r="G234" s="3" t="s">
        <v>3485</v>
      </c>
      <c r="H234" s="3" t="s">
        <v>53</v>
      </c>
      <c r="I234" s="3" t="s">
        <v>34</v>
      </c>
      <c r="J234" s="3" t="s">
        <v>34</v>
      </c>
      <c r="K234" s="5" t="s">
        <v>1466</v>
      </c>
      <c r="L234" s="6" t="s">
        <v>1467</v>
      </c>
      <c r="M234" s="5" t="s">
        <v>1390</v>
      </c>
      <c r="N234" s="5" t="s">
        <v>3003</v>
      </c>
      <c r="O234" s="11" t="s">
        <v>2844</v>
      </c>
      <c r="P234" s="11" t="s">
        <v>3010</v>
      </c>
      <c r="Q234" s="5" t="s">
        <v>1468</v>
      </c>
      <c r="R234" s="7"/>
      <c r="S234" s="5" t="s">
        <v>1469</v>
      </c>
      <c r="T234" s="20" t="s">
        <v>1470</v>
      </c>
      <c r="U234" s="11" t="s">
        <v>3202</v>
      </c>
      <c r="V234" s="7"/>
      <c r="W234" s="8" t="s">
        <v>55</v>
      </c>
      <c r="X234" s="3" t="s">
        <v>33</v>
      </c>
      <c r="Y234" s="8" t="s">
        <v>55</v>
      </c>
      <c r="Z234" s="3" t="s">
        <v>24</v>
      </c>
      <c r="AA234" s="8" t="s">
        <v>55</v>
      </c>
      <c r="AB234" s="9" t="s">
        <v>5278</v>
      </c>
      <c r="AC234" s="3" t="s">
        <v>34</v>
      </c>
      <c r="AD234" s="8" t="s">
        <v>56</v>
      </c>
      <c r="AE234" s="7"/>
      <c r="AF234" s="8" t="s">
        <v>57</v>
      </c>
      <c r="AG234" s="8" t="s">
        <v>1176</v>
      </c>
      <c r="AH234" s="3" t="s">
        <v>27</v>
      </c>
      <c r="AI234" s="3" t="s">
        <v>28</v>
      </c>
      <c r="AJ234" s="3" t="s">
        <v>3528</v>
      </c>
      <c r="AK234" s="9" t="s">
        <v>3516</v>
      </c>
      <c r="AL234" s="9" t="s">
        <v>5307</v>
      </c>
      <c r="AM234" s="9" t="s">
        <v>5308</v>
      </c>
      <c r="AN234" s="14" t="s">
        <v>5309</v>
      </c>
      <c r="AO234" s="11" t="s">
        <v>3710</v>
      </c>
      <c r="AP234" s="9" t="s">
        <v>1220</v>
      </c>
      <c r="AQ234" s="9" t="s">
        <v>5310</v>
      </c>
      <c r="AR234" s="9" t="s">
        <v>4251</v>
      </c>
      <c r="AS234" s="3"/>
      <c r="AT234" s="3"/>
      <c r="AU234" s="3"/>
      <c r="AV234" s="3"/>
      <c r="AW234" s="3"/>
      <c r="AX234" s="3" t="s">
        <v>1339</v>
      </c>
      <c r="AY234" s="14" t="s">
        <v>5311</v>
      </c>
      <c r="AZ234" s="11" t="s">
        <v>5312</v>
      </c>
      <c r="BA234" s="3" t="s">
        <v>1339</v>
      </c>
      <c r="BB234" s="3"/>
      <c r="BC234" s="11" t="s">
        <v>32</v>
      </c>
      <c r="BD234" s="3" t="s">
        <v>32</v>
      </c>
      <c r="BE234" s="14" t="s">
        <v>3596</v>
      </c>
      <c r="BF234" s="11" t="s">
        <v>4311</v>
      </c>
      <c r="BG234" s="11" t="s">
        <v>32</v>
      </c>
      <c r="BH234" s="3" t="s">
        <v>45</v>
      </c>
      <c r="BI234" s="9" t="s">
        <v>4701</v>
      </c>
      <c r="BJ234" s="3" t="s">
        <v>3943</v>
      </c>
      <c r="BK234" s="30" t="s">
        <v>2664</v>
      </c>
      <c r="BL234" s="3"/>
      <c r="BM234" s="3"/>
      <c r="BN234" s="9" t="s">
        <v>5313</v>
      </c>
      <c r="BO234" s="9" t="s">
        <v>5314</v>
      </c>
      <c r="BP234" s="9" t="s">
        <v>5315</v>
      </c>
      <c r="BQ234" s="32" t="s">
        <v>5316</v>
      </c>
      <c r="BR234" s="211" t="s">
        <v>3710</v>
      </c>
    </row>
    <row r="235" spans="1:70" s="104" customFormat="1" ht="69.599999999999994" customHeight="1" x14ac:dyDescent="0.3">
      <c r="A235" s="14" t="s">
        <v>3636</v>
      </c>
      <c r="B235" s="2" t="s">
        <v>229</v>
      </c>
      <c r="C235" s="7"/>
      <c r="D235" s="7"/>
      <c r="E235" s="7"/>
      <c r="F235" s="3" t="s">
        <v>52</v>
      </c>
      <c r="G235" s="3" t="s">
        <v>3486</v>
      </c>
      <c r="H235" s="3" t="s">
        <v>230</v>
      </c>
      <c r="I235" s="3" t="s">
        <v>1205</v>
      </c>
      <c r="J235" s="3" t="s">
        <v>1205</v>
      </c>
      <c r="K235" s="10" t="s">
        <v>2932</v>
      </c>
      <c r="L235" s="13" t="s">
        <v>2920</v>
      </c>
      <c r="M235" s="5" t="s">
        <v>2930</v>
      </c>
      <c r="N235" s="5" t="s">
        <v>3003</v>
      </c>
      <c r="O235" s="11" t="s">
        <v>2844</v>
      </c>
      <c r="P235" s="11" t="s">
        <v>3012</v>
      </c>
      <c r="Q235" s="5" t="s">
        <v>2041</v>
      </c>
      <c r="R235" s="7"/>
      <c r="S235" s="5" t="s">
        <v>2042</v>
      </c>
      <c r="T235" s="20" t="s">
        <v>2043</v>
      </c>
      <c r="U235" s="11" t="s">
        <v>3205</v>
      </c>
      <c r="V235" s="7"/>
      <c r="W235" s="8" t="s">
        <v>231</v>
      </c>
      <c r="X235" s="3" t="s">
        <v>33</v>
      </c>
      <c r="Y235" s="8" t="s">
        <v>231</v>
      </c>
      <c r="Z235" s="3" t="s">
        <v>24</v>
      </c>
      <c r="AA235" s="8" t="s">
        <v>231</v>
      </c>
      <c r="AB235" s="3" t="s">
        <v>5280</v>
      </c>
      <c r="AC235" s="9" t="s">
        <v>143</v>
      </c>
      <c r="AD235" s="8" t="s">
        <v>116</v>
      </c>
      <c r="AE235" s="7"/>
      <c r="AF235" s="8" t="s">
        <v>232</v>
      </c>
      <c r="AG235" s="8" t="s">
        <v>1176</v>
      </c>
      <c r="AH235" s="3" t="s">
        <v>27</v>
      </c>
      <c r="AI235" s="3" t="s">
        <v>28</v>
      </c>
      <c r="AJ235" s="3" t="s">
        <v>3528</v>
      </c>
      <c r="AK235" s="9" t="s">
        <v>3516</v>
      </c>
      <c r="AL235" s="9" t="s">
        <v>5307</v>
      </c>
      <c r="AM235" s="9" t="s">
        <v>5317</v>
      </c>
      <c r="AN235" s="14" t="s">
        <v>5318</v>
      </c>
      <c r="AO235" s="14" t="s">
        <v>4317</v>
      </c>
      <c r="AP235" s="9"/>
      <c r="AQ235" s="9"/>
      <c r="AR235" s="9"/>
      <c r="AS235" s="3"/>
      <c r="AT235" s="3"/>
      <c r="AU235" s="3"/>
      <c r="AV235" s="3"/>
      <c r="AW235" s="3"/>
      <c r="AX235" s="3" t="s">
        <v>1339</v>
      </c>
      <c r="AY235" s="14" t="s">
        <v>5319</v>
      </c>
      <c r="AZ235" s="11" t="s">
        <v>33</v>
      </c>
      <c r="BA235" s="3" t="s">
        <v>1339</v>
      </c>
      <c r="BB235" s="3"/>
      <c r="BC235" s="14" t="s">
        <v>5190</v>
      </c>
      <c r="BD235" s="3" t="s">
        <v>32</v>
      </c>
      <c r="BE235" s="14" t="s">
        <v>5320</v>
      </c>
      <c r="BF235" s="14" t="s">
        <v>5321</v>
      </c>
      <c r="BG235" s="3" t="s">
        <v>32</v>
      </c>
      <c r="BH235" s="3" t="s">
        <v>45</v>
      </c>
      <c r="BI235" s="9" t="s">
        <v>4701</v>
      </c>
      <c r="BJ235" s="3" t="s">
        <v>3943</v>
      </c>
      <c r="BK235" s="3" t="s">
        <v>2664</v>
      </c>
      <c r="BL235" s="9" t="s">
        <v>5322</v>
      </c>
      <c r="BM235" s="3" t="s">
        <v>5031</v>
      </c>
      <c r="BN235" s="3" t="s">
        <v>37</v>
      </c>
      <c r="BO235" s="9" t="s">
        <v>5323</v>
      </c>
      <c r="BP235" s="3" t="s">
        <v>4311</v>
      </c>
      <c r="BQ235" s="32" t="s">
        <v>5324</v>
      </c>
      <c r="BR235" s="211" t="s">
        <v>3710</v>
      </c>
    </row>
    <row r="236" spans="1:70" s="104" customFormat="1" ht="46.8" x14ac:dyDescent="0.3">
      <c r="A236" s="14" t="s">
        <v>3637</v>
      </c>
      <c r="B236" s="2" t="s">
        <v>826</v>
      </c>
      <c r="C236" s="7"/>
      <c r="D236" s="7"/>
      <c r="E236" s="7"/>
      <c r="F236" s="3" t="s">
        <v>19</v>
      </c>
      <c r="G236" s="3" t="s">
        <v>1290</v>
      </c>
      <c r="H236" s="3" t="s">
        <v>827</v>
      </c>
      <c r="I236" s="3" t="s">
        <v>1205</v>
      </c>
      <c r="J236" s="3" t="s">
        <v>1205</v>
      </c>
      <c r="K236" s="5" t="s">
        <v>1687</v>
      </c>
      <c r="L236" s="6" t="s">
        <v>1688</v>
      </c>
      <c r="M236" s="5" t="s">
        <v>1390</v>
      </c>
      <c r="N236" s="5" t="s">
        <v>3003</v>
      </c>
      <c r="O236" s="11" t="s">
        <v>3005</v>
      </c>
      <c r="P236" s="11" t="s">
        <v>3014</v>
      </c>
      <c r="Q236" s="5" t="s">
        <v>1689</v>
      </c>
      <c r="R236" s="7"/>
      <c r="S236" s="10" t="s">
        <v>1690</v>
      </c>
      <c r="T236" s="5" t="s">
        <v>21</v>
      </c>
      <c r="U236" s="11" t="s">
        <v>3207</v>
      </c>
      <c r="V236" s="7"/>
      <c r="W236" s="8" t="s">
        <v>75</v>
      </c>
      <c r="X236" s="3" t="s">
        <v>33</v>
      </c>
      <c r="Y236" s="8" t="s">
        <v>828</v>
      </c>
      <c r="Z236" s="3" t="s">
        <v>96</v>
      </c>
      <c r="AA236" s="8" t="s">
        <v>828</v>
      </c>
      <c r="AB236" s="3" t="s">
        <v>3523</v>
      </c>
      <c r="AC236" s="3" t="s">
        <v>3522</v>
      </c>
      <c r="AD236" s="3" t="s">
        <v>21</v>
      </c>
      <c r="AE236" s="7"/>
      <c r="AF236" s="3" t="s">
        <v>21</v>
      </c>
      <c r="AG236" s="3"/>
      <c r="AH236" s="3" t="s">
        <v>823</v>
      </c>
      <c r="AI236" s="3" t="s">
        <v>574</v>
      </c>
      <c r="AJ236" s="3" t="s">
        <v>21</v>
      </c>
      <c r="AK236" s="3"/>
      <c r="AL236" s="3" t="s">
        <v>21</v>
      </c>
      <c r="AM236" s="3"/>
      <c r="AN236" s="11"/>
      <c r="AO236" s="11"/>
      <c r="AP236" s="11"/>
      <c r="AQ236" s="11"/>
      <c r="AR236" s="11"/>
      <c r="AS236" s="11"/>
      <c r="AT236" s="11"/>
      <c r="AU236" s="11"/>
      <c r="AV236" s="11"/>
      <c r="AW236" s="11"/>
      <c r="AX236" s="11"/>
      <c r="AY236" s="11"/>
      <c r="AZ236" s="11"/>
      <c r="BA236" s="11"/>
      <c r="BB236" s="11"/>
      <c r="BC236" s="11"/>
      <c r="BD236" s="11"/>
      <c r="BE236" s="11"/>
      <c r="BF236" s="11"/>
      <c r="BG236" s="3"/>
      <c r="BH236" s="3" t="s">
        <v>21</v>
      </c>
      <c r="BI236" s="3"/>
      <c r="BJ236" s="3"/>
      <c r="BK236" s="3" t="s">
        <v>21</v>
      </c>
      <c r="BL236" s="3"/>
      <c r="BM236" s="3"/>
      <c r="BN236" s="3" t="s">
        <v>21</v>
      </c>
      <c r="BO236" s="3"/>
      <c r="BP236" s="3"/>
      <c r="BQ236" s="15"/>
      <c r="BR236" s="211"/>
    </row>
    <row r="237" spans="1:70" s="104" customFormat="1" ht="78" x14ac:dyDescent="0.3">
      <c r="A237" s="14" t="s">
        <v>3638</v>
      </c>
      <c r="B237" s="2" t="s">
        <v>751</v>
      </c>
      <c r="C237" s="7"/>
      <c r="D237" s="7"/>
      <c r="E237" s="7"/>
      <c r="F237" s="3" t="s">
        <v>52</v>
      </c>
      <c r="G237" s="3" t="s">
        <v>3015</v>
      </c>
      <c r="H237" s="3" t="s">
        <v>752</v>
      </c>
      <c r="I237" s="3" t="s">
        <v>1205</v>
      </c>
      <c r="J237" s="3" t="s">
        <v>1205</v>
      </c>
      <c r="K237" s="5" t="s">
        <v>2622</v>
      </c>
      <c r="L237" s="6" t="s">
        <v>396</v>
      </c>
      <c r="M237" s="5" t="s">
        <v>1390</v>
      </c>
      <c r="N237" s="5" t="s">
        <v>3003</v>
      </c>
      <c r="O237" s="11" t="s">
        <v>2844</v>
      </c>
      <c r="P237" s="11" t="s">
        <v>3015</v>
      </c>
      <c r="Q237" s="5" t="s">
        <v>2623</v>
      </c>
      <c r="R237" s="7"/>
      <c r="S237" s="5" t="s">
        <v>2624</v>
      </c>
      <c r="T237" s="5" t="s">
        <v>2625</v>
      </c>
      <c r="U237" s="11" t="s">
        <v>3208</v>
      </c>
      <c r="V237" s="7"/>
      <c r="W237" s="8" t="s">
        <v>212</v>
      </c>
      <c r="X237" s="3" t="s">
        <v>33</v>
      </c>
      <c r="Y237" s="8" t="s">
        <v>125</v>
      </c>
      <c r="Z237" s="3" t="s">
        <v>96</v>
      </c>
      <c r="AA237" s="8" t="s">
        <v>125</v>
      </c>
      <c r="AB237" s="3" t="s">
        <v>3523</v>
      </c>
      <c r="AC237" s="3" t="s">
        <v>3522</v>
      </c>
      <c r="AD237" s="3" t="s">
        <v>21</v>
      </c>
      <c r="AE237" s="7"/>
      <c r="AF237" s="3" t="s">
        <v>21</v>
      </c>
      <c r="AG237" s="3"/>
      <c r="AH237" s="3" t="s">
        <v>27</v>
      </c>
      <c r="AI237" s="3" t="s">
        <v>28</v>
      </c>
      <c r="AJ237" s="3" t="s">
        <v>5285</v>
      </c>
      <c r="AK237" s="3" t="s">
        <v>74</v>
      </c>
      <c r="AL237" s="3" t="s">
        <v>220</v>
      </c>
      <c r="AM237" s="3" t="s">
        <v>5335</v>
      </c>
      <c r="AN237" s="14" t="s">
        <v>5336</v>
      </c>
      <c r="AO237" s="11" t="s">
        <v>3710</v>
      </c>
      <c r="AP237" s="11"/>
      <c r="AQ237" s="11"/>
      <c r="AR237" s="11"/>
      <c r="AS237" s="11"/>
      <c r="AT237" s="11"/>
      <c r="AU237" s="11"/>
      <c r="AV237" s="11"/>
      <c r="AW237" s="11"/>
      <c r="AX237" s="3" t="s">
        <v>1217</v>
      </c>
      <c r="AY237" s="14" t="s">
        <v>5337</v>
      </c>
      <c r="AZ237" s="11" t="s">
        <v>5338</v>
      </c>
      <c r="BA237" s="3" t="s">
        <v>1217</v>
      </c>
      <c r="BB237" s="3"/>
      <c r="BC237" s="11" t="s">
        <v>1217</v>
      </c>
      <c r="BD237" s="3" t="s">
        <v>1175</v>
      </c>
      <c r="BE237" s="14" t="s">
        <v>3578</v>
      </c>
      <c r="BF237" s="11" t="s">
        <v>3521</v>
      </c>
      <c r="BG237" s="3" t="s">
        <v>1217</v>
      </c>
      <c r="BH237" s="3" t="s">
        <v>107</v>
      </c>
      <c r="BI237" s="9" t="s">
        <v>4329</v>
      </c>
      <c r="BJ237" s="3" t="s">
        <v>3979</v>
      </c>
      <c r="BK237" s="3" t="s">
        <v>21</v>
      </c>
      <c r="BL237" s="3"/>
      <c r="BM237" s="3"/>
      <c r="BN237" s="3" t="s">
        <v>21</v>
      </c>
      <c r="BO237" s="3"/>
      <c r="BP237" s="3"/>
      <c r="BQ237" s="33" t="s">
        <v>5339</v>
      </c>
      <c r="BR237" s="211"/>
    </row>
    <row r="238" spans="1:70" s="104" customFormat="1" ht="78" x14ac:dyDescent="0.3">
      <c r="A238" s="14" t="s">
        <v>3639</v>
      </c>
      <c r="B238" s="2" t="s">
        <v>872</v>
      </c>
      <c r="C238" s="7"/>
      <c r="D238" s="7"/>
      <c r="E238" s="7"/>
      <c r="F238" s="3" t="s">
        <v>52</v>
      </c>
      <c r="G238" s="3" t="s">
        <v>3487</v>
      </c>
      <c r="H238" s="3" t="s">
        <v>873</v>
      </c>
      <c r="I238" s="3" t="s">
        <v>1205</v>
      </c>
      <c r="J238" s="3" t="s">
        <v>1205</v>
      </c>
      <c r="K238" s="5" t="s">
        <v>2339</v>
      </c>
      <c r="L238" s="13" t="s">
        <v>2340</v>
      </c>
      <c r="M238" s="5" t="s">
        <v>1375</v>
      </c>
      <c r="N238" s="5" t="s">
        <v>3003</v>
      </c>
      <c r="O238" s="11" t="s">
        <v>2844</v>
      </c>
      <c r="P238" s="11" t="s">
        <v>3016</v>
      </c>
      <c r="Q238" s="5" t="s">
        <v>2341</v>
      </c>
      <c r="R238" s="7"/>
      <c r="S238" s="5" t="s">
        <v>2342</v>
      </c>
      <c r="T238" s="20" t="s">
        <v>2343</v>
      </c>
      <c r="U238" s="11" t="s">
        <v>3209</v>
      </c>
      <c r="V238" s="7"/>
      <c r="W238" s="8" t="s">
        <v>221</v>
      </c>
      <c r="X238" s="3" t="s">
        <v>33</v>
      </c>
      <c r="Y238" s="8" t="s">
        <v>837</v>
      </c>
      <c r="Z238" s="3" t="s">
        <v>96</v>
      </c>
      <c r="AA238" s="8" t="s">
        <v>41</v>
      </c>
      <c r="AB238" s="3" t="s">
        <v>3523</v>
      </c>
      <c r="AC238" s="3" t="s">
        <v>3522</v>
      </c>
      <c r="AD238" s="3" t="s">
        <v>21</v>
      </c>
      <c r="AE238" s="7"/>
      <c r="AF238" s="3" t="s">
        <v>21</v>
      </c>
      <c r="AG238" s="3"/>
      <c r="AH238" s="3" t="s">
        <v>27</v>
      </c>
      <c r="AI238" s="3" t="s">
        <v>28</v>
      </c>
      <c r="AJ238" s="3" t="s">
        <v>5285</v>
      </c>
      <c r="AK238" s="3" t="s">
        <v>74</v>
      </c>
      <c r="AL238" s="3" t="s">
        <v>595</v>
      </c>
      <c r="AM238" s="3" t="s">
        <v>4326</v>
      </c>
      <c r="AN238" s="14" t="s">
        <v>5354</v>
      </c>
      <c r="AO238" s="11" t="s">
        <v>3710</v>
      </c>
      <c r="AP238" s="11" t="s">
        <v>5333</v>
      </c>
      <c r="AQ238" s="14" t="s">
        <v>5356</v>
      </c>
      <c r="AR238" s="11" t="s">
        <v>4197</v>
      </c>
      <c r="AS238" s="11"/>
      <c r="AT238" s="11"/>
      <c r="AU238" s="11"/>
      <c r="AV238" s="11"/>
      <c r="AW238" s="11"/>
      <c r="AX238" s="3" t="s">
        <v>1339</v>
      </c>
      <c r="AY238" s="14" t="s">
        <v>5311</v>
      </c>
      <c r="AZ238" s="11" t="s">
        <v>3817</v>
      </c>
      <c r="BA238" s="3" t="s">
        <v>1339</v>
      </c>
      <c r="BB238" s="3"/>
      <c r="BC238" s="14" t="s">
        <v>5200</v>
      </c>
      <c r="BD238" s="3" t="s">
        <v>1175</v>
      </c>
      <c r="BE238" s="14" t="s">
        <v>5355</v>
      </c>
      <c r="BF238" s="14" t="s">
        <v>5362</v>
      </c>
      <c r="BG238" s="3" t="s">
        <v>1217</v>
      </c>
      <c r="BH238" s="3" t="s">
        <v>107</v>
      </c>
      <c r="BI238" s="9" t="s">
        <v>3881</v>
      </c>
      <c r="BJ238" s="3" t="s">
        <v>3979</v>
      </c>
      <c r="BK238" s="11" t="s">
        <v>2779</v>
      </c>
      <c r="BL238" s="3" t="s">
        <v>5328</v>
      </c>
      <c r="BM238" s="3" t="s">
        <v>5031</v>
      </c>
      <c r="BN238" s="3" t="s">
        <v>21</v>
      </c>
      <c r="BO238" s="3"/>
      <c r="BP238" s="3"/>
      <c r="BQ238" s="33" t="s">
        <v>5357</v>
      </c>
      <c r="BR238" s="211"/>
    </row>
    <row r="239" spans="1:70" s="104" customFormat="1" ht="78" x14ac:dyDescent="0.3">
      <c r="A239" s="14" t="s">
        <v>3640</v>
      </c>
      <c r="B239" s="2" t="s">
        <v>731</v>
      </c>
      <c r="C239" s="7"/>
      <c r="D239" s="7"/>
      <c r="E239" s="7"/>
      <c r="F239" s="3" t="s">
        <v>52</v>
      </c>
      <c r="G239" s="3" t="s">
        <v>1272</v>
      </c>
      <c r="H239" s="3" t="s">
        <v>732</v>
      </c>
      <c r="I239" s="3" t="s">
        <v>1205</v>
      </c>
      <c r="J239" s="3" t="s">
        <v>1205</v>
      </c>
      <c r="K239" s="5" t="s">
        <v>2018</v>
      </c>
      <c r="L239" s="6" t="s">
        <v>2019</v>
      </c>
      <c r="M239" s="5" t="s">
        <v>1390</v>
      </c>
      <c r="N239" s="5" t="s">
        <v>3003</v>
      </c>
      <c r="O239" s="11" t="s">
        <v>3006</v>
      </c>
      <c r="P239" s="11" t="s">
        <v>3017</v>
      </c>
      <c r="Q239" s="5" t="s">
        <v>2020</v>
      </c>
      <c r="R239" s="7"/>
      <c r="S239" s="10" t="s">
        <v>2021</v>
      </c>
      <c r="T239" s="5" t="s">
        <v>2022</v>
      </c>
      <c r="U239" s="11" t="s">
        <v>3210</v>
      </c>
      <c r="V239" s="7"/>
      <c r="W239" s="8" t="s">
        <v>328</v>
      </c>
      <c r="X239" s="3" t="s">
        <v>33</v>
      </c>
      <c r="Y239" s="8" t="s">
        <v>134</v>
      </c>
      <c r="Z239" s="3" t="s">
        <v>96</v>
      </c>
      <c r="AA239" s="8" t="s">
        <v>134</v>
      </c>
      <c r="AB239" s="3" t="s">
        <v>3523</v>
      </c>
      <c r="AC239" s="3" t="s">
        <v>3522</v>
      </c>
      <c r="AD239" s="3" t="s">
        <v>21</v>
      </c>
      <c r="AE239" s="7"/>
      <c r="AF239" s="3" t="s">
        <v>21</v>
      </c>
      <c r="AG239" s="3"/>
      <c r="AH239" s="3" t="s">
        <v>27</v>
      </c>
      <c r="AI239" s="3" t="s">
        <v>28</v>
      </c>
      <c r="AJ239" s="3" t="s">
        <v>5285</v>
      </c>
      <c r="AK239" s="3" t="s">
        <v>74</v>
      </c>
      <c r="AL239" s="3" t="s">
        <v>102</v>
      </c>
      <c r="AM239" s="3" t="s">
        <v>5358</v>
      </c>
      <c r="AN239" s="14" t="s">
        <v>5359</v>
      </c>
      <c r="AO239" s="11" t="s">
        <v>3710</v>
      </c>
      <c r="AP239" s="11"/>
      <c r="AQ239" s="11"/>
      <c r="AR239" s="11"/>
      <c r="AS239" s="11"/>
      <c r="AT239" s="11"/>
      <c r="AU239" s="11"/>
      <c r="AV239" s="11"/>
      <c r="AW239" s="11"/>
      <c r="AX239" s="3" t="s">
        <v>45</v>
      </c>
      <c r="AY239" s="14" t="s">
        <v>5360</v>
      </c>
      <c r="AZ239" s="11" t="s">
        <v>3521</v>
      </c>
      <c r="BA239" s="3" t="s">
        <v>3526</v>
      </c>
      <c r="BB239" s="3"/>
      <c r="BC239" s="11" t="s">
        <v>1217</v>
      </c>
      <c r="BD239" s="3" t="s">
        <v>1175</v>
      </c>
      <c r="BE239" s="14" t="s">
        <v>5361</v>
      </c>
      <c r="BF239" s="11" t="s">
        <v>4198</v>
      </c>
      <c r="BG239" s="3" t="s">
        <v>1217</v>
      </c>
      <c r="BH239" s="3" t="s">
        <v>107</v>
      </c>
      <c r="BI239" s="9" t="s">
        <v>2004</v>
      </c>
      <c r="BJ239" s="3" t="s">
        <v>3979</v>
      </c>
      <c r="BK239" s="11" t="s">
        <v>2779</v>
      </c>
      <c r="BL239" s="9" t="s">
        <v>5322</v>
      </c>
      <c r="BM239" s="3" t="s">
        <v>5031</v>
      </c>
      <c r="BN239" s="3" t="s">
        <v>21</v>
      </c>
      <c r="BO239" s="3"/>
      <c r="BP239" s="3"/>
      <c r="BQ239" s="33" t="s">
        <v>5363</v>
      </c>
      <c r="BR239" s="211"/>
    </row>
    <row r="240" spans="1:70" s="104" customFormat="1" ht="62.4" x14ac:dyDescent="0.3">
      <c r="A240" s="14" t="s">
        <v>3641</v>
      </c>
      <c r="B240" s="2" t="s">
        <v>761</v>
      </c>
      <c r="C240" s="7"/>
      <c r="D240" s="7"/>
      <c r="E240" s="7"/>
      <c r="F240" s="3" t="s">
        <v>19</v>
      </c>
      <c r="G240" s="3" t="s">
        <v>1328</v>
      </c>
      <c r="H240" s="3" t="s">
        <v>762</v>
      </c>
      <c r="I240" s="3" t="s">
        <v>1205</v>
      </c>
      <c r="J240" s="3" t="s">
        <v>1205</v>
      </c>
      <c r="K240" s="5" t="s">
        <v>2196</v>
      </c>
      <c r="L240" s="6" t="s">
        <v>2197</v>
      </c>
      <c r="M240" s="5" t="s">
        <v>1390</v>
      </c>
      <c r="N240" s="5" t="s">
        <v>3003</v>
      </c>
      <c r="O240" s="11" t="s">
        <v>2844</v>
      </c>
      <c r="P240" s="11" t="s">
        <v>3018</v>
      </c>
      <c r="Q240" s="5" t="s">
        <v>2198</v>
      </c>
      <c r="R240" s="7"/>
      <c r="S240" s="5" t="s">
        <v>2199</v>
      </c>
      <c r="T240" s="20" t="s">
        <v>2200</v>
      </c>
      <c r="U240" s="11" t="s">
        <v>3211</v>
      </c>
      <c r="V240" s="7"/>
      <c r="W240" s="8" t="s">
        <v>212</v>
      </c>
      <c r="X240" s="3" t="s">
        <v>33</v>
      </c>
      <c r="Y240" s="8" t="s">
        <v>763</v>
      </c>
      <c r="Z240" s="3" t="s">
        <v>96</v>
      </c>
      <c r="AA240" s="8" t="s">
        <v>763</v>
      </c>
      <c r="AB240" s="3" t="s">
        <v>3523</v>
      </c>
      <c r="AC240" s="3" t="s">
        <v>3522</v>
      </c>
      <c r="AD240" s="3" t="s">
        <v>21</v>
      </c>
      <c r="AE240" s="7"/>
      <c r="AF240" s="8" t="s">
        <v>764</v>
      </c>
      <c r="AG240" s="8" t="s">
        <v>1176</v>
      </c>
      <c r="AH240" s="3" t="s">
        <v>27</v>
      </c>
      <c r="AI240" s="3" t="s">
        <v>28</v>
      </c>
      <c r="AJ240" s="3" t="s">
        <v>5285</v>
      </c>
      <c r="AK240" s="3" t="s">
        <v>74</v>
      </c>
      <c r="AL240" s="3" t="s">
        <v>765</v>
      </c>
      <c r="AM240" s="3" t="s">
        <v>4684</v>
      </c>
      <c r="AN240" s="14" t="s">
        <v>5330</v>
      </c>
      <c r="AO240" s="11" t="s">
        <v>3710</v>
      </c>
      <c r="AP240" s="11" t="s">
        <v>5333</v>
      </c>
      <c r="AQ240" s="14" t="s">
        <v>5334</v>
      </c>
      <c r="AR240" s="11" t="s">
        <v>4684</v>
      </c>
      <c r="AS240" s="11"/>
      <c r="AT240" s="11"/>
      <c r="AU240" s="11"/>
      <c r="AV240" s="11"/>
      <c r="AW240" s="11"/>
      <c r="AX240" s="3" t="s">
        <v>1339</v>
      </c>
      <c r="AY240" s="14" t="s">
        <v>5331</v>
      </c>
      <c r="AZ240" s="11" t="s">
        <v>4624</v>
      </c>
      <c r="BA240" s="3" t="s">
        <v>1339</v>
      </c>
      <c r="BB240" s="3"/>
      <c r="BC240" s="11" t="s">
        <v>1217</v>
      </c>
      <c r="BD240" s="3" t="s">
        <v>1175</v>
      </c>
      <c r="BE240" s="14" t="s">
        <v>3708</v>
      </c>
      <c r="BF240" s="11" t="s">
        <v>4245</v>
      </c>
      <c r="BG240" s="3" t="s">
        <v>1217</v>
      </c>
      <c r="BH240" s="3" t="s">
        <v>45</v>
      </c>
      <c r="BI240" s="9" t="s">
        <v>4701</v>
      </c>
      <c r="BJ240" s="3" t="s">
        <v>3943</v>
      </c>
      <c r="BK240" s="3" t="s">
        <v>21</v>
      </c>
      <c r="BL240" s="3"/>
      <c r="BM240" s="3"/>
      <c r="BN240" s="3" t="s">
        <v>21</v>
      </c>
      <c r="BO240" s="3"/>
      <c r="BP240" s="3"/>
      <c r="BQ240" s="33" t="s">
        <v>5332</v>
      </c>
      <c r="BR240" s="211"/>
    </row>
    <row r="241" spans="1:70" s="104" customFormat="1" ht="78" x14ac:dyDescent="0.3">
      <c r="A241" s="14" t="s">
        <v>3642</v>
      </c>
      <c r="B241" s="2" t="s">
        <v>885</v>
      </c>
      <c r="C241" s="7"/>
      <c r="D241" s="7"/>
      <c r="E241" s="7"/>
      <c r="F241" s="3" t="s">
        <v>52</v>
      </c>
      <c r="G241" s="3" t="s">
        <v>1272</v>
      </c>
      <c r="H241" s="3" t="s">
        <v>886</v>
      </c>
      <c r="I241" s="3" t="s">
        <v>1205</v>
      </c>
      <c r="J241" s="3" t="s">
        <v>1205</v>
      </c>
      <c r="K241" s="5" t="s">
        <v>2448</v>
      </c>
      <c r="L241" s="13" t="s">
        <v>1876</v>
      </c>
      <c r="M241" s="5" t="s">
        <v>1376</v>
      </c>
      <c r="N241" s="5" t="s">
        <v>3003</v>
      </c>
      <c r="O241" s="11" t="s">
        <v>2844</v>
      </c>
      <c r="P241" s="11" t="s">
        <v>3019</v>
      </c>
      <c r="Q241" s="5" t="s">
        <v>2449</v>
      </c>
      <c r="R241" s="7"/>
      <c r="S241" s="5" t="s">
        <v>2450</v>
      </c>
      <c r="T241" s="20" t="s">
        <v>2451</v>
      </c>
      <c r="U241" s="11" t="s">
        <v>3212</v>
      </c>
      <c r="V241" s="7"/>
      <c r="W241" s="8" t="s">
        <v>333</v>
      </c>
      <c r="X241" s="3" t="s">
        <v>33</v>
      </c>
      <c r="Y241" s="8" t="s">
        <v>529</v>
      </c>
      <c r="Z241" s="3" t="s">
        <v>96</v>
      </c>
      <c r="AA241" s="8" t="s">
        <v>529</v>
      </c>
      <c r="AB241" s="3" t="s">
        <v>3523</v>
      </c>
      <c r="AC241" s="3" t="s">
        <v>3522</v>
      </c>
      <c r="AD241" s="3" t="s">
        <v>21</v>
      </c>
      <c r="AE241" s="7"/>
      <c r="AF241" s="3" t="s">
        <v>21</v>
      </c>
      <c r="AG241" s="3"/>
      <c r="AH241" s="3" t="s">
        <v>27</v>
      </c>
      <c r="AI241" s="3" t="s">
        <v>28</v>
      </c>
      <c r="AJ241" s="3" t="s">
        <v>5285</v>
      </c>
      <c r="AK241" s="3" t="s">
        <v>74</v>
      </c>
      <c r="AL241" s="3" t="s">
        <v>220</v>
      </c>
      <c r="AM241" s="3" t="s">
        <v>2783</v>
      </c>
      <c r="AN241" s="14" t="s">
        <v>5325</v>
      </c>
      <c r="AO241" s="11" t="s">
        <v>3710</v>
      </c>
      <c r="AP241" s="11"/>
      <c r="AQ241" s="11"/>
      <c r="AR241" s="11"/>
      <c r="AS241" s="11"/>
      <c r="AT241" s="11"/>
      <c r="AU241" s="11"/>
      <c r="AV241" s="11"/>
      <c r="AW241" s="11"/>
      <c r="AX241" s="3" t="s">
        <v>45</v>
      </c>
      <c r="AY241" s="14" t="s">
        <v>5326</v>
      </c>
      <c r="AZ241" s="11" t="s">
        <v>3521</v>
      </c>
      <c r="BA241" s="3" t="s">
        <v>3526</v>
      </c>
      <c r="BB241" s="3"/>
      <c r="BC241" s="11" t="s">
        <v>1217</v>
      </c>
      <c r="BD241" s="3" t="s">
        <v>1175</v>
      </c>
      <c r="BE241" s="14" t="s">
        <v>3578</v>
      </c>
      <c r="BF241" s="11" t="s">
        <v>3521</v>
      </c>
      <c r="BG241" s="3" t="s">
        <v>1217</v>
      </c>
      <c r="BH241" s="3" t="s">
        <v>107</v>
      </c>
      <c r="BI241" s="9" t="s">
        <v>5327</v>
      </c>
      <c r="BJ241" s="3" t="s">
        <v>3979</v>
      </c>
      <c r="BK241" s="11" t="s">
        <v>2779</v>
      </c>
      <c r="BL241" s="3" t="s">
        <v>5328</v>
      </c>
      <c r="BM241" s="3" t="s">
        <v>5031</v>
      </c>
      <c r="BN241" s="3" t="s">
        <v>21</v>
      </c>
      <c r="BO241" s="3"/>
      <c r="BP241" s="3"/>
      <c r="BQ241" s="33" t="s">
        <v>5329</v>
      </c>
      <c r="BR241" s="211"/>
    </row>
    <row r="242" spans="1:70" s="104" customFormat="1" ht="46.8" x14ac:dyDescent="0.3">
      <c r="A242" s="14" t="s">
        <v>3643</v>
      </c>
      <c r="B242" s="2" t="s">
        <v>797</v>
      </c>
      <c r="C242" s="7"/>
      <c r="D242" s="7"/>
      <c r="E242" s="7"/>
      <c r="F242" s="3" t="s">
        <v>19</v>
      </c>
      <c r="G242" s="3" t="s">
        <v>1332</v>
      </c>
      <c r="H242" s="3" t="s">
        <v>798</v>
      </c>
      <c r="I242" s="3" t="s">
        <v>1205</v>
      </c>
      <c r="J242" s="3" t="s">
        <v>1205</v>
      </c>
      <c r="K242" s="10" t="s">
        <v>2501</v>
      </c>
      <c r="L242" s="13" t="s">
        <v>1338</v>
      </c>
      <c r="M242" s="5" t="s">
        <v>1529</v>
      </c>
      <c r="N242" s="5" t="s">
        <v>3003</v>
      </c>
      <c r="O242" s="11" t="s">
        <v>2844</v>
      </c>
      <c r="P242" s="11" t="s">
        <v>1306</v>
      </c>
      <c r="Q242" s="5" t="s">
        <v>2502</v>
      </c>
      <c r="R242" s="7"/>
      <c r="S242" s="5" t="s">
        <v>2503</v>
      </c>
      <c r="T242" s="5" t="s">
        <v>21</v>
      </c>
      <c r="U242" s="11" t="s">
        <v>3213</v>
      </c>
      <c r="V242" s="7"/>
      <c r="W242" s="8" t="s">
        <v>799</v>
      </c>
      <c r="X242" s="3" t="s">
        <v>33</v>
      </c>
      <c r="Y242" s="8" t="s">
        <v>54</v>
      </c>
      <c r="Z242" s="3" t="s">
        <v>96</v>
      </c>
      <c r="AA242" s="8" t="s">
        <v>54</v>
      </c>
      <c r="AB242" s="3" t="s">
        <v>3523</v>
      </c>
      <c r="AC242" s="3" t="s">
        <v>3522</v>
      </c>
      <c r="AD242" s="3" t="s">
        <v>21</v>
      </c>
      <c r="AE242" s="7"/>
      <c r="AF242" s="3" t="s">
        <v>21</v>
      </c>
      <c r="AG242" s="3"/>
      <c r="AH242" s="3" t="s">
        <v>27</v>
      </c>
      <c r="AI242" s="3" t="s">
        <v>28</v>
      </c>
      <c r="AJ242" s="3" t="s">
        <v>3526</v>
      </c>
      <c r="AK242" s="3" t="s">
        <v>45</v>
      </c>
      <c r="AL242" s="3" t="s">
        <v>800</v>
      </c>
      <c r="AM242" s="3" t="s">
        <v>5351</v>
      </c>
      <c r="AN242" s="14" t="s">
        <v>5352</v>
      </c>
      <c r="AO242" s="31" t="s">
        <v>3768</v>
      </c>
      <c r="AP242" s="11"/>
      <c r="AQ242" s="11"/>
      <c r="AR242" s="11"/>
      <c r="AS242" s="11"/>
      <c r="AT242" s="11"/>
      <c r="AU242" s="11"/>
      <c r="AV242" s="11"/>
      <c r="AW242" s="11"/>
      <c r="AX242" s="11"/>
      <c r="AY242" s="11"/>
      <c r="AZ242" s="11"/>
      <c r="BA242" s="11"/>
      <c r="BB242" s="11"/>
      <c r="BC242" s="11"/>
      <c r="BD242" s="11"/>
      <c r="BE242" s="11"/>
      <c r="BF242" s="11"/>
      <c r="BG242" s="3"/>
      <c r="BH242" s="3" t="s">
        <v>21</v>
      </c>
      <c r="BI242" s="3"/>
      <c r="BJ242" s="3"/>
      <c r="BK242" s="3" t="s">
        <v>21</v>
      </c>
      <c r="BL242" s="3"/>
      <c r="BM242" s="3"/>
      <c r="BN242" s="3" t="s">
        <v>21</v>
      </c>
      <c r="BO242" s="3"/>
      <c r="BP242" s="3"/>
      <c r="BQ242" s="15" t="s">
        <v>5353</v>
      </c>
      <c r="BR242" s="211"/>
    </row>
    <row r="243" spans="1:70" s="104" customFormat="1" ht="78" x14ac:dyDescent="0.3">
      <c r="A243" s="14" t="s">
        <v>3644</v>
      </c>
      <c r="B243" s="2" t="s">
        <v>919</v>
      </c>
      <c r="C243" s="7"/>
      <c r="D243" s="7"/>
      <c r="E243" s="7"/>
      <c r="F243" s="3" t="s">
        <v>52</v>
      </c>
      <c r="G243" s="3" t="s">
        <v>3020</v>
      </c>
      <c r="H243" s="3" t="s">
        <v>920</v>
      </c>
      <c r="I243" s="3" t="s">
        <v>1205</v>
      </c>
      <c r="J243" s="3" t="s">
        <v>1205</v>
      </c>
      <c r="K243" s="10" t="s">
        <v>1789</v>
      </c>
      <c r="L243" s="13" t="s">
        <v>1790</v>
      </c>
      <c r="M243" s="5" t="s">
        <v>1529</v>
      </c>
      <c r="N243" s="5" t="s">
        <v>3003</v>
      </c>
      <c r="O243" s="11" t="s">
        <v>2844</v>
      </c>
      <c r="P243" s="11" t="s">
        <v>3020</v>
      </c>
      <c r="Q243" s="5" t="s">
        <v>1791</v>
      </c>
      <c r="R243" s="7"/>
      <c r="S243" s="5" t="s">
        <v>1792</v>
      </c>
      <c r="T243" s="5" t="s">
        <v>1793</v>
      </c>
      <c r="U243" s="11" t="s">
        <v>3214</v>
      </c>
      <c r="V243" s="7"/>
      <c r="W243" s="12" t="s">
        <v>1367</v>
      </c>
      <c r="X243" s="3" t="s">
        <v>33</v>
      </c>
      <c r="Y243" s="8" t="s">
        <v>303</v>
      </c>
      <c r="Z243" s="3" t="s">
        <v>96</v>
      </c>
      <c r="AA243" s="8" t="s">
        <v>303</v>
      </c>
      <c r="AB243" s="3" t="s">
        <v>3523</v>
      </c>
      <c r="AC243" s="3" t="s">
        <v>3522</v>
      </c>
      <c r="AD243" s="3" t="s">
        <v>21</v>
      </c>
      <c r="AE243" s="7"/>
      <c r="AF243" s="9" t="s">
        <v>2732</v>
      </c>
      <c r="AG243" s="8" t="s">
        <v>1176</v>
      </c>
      <c r="AH243" s="3" t="s">
        <v>27</v>
      </c>
      <c r="AI243" s="3" t="s">
        <v>28</v>
      </c>
      <c r="AJ243" s="3" t="s">
        <v>5285</v>
      </c>
      <c r="AK243" s="3" t="s">
        <v>74</v>
      </c>
      <c r="AL243" s="3" t="s">
        <v>220</v>
      </c>
      <c r="AM243" s="3" t="s">
        <v>4326</v>
      </c>
      <c r="AN243" s="14" t="s">
        <v>5340</v>
      </c>
      <c r="AO243" s="31" t="s">
        <v>3768</v>
      </c>
      <c r="AP243" s="11" t="s">
        <v>5333</v>
      </c>
      <c r="AQ243" s="14" t="s">
        <v>5310</v>
      </c>
      <c r="AR243" s="11" t="s">
        <v>4251</v>
      </c>
      <c r="AS243" s="11"/>
      <c r="AT243" s="11"/>
      <c r="AU243" s="11"/>
      <c r="AV243" s="11"/>
      <c r="AW243" s="11"/>
      <c r="AX243" s="3" t="s">
        <v>1339</v>
      </c>
      <c r="AY243" s="14" t="s">
        <v>5341</v>
      </c>
      <c r="AZ243" s="11" t="s">
        <v>5312</v>
      </c>
      <c r="BA243" s="3" t="s">
        <v>1339</v>
      </c>
      <c r="BB243" s="3"/>
      <c r="BC243" s="11" t="s">
        <v>1217</v>
      </c>
      <c r="BD243" s="3" t="s">
        <v>1175</v>
      </c>
      <c r="BE243" s="14" t="s">
        <v>5342</v>
      </c>
      <c r="BF243" s="11" t="s">
        <v>5343</v>
      </c>
      <c r="BG243" s="3" t="s">
        <v>1217</v>
      </c>
      <c r="BH243" s="3" t="s">
        <v>107</v>
      </c>
      <c r="BI243" s="9" t="s">
        <v>4329</v>
      </c>
      <c r="BJ243" s="3" t="s">
        <v>3979</v>
      </c>
      <c r="BK243" s="11" t="s">
        <v>2779</v>
      </c>
      <c r="BL243" s="14" t="s">
        <v>5322</v>
      </c>
      <c r="BM243" s="3" t="s">
        <v>5031</v>
      </c>
      <c r="BN243" s="3" t="s">
        <v>21</v>
      </c>
      <c r="BO243" s="3"/>
      <c r="BP243" s="3"/>
      <c r="BQ243" s="33" t="s">
        <v>5344</v>
      </c>
      <c r="BR243" s="211"/>
    </row>
    <row r="244" spans="1:70" s="104" customFormat="1" ht="62.4" x14ac:dyDescent="0.3">
      <c r="A244" s="14" t="s">
        <v>3645</v>
      </c>
      <c r="B244" s="15" t="s">
        <v>1228</v>
      </c>
      <c r="C244" s="7"/>
      <c r="D244" s="7"/>
      <c r="E244" s="7"/>
      <c r="F244" s="11" t="s">
        <v>52</v>
      </c>
      <c r="G244" s="11" t="s">
        <v>3022</v>
      </c>
      <c r="H244" s="14" t="s">
        <v>1230</v>
      </c>
      <c r="I244" s="11" t="s">
        <v>1205</v>
      </c>
      <c r="J244" s="11" t="s">
        <v>1205</v>
      </c>
      <c r="K244" s="3" t="s">
        <v>2650</v>
      </c>
      <c r="L244" s="3" t="s">
        <v>2651</v>
      </c>
      <c r="M244" s="5" t="s">
        <v>1390</v>
      </c>
      <c r="N244" s="5" t="s">
        <v>3003</v>
      </c>
      <c r="O244" s="11" t="s">
        <v>2844</v>
      </c>
      <c r="P244" s="11" t="s">
        <v>3022</v>
      </c>
      <c r="Q244" s="3" t="s">
        <v>2652</v>
      </c>
      <c r="R244" s="7"/>
      <c r="S244" s="9" t="s">
        <v>2653</v>
      </c>
      <c r="T244" s="3"/>
      <c r="U244" s="11" t="e">
        <v>#N/A</v>
      </c>
      <c r="V244" s="7"/>
      <c r="W244" s="14" t="s">
        <v>1367</v>
      </c>
      <c r="X244" s="3" t="s">
        <v>33</v>
      </c>
      <c r="Y244" s="14" t="s">
        <v>1231</v>
      </c>
      <c r="Z244" s="11" t="s">
        <v>96</v>
      </c>
      <c r="AA244" s="14" t="s">
        <v>1231</v>
      </c>
      <c r="AB244" s="3" t="s">
        <v>3523</v>
      </c>
      <c r="AC244" s="3" t="s">
        <v>3522</v>
      </c>
      <c r="AD244" s="11"/>
      <c r="AE244" s="7"/>
      <c r="AF244" s="11"/>
      <c r="AG244" s="11"/>
      <c r="AH244" s="11" t="s">
        <v>27</v>
      </c>
      <c r="AI244" s="11" t="s">
        <v>28</v>
      </c>
      <c r="AJ244" s="3" t="s">
        <v>5276</v>
      </c>
      <c r="AK244" s="11" t="s">
        <v>144</v>
      </c>
      <c r="AL244" s="11" t="s">
        <v>1232</v>
      </c>
      <c r="AM244" s="11" t="s">
        <v>5379</v>
      </c>
      <c r="AN244" s="14" t="s">
        <v>5388</v>
      </c>
      <c r="AO244" s="11" t="s">
        <v>3710</v>
      </c>
      <c r="AP244" s="11"/>
      <c r="AQ244" s="11"/>
      <c r="AR244" s="11"/>
      <c r="AS244" s="11"/>
      <c r="AT244" s="11"/>
      <c r="AU244" s="11"/>
      <c r="AV244" s="11"/>
      <c r="AW244" s="11"/>
      <c r="AX244" s="11" t="s">
        <v>1339</v>
      </c>
      <c r="AY244" s="14" t="s">
        <v>2197</v>
      </c>
      <c r="AZ244" s="11" t="s">
        <v>33</v>
      </c>
      <c r="BA244" s="11" t="s">
        <v>1339</v>
      </c>
      <c r="BB244" s="11"/>
      <c r="BC244" s="11" t="s">
        <v>1217</v>
      </c>
      <c r="BD244" s="3" t="s">
        <v>1175</v>
      </c>
      <c r="BE244" s="14" t="s">
        <v>5389</v>
      </c>
      <c r="BF244" s="11" t="s">
        <v>5390</v>
      </c>
      <c r="BG244" s="3" t="s">
        <v>1217</v>
      </c>
      <c r="BH244" s="11"/>
      <c r="BI244" s="11"/>
      <c r="BJ244" s="11"/>
      <c r="BK244" s="11"/>
      <c r="BL244" s="11"/>
      <c r="BM244" s="11"/>
      <c r="BN244" s="11"/>
      <c r="BO244" s="11"/>
      <c r="BP244" s="11"/>
      <c r="BQ244" s="15"/>
      <c r="BR244" s="211"/>
    </row>
    <row r="245" spans="1:70" s="104" customFormat="1" ht="62.4" x14ac:dyDescent="0.3">
      <c r="A245" s="14" t="s">
        <v>3646</v>
      </c>
      <c r="B245" s="2" t="s">
        <v>856</v>
      </c>
      <c r="C245" s="7"/>
      <c r="D245" s="7"/>
      <c r="E245" s="7"/>
      <c r="F245" s="3" t="s">
        <v>52</v>
      </c>
      <c r="G245" s="3" t="s">
        <v>1285</v>
      </c>
      <c r="H245" s="3" t="s">
        <v>857</v>
      </c>
      <c r="I245" s="3" t="s">
        <v>1205</v>
      </c>
      <c r="J245" s="3" t="s">
        <v>1205</v>
      </c>
      <c r="K245" s="5" t="s">
        <v>1652</v>
      </c>
      <c r="L245" s="6" t="s">
        <v>1653</v>
      </c>
      <c r="M245" s="5" t="s">
        <v>1390</v>
      </c>
      <c r="N245" s="5" t="s">
        <v>3003</v>
      </c>
      <c r="O245" s="11" t="s">
        <v>3005</v>
      </c>
      <c r="P245" s="11" t="s">
        <v>1306</v>
      </c>
      <c r="Q245" s="5" t="s">
        <v>1654</v>
      </c>
      <c r="R245" s="7"/>
      <c r="S245" s="10" t="s">
        <v>1655</v>
      </c>
      <c r="T245" s="20" t="s">
        <v>1656</v>
      </c>
      <c r="U245" s="11" t="s">
        <v>3216</v>
      </c>
      <c r="V245" s="7"/>
      <c r="W245" s="8" t="s">
        <v>217</v>
      </c>
      <c r="X245" s="3" t="s">
        <v>33</v>
      </c>
      <c r="Y245" s="8" t="s">
        <v>522</v>
      </c>
      <c r="Z245" s="3" t="s">
        <v>96</v>
      </c>
      <c r="AA245" s="8" t="s">
        <v>522</v>
      </c>
      <c r="AB245" s="3" t="s">
        <v>3523</v>
      </c>
      <c r="AC245" s="3" t="s">
        <v>3522</v>
      </c>
      <c r="AD245" s="3" t="s">
        <v>21</v>
      </c>
      <c r="AE245" s="7"/>
      <c r="AF245" s="3" t="s">
        <v>21</v>
      </c>
      <c r="AG245" s="3"/>
      <c r="AH245" s="3" t="s">
        <v>27</v>
      </c>
      <c r="AI245" s="3" t="s">
        <v>28</v>
      </c>
      <c r="AJ245" s="3" t="s">
        <v>5285</v>
      </c>
      <c r="AK245" s="3" t="s">
        <v>74</v>
      </c>
      <c r="AL245" s="3" t="s">
        <v>1337</v>
      </c>
      <c r="AM245" s="3" t="s">
        <v>5370</v>
      </c>
      <c r="AN245" s="14" t="s">
        <v>5371</v>
      </c>
      <c r="AO245" s="11" t="s">
        <v>3710</v>
      </c>
      <c r="AP245" s="11"/>
      <c r="AQ245" s="11"/>
      <c r="AR245" s="11"/>
      <c r="AS245" s="11" t="s">
        <v>5372</v>
      </c>
      <c r="AT245" s="14" t="s">
        <v>5373</v>
      </c>
      <c r="AU245" s="11" t="s">
        <v>5374</v>
      </c>
      <c r="AV245" s="11" t="s">
        <v>3710</v>
      </c>
      <c r="AW245" s="11"/>
      <c r="AX245" s="3" t="s">
        <v>1339</v>
      </c>
      <c r="AY245" s="14" t="s">
        <v>5375</v>
      </c>
      <c r="AZ245" s="11" t="s">
        <v>33</v>
      </c>
      <c r="BA245" s="3" t="s">
        <v>1339</v>
      </c>
      <c r="BB245" s="3"/>
      <c r="BC245" s="11" t="s">
        <v>1217</v>
      </c>
      <c r="BD245" s="3" t="s">
        <v>1175</v>
      </c>
      <c r="BE245" s="14" t="s">
        <v>5376</v>
      </c>
      <c r="BF245" s="11" t="s">
        <v>5377</v>
      </c>
      <c r="BG245" s="14" t="s">
        <v>1217</v>
      </c>
      <c r="BH245" s="3" t="s">
        <v>107</v>
      </c>
      <c r="BI245" s="9" t="s">
        <v>2004</v>
      </c>
      <c r="BJ245" s="3" t="s">
        <v>3979</v>
      </c>
      <c r="BK245" s="3" t="s">
        <v>2779</v>
      </c>
      <c r="BL245" s="9" t="s">
        <v>5378</v>
      </c>
      <c r="BM245" s="3" t="s">
        <v>5379</v>
      </c>
      <c r="BN245" s="3" t="s">
        <v>21</v>
      </c>
      <c r="BO245" s="3"/>
      <c r="BP245" s="3"/>
      <c r="BQ245" s="15"/>
      <c r="BR245" s="211"/>
    </row>
    <row r="246" spans="1:70" s="104" customFormat="1" ht="62.4" x14ac:dyDescent="0.3">
      <c r="A246" s="14" t="s">
        <v>3647</v>
      </c>
      <c r="B246" s="2" t="s">
        <v>781</v>
      </c>
      <c r="C246" s="7"/>
      <c r="D246" s="7"/>
      <c r="E246" s="7"/>
      <c r="F246" s="3" t="s">
        <v>52</v>
      </c>
      <c r="G246" s="3" t="s">
        <v>1316</v>
      </c>
      <c r="H246" s="3" t="s">
        <v>782</v>
      </c>
      <c r="I246" s="3" t="s">
        <v>1205</v>
      </c>
      <c r="J246" s="3" t="s">
        <v>1205</v>
      </c>
      <c r="K246" s="10" t="s">
        <v>2391</v>
      </c>
      <c r="L246" s="13" t="s">
        <v>2392</v>
      </c>
      <c r="M246" s="5" t="s">
        <v>1376</v>
      </c>
      <c r="N246" s="5" t="s">
        <v>3003</v>
      </c>
      <c r="O246" s="11" t="s">
        <v>2844</v>
      </c>
      <c r="P246" s="11" t="s">
        <v>3023</v>
      </c>
      <c r="Q246" s="5" t="s">
        <v>2186</v>
      </c>
      <c r="R246" s="7"/>
      <c r="S246" s="5" t="s">
        <v>2393</v>
      </c>
      <c r="T246" s="20" t="s">
        <v>2394</v>
      </c>
      <c r="U246" s="11" t="s">
        <v>3217</v>
      </c>
      <c r="V246" s="7"/>
      <c r="W246" s="8" t="s">
        <v>212</v>
      </c>
      <c r="X246" s="3" t="s">
        <v>33</v>
      </c>
      <c r="Y246" s="8" t="s">
        <v>783</v>
      </c>
      <c r="Z246" s="3" t="s">
        <v>96</v>
      </c>
      <c r="AA246" s="8" t="s">
        <v>783</v>
      </c>
      <c r="AB246" s="3" t="s">
        <v>3523</v>
      </c>
      <c r="AC246" s="3" t="s">
        <v>3522</v>
      </c>
      <c r="AD246" s="3" t="s">
        <v>21</v>
      </c>
      <c r="AE246" s="7"/>
      <c r="AF246" s="3" t="s">
        <v>21</v>
      </c>
      <c r="AG246" s="3"/>
      <c r="AH246" s="3" t="s">
        <v>27</v>
      </c>
      <c r="AI246" s="3" t="s">
        <v>28</v>
      </c>
      <c r="AJ246" s="3" t="s">
        <v>5285</v>
      </c>
      <c r="AK246" s="3" t="s">
        <v>74</v>
      </c>
      <c r="AL246" s="3" t="s">
        <v>102</v>
      </c>
      <c r="AM246" s="3" t="s">
        <v>5380</v>
      </c>
      <c r="AN246" s="14" t="s">
        <v>5381</v>
      </c>
      <c r="AO246" s="11" t="s">
        <v>3710</v>
      </c>
      <c r="AP246" s="11"/>
      <c r="AQ246" s="11"/>
      <c r="AR246" s="11"/>
      <c r="AS246" s="11"/>
      <c r="AT246" s="11"/>
      <c r="AU246" s="11"/>
      <c r="AV246" s="11"/>
      <c r="AW246" s="11"/>
      <c r="AX246" s="3" t="s">
        <v>1339</v>
      </c>
      <c r="AY246" s="14" t="s">
        <v>5382</v>
      </c>
      <c r="AZ246" s="11" t="s">
        <v>5383</v>
      </c>
      <c r="BA246" s="3" t="s">
        <v>1339</v>
      </c>
      <c r="BB246" s="3"/>
      <c r="BC246" s="11" t="s">
        <v>5384</v>
      </c>
      <c r="BD246" s="3" t="s">
        <v>32</v>
      </c>
      <c r="BE246" s="14" t="s">
        <v>5385</v>
      </c>
      <c r="BF246" s="11" t="s">
        <v>3850</v>
      </c>
      <c r="BG246" s="3" t="s">
        <v>32</v>
      </c>
      <c r="BH246" s="3" t="s">
        <v>107</v>
      </c>
      <c r="BI246" s="9" t="s">
        <v>2004</v>
      </c>
      <c r="BJ246" s="3" t="s">
        <v>3979</v>
      </c>
      <c r="BK246" s="3" t="s">
        <v>2779</v>
      </c>
      <c r="BL246" s="9" t="s">
        <v>5386</v>
      </c>
      <c r="BM246" s="3" t="s">
        <v>5379</v>
      </c>
      <c r="BN246" s="3" t="s">
        <v>21</v>
      </c>
      <c r="BO246" s="3"/>
      <c r="BP246" s="3"/>
      <c r="BQ246" s="33" t="s">
        <v>5387</v>
      </c>
      <c r="BR246" s="211"/>
    </row>
    <row r="247" spans="1:70" s="104" customFormat="1" ht="64.2" customHeight="1" x14ac:dyDescent="0.3">
      <c r="A247" s="14" t="s">
        <v>3648</v>
      </c>
      <c r="B247" s="2" t="s">
        <v>874</v>
      </c>
      <c r="C247" s="7"/>
      <c r="D247" s="7"/>
      <c r="E247" s="7"/>
      <c r="F247" s="3" t="s">
        <v>52</v>
      </c>
      <c r="G247" s="3" t="s">
        <v>1331</v>
      </c>
      <c r="H247" s="3" t="s">
        <v>875</v>
      </c>
      <c r="I247" s="3" t="s">
        <v>1205</v>
      </c>
      <c r="J247" s="3" t="s">
        <v>1205</v>
      </c>
      <c r="K247" s="5" t="s">
        <v>2480</v>
      </c>
      <c r="L247" s="13" t="s">
        <v>2481</v>
      </c>
      <c r="M247" s="5" t="s">
        <v>1375</v>
      </c>
      <c r="N247" s="5" t="s">
        <v>3003</v>
      </c>
      <c r="O247" s="11" t="s">
        <v>3007</v>
      </c>
      <c r="P247" s="11" t="s">
        <v>3014</v>
      </c>
      <c r="Q247" s="5" t="s">
        <v>2482</v>
      </c>
      <c r="R247" s="7"/>
      <c r="S247" s="5" t="s">
        <v>2483</v>
      </c>
      <c r="T247" s="5" t="s">
        <v>2484</v>
      </c>
      <c r="U247" s="11" t="s">
        <v>3218</v>
      </c>
      <c r="V247" s="7"/>
      <c r="W247" s="8" t="s">
        <v>217</v>
      </c>
      <c r="X247" s="3" t="s">
        <v>33</v>
      </c>
      <c r="Y247" s="8" t="s">
        <v>619</v>
      </c>
      <c r="Z247" s="3" t="s">
        <v>96</v>
      </c>
      <c r="AA247" s="8" t="s">
        <v>619</v>
      </c>
      <c r="AB247" s="3" t="s">
        <v>3523</v>
      </c>
      <c r="AC247" s="3" t="s">
        <v>3522</v>
      </c>
      <c r="AD247" s="3" t="s">
        <v>21</v>
      </c>
      <c r="AE247" s="7"/>
      <c r="AF247" s="3" t="s">
        <v>21</v>
      </c>
      <c r="AG247" s="3"/>
      <c r="AH247" s="3" t="s">
        <v>27</v>
      </c>
      <c r="AI247" s="3" t="s">
        <v>28</v>
      </c>
      <c r="AJ247" s="3" t="s">
        <v>5285</v>
      </c>
      <c r="AK247" s="3" t="s">
        <v>74</v>
      </c>
      <c r="AL247" s="3" t="s">
        <v>220</v>
      </c>
      <c r="AM247" s="3" t="s">
        <v>4577</v>
      </c>
      <c r="AN247" s="14" t="s">
        <v>5364</v>
      </c>
      <c r="AO247" s="31" t="s">
        <v>3791</v>
      </c>
      <c r="AP247" s="11"/>
      <c r="AQ247" s="11"/>
      <c r="AR247" s="11"/>
      <c r="AS247" s="11"/>
      <c r="AT247" s="11"/>
      <c r="AU247" s="11"/>
      <c r="AV247" s="11"/>
      <c r="AW247" s="11"/>
      <c r="AX247" s="11" t="s">
        <v>2738</v>
      </c>
      <c r="AY247" s="14" t="s">
        <v>3551</v>
      </c>
      <c r="AZ247" s="11" t="s">
        <v>3834</v>
      </c>
      <c r="BA247" s="11" t="s">
        <v>2738</v>
      </c>
      <c r="BB247" s="11"/>
      <c r="BC247" s="14" t="s">
        <v>5365</v>
      </c>
      <c r="BD247" s="14" t="s">
        <v>1175</v>
      </c>
      <c r="BE247" s="14" t="s">
        <v>5366</v>
      </c>
      <c r="BF247" s="14" t="s">
        <v>5153</v>
      </c>
      <c r="BG247" s="14" t="s">
        <v>1175</v>
      </c>
      <c r="BH247" s="3" t="s">
        <v>107</v>
      </c>
      <c r="BI247" s="9" t="s">
        <v>5327</v>
      </c>
      <c r="BJ247" s="3" t="s">
        <v>3979</v>
      </c>
      <c r="BK247" s="3" t="s">
        <v>2779</v>
      </c>
      <c r="BL247" s="9" t="s">
        <v>5367</v>
      </c>
      <c r="BM247" s="3" t="s">
        <v>5368</v>
      </c>
      <c r="BN247" s="3" t="s">
        <v>21</v>
      </c>
      <c r="BO247" s="3"/>
      <c r="BP247" s="3"/>
      <c r="BQ247" s="33" t="s">
        <v>5369</v>
      </c>
      <c r="BR247" s="211"/>
    </row>
    <row r="248" spans="1:70" s="104" customFormat="1" ht="67.2" customHeight="1" x14ac:dyDescent="0.3">
      <c r="A248" s="14" t="s">
        <v>3649</v>
      </c>
      <c r="B248" s="2" t="s">
        <v>817</v>
      </c>
      <c r="C248" s="7"/>
      <c r="D248" s="7"/>
      <c r="E248" s="7"/>
      <c r="F248" s="3" t="s">
        <v>19</v>
      </c>
      <c r="G248" s="3" t="s">
        <v>1312</v>
      </c>
      <c r="H248" s="3" t="s">
        <v>294</v>
      </c>
      <c r="I248" s="3" t="s">
        <v>1205</v>
      </c>
      <c r="J248" s="3" t="s">
        <v>1205</v>
      </c>
      <c r="K248" s="10" t="s">
        <v>2993</v>
      </c>
      <c r="L248" s="13" t="s">
        <v>2994</v>
      </c>
      <c r="M248" s="5" t="s">
        <v>2995</v>
      </c>
      <c r="N248" s="5" t="s">
        <v>3003</v>
      </c>
      <c r="O248" s="11" t="e">
        <v>#N/A</v>
      </c>
      <c r="P248" s="11" t="e">
        <v>#N/A</v>
      </c>
      <c r="Q248" s="5" t="s">
        <v>1880</v>
      </c>
      <c r="R248" s="7"/>
      <c r="S248" s="5" t="s">
        <v>1881</v>
      </c>
      <c r="T248" s="20" t="s">
        <v>1882</v>
      </c>
      <c r="U248" s="11" t="s">
        <v>3219</v>
      </c>
      <c r="V248" s="7"/>
      <c r="W248" s="8" t="s">
        <v>687</v>
      </c>
      <c r="X248" s="3" t="s">
        <v>3521</v>
      </c>
      <c r="Y248" s="8" t="s">
        <v>687</v>
      </c>
      <c r="Z248" s="3" t="s">
        <v>188</v>
      </c>
      <c r="AA248" s="8" t="s">
        <v>687</v>
      </c>
      <c r="AB248" s="3" t="s">
        <v>3523</v>
      </c>
      <c r="AC248" s="3" t="s">
        <v>3522</v>
      </c>
      <c r="AD248" s="3" t="s">
        <v>21</v>
      </c>
      <c r="AE248" s="7"/>
      <c r="AF248" s="3" t="s">
        <v>21</v>
      </c>
      <c r="AG248" s="3"/>
      <c r="AH248" s="3" t="s">
        <v>27</v>
      </c>
      <c r="AI248" s="3" t="s">
        <v>28</v>
      </c>
      <c r="AJ248" s="3" t="s">
        <v>21</v>
      </c>
      <c r="AK248" s="3"/>
      <c r="AL248" s="3" t="s">
        <v>21</v>
      </c>
      <c r="AM248" s="3"/>
      <c r="AN248" s="11"/>
      <c r="AO248" s="11"/>
      <c r="AP248" s="11"/>
      <c r="AQ248" s="11"/>
      <c r="AR248" s="11"/>
      <c r="AS248" s="11"/>
      <c r="AT248" s="11"/>
      <c r="AU248" s="11"/>
      <c r="AV248" s="11"/>
      <c r="AW248" s="11"/>
      <c r="AX248" s="3" t="s">
        <v>1339</v>
      </c>
      <c r="AY248" s="14" t="s">
        <v>5391</v>
      </c>
      <c r="AZ248" s="11" t="s">
        <v>4139</v>
      </c>
      <c r="BA248" s="3" t="s">
        <v>1339</v>
      </c>
      <c r="BB248" s="3"/>
      <c r="BC248" s="11"/>
      <c r="BD248" s="3"/>
      <c r="BE248" s="11"/>
      <c r="BF248" s="11"/>
      <c r="BG248" s="3"/>
      <c r="BH248" s="3" t="s">
        <v>21</v>
      </c>
      <c r="BI248" s="3"/>
      <c r="BJ248" s="3"/>
      <c r="BK248" s="3" t="s">
        <v>21</v>
      </c>
      <c r="BL248" s="3"/>
      <c r="BM248" s="3"/>
      <c r="BN248" s="3" t="s">
        <v>21</v>
      </c>
      <c r="BO248" s="3"/>
      <c r="BP248" s="3"/>
      <c r="BQ248" s="15"/>
      <c r="BR248" s="211"/>
    </row>
    <row r="249" spans="1:70" s="104" customFormat="1" ht="62.4" x14ac:dyDescent="0.3">
      <c r="A249" s="14" t="s">
        <v>3650</v>
      </c>
      <c r="B249" s="2" t="s">
        <v>814</v>
      </c>
      <c r="C249" s="7"/>
      <c r="D249" s="7"/>
      <c r="E249" s="7"/>
      <c r="F249" s="3" t="s">
        <v>19</v>
      </c>
      <c r="G249" s="3" t="s">
        <v>1233</v>
      </c>
      <c r="H249" s="3" t="s">
        <v>815</v>
      </c>
      <c r="I249" s="3" t="s">
        <v>1205</v>
      </c>
      <c r="J249" s="3" t="s">
        <v>1205</v>
      </c>
      <c r="K249" s="5" t="s">
        <v>1678</v>
      </c>
      <c r="L249" s="13" t="s">
        <v>1679</v>
      </c>
      <c r="M249" s="5" t="s">
        <v>1376</v>
      </c>
      <c r="N249" s="5" t="s">
        <v>3003</v>
      </c>
      <c r="O249" s="11" t="e">
        <v>#N/A</v>
      </c>
      <c r="P249" s="11" t="e">
        <v>#N/A</v>
      </c>
      <c r="Q249" s="5" t="s">
        <v>1680</v>
      </c>
      <c r="R249" s="7"/>
      <c r="S249" s="5" t="s">
        <v>1681</v>
      </c>
      <c r="T249" s="5" t="s">
        <v>21</v>
      </c>
      <c r="U249" s="11" t="s">
        <v>3220</v>
      </c>
      <c r="V249" s="7"/>
      <c r="W249" s="8" t="s">
        <v>701</v>
      </c>
      <c r="X249" s="3" t="s">
        <v>3521</v>
      </c>
      <c r="Y249" s="8" t="s">
        <v>701</v>
      </c>
      <c r="Z249" s="3" t="s">
        <v>188</v>
      </c>
      <c r="AA249" s="8" t="s">
        <v>701</v>
      </c>
      <c r="AB249" s="3" t="s">
        <v>3523</v>
      </c>
      <c r="AC249" s="3" t="s">
        <v>3522</v>
      </c>
      <c r="AD249" s="3" t="s">
        <v>21</v>
      </c>
      <c r="AE249" s="7"/>
      <c r="AF249" s="3" t="s">
        <v>21</v>
      </c>
      <c r="AG249" s="3"/>
      <c r="AH249" s="3" t="s">
        <v>27</v>
      </c>
      <c r="AI249" s="3" t="s">
        <v>28</v>
      </c>
      <c r="AJ249" s="30" t="s">
        <v>3526</v>
      </c>
      <c r="AK249" s="3"/>
      <c r="AL249" s="30" t="s">
        <v>816</v>
      </c>
      <c r="AM249" s="3"/>
      <c r="AN249" s="11"/>
      <c r="AO249" s="11"/>
      <c r="AP249" s="11"/>
      <c r="AQ249" s="11"/>
      <c r="AR249" s="11"/>
      <c r="AS249" s="11"/>
      <c r="AT249" s="11"/>
      <c r="AU249" s="11"/>
      <c r="AV249" s="11"/>
      <c r="AW249" s="11"/>
      <c r="AX249" s="11"/>
      <c r="AY249" s="11"/>
      <c r="AZ249" s="11"/>
      <c r="BA249" s="11"/>
      <c r="BB249" s="11"/>
      <c r="BC249" s="11"/>
      <c r="BD249" s="11"/>
      <c r="BE249" s="11"/>
      <c r="BF249" s="11"/>
      <c r="BG249" s="11"/>
      <c r="BH249" s="3" t="s">
        <v>21</v>
      </c>
      <c r="BI249" s="3"/>
      <c r="BJ249" s="3"/>
      <c r="BK249" s="3" t="s">
        <v>21</v>
      </c>
      <c r="BL249" s="3"/>
      <c r="BM249" s="3"/>
      <c r="BN249" s="3" t="s">
        <v>21</v>
      </c>
      <c r="BO249" s="3"/>
      <c r="BP249" s="3"/>
      <c r="BQ249" s="33" t="s">
        <v>5345</v>
      </c>
      <c r="BR249" s="211"/>
    </row>
    <row r="250" spans="1:70" s="104" customFormat="1" ht="62.4" x14ac:dyDescent="0.3">
      <c r="A250" s="14" t="s">
        <v>3651</v>
      </c>
      <c r="B250" s="2" t="s">
        <v>824</v>
      </c>
      <c r="C250" s="7"/>
      <c r="D250" s="7"/>
      <c r="E250" s="7"/>
      <c r="F250" s="3" t="s">
        <v>19</v>
      </c>
      <c r="G250" s="3" t="s">
        <v>1276</v>
      </c>
      <c r="H250" s="3" t="s">
        <v>292</v>
      </c>
      <c r="I250" s="3" t="s">
        <v>1205</v>
      </c>
      <c r="J250" s="3" t="s">
        <v>1205</v>
      </c>
      <c r="K250" s="5" t="s">
        <v>2283</v>
      </c>
      <c r="L250" s="6" t="s">
        <v>2284</v>
      </c>
      <c r="M250" s="5" t="s">
        <v>1376</v>
      </c>
      <c r="N250" s="5" t="s">
        <v>3003</v>
      </c>
      <c r="O250" s="11" t="e">
        <v>#N/A</v>
      </c>
      <c r="P250" s="11" t="e">
        <v>#N/A</v>
      </c>
      <c r="Q250" s="5" t="s">
        <v>2285</v>
      </c>
      <c r="R250" s="7"/>
      <c r="S250" s="5" t="s">
        <v>2286</v>
      </c>
      <c r="T250" s="20" t="s">
        <v>2287</v>
      </c>
      <c r="U250" s="11" t="s">
        <v>3221</v>
      </c>
      <c r="V250" s="7"/>
      <c r="W250" s="8" t="s">
        <v>60</v>
      </c>
      <c r="X250" s="3" t="s">
        <v>3521</v>
      </c>
      <c r="Y250" s="8" t="s">
        <v>60</v>
      </c>
      <c r="Z250" s="3" t="s">
        <v>188</v>
      </c>
      <c r="AA250" s="8" t="s">
        <v>60</v>
      </c>
      <c r="AB250" s="3" t="s">
        <v>3523</v>
      </c>
      <c r="AC250" s="3" t="s">
        <v>3522</v>
      </c>
      <c r="AD250" s="3" t="s">
        <v>21</v>
      </c>
      <c r="AE250" s="7"/>
      <c r="AF250" s="3" t="s">
        <v>21</v>
      </c>
      <c r="AG250" s="3"/>
      <c r="AH250" s="3" t="s">
        <v>27</v>
      </c>
      <c r="AI250" s="3" t="s">
        <v>28</v>
      </c>
      <c r="AJ250" s="3" t="s">
        <v>3526</v>
      </c>
      <c r="AK250" s="3" t="s">
        <v>45</v>
      </c>
      <c r="AL250" s="3" t="s">
        <v>825</v>
      </c>
      <c r="AM250" s="3" t="s">
        <v>5347</v>
      </c>
      <c r="AN250" s="14" t="s">
        <v>5348</v>
      </c>
      <c r="AO250" s="31" t="s">
        <v>3768</v>
      </c>
      <c r="AP250" s="11"/>
      <c r="AQ250" s="11"/>
      <c r="AR250" s="11"/>
      <c r="AS250" s="11"/>
      <c r="AT250" s="11"/>
      <c r="AU250" s="11"/>
      <c r="AV250" s="11"/>
      <c r="AW250" s="11"/>
      <c r="AX250" s="3" t="s">
        <v>3526</v>
      </c>
      <c r="AY250" s="11"/>
      <c r="AZ250" s="11"/>
      <c r="BA250" s="3" t="s">
        <v>3526</v>
      </c>
      <c r="BB250" s="3"/>
      <c r="BC250" s="11"/>
      <c r="BD250" s="3"/>
      <c r="BE250" s="11"/>
      <c r="BF250" s="11"/>
      <c r="BG250" s="11"/>
      <c r="BH250" s="3" t="s">
        <v>21</v>
      </c>
      <c r="BI250" s="3"/>
      <c r="BJ250" s="3"/>
      <c r="BK250" s="3" t="s">
        <v>21</v>
      </c>
      <c r="BL250" s="3"/>
      <c r="BM250" s="3"/>
      <c r="BN250" s="3" t="s">
        <v>21</v>
      </c>
      <c r="BO250" s="3"/>
      <c r="BP250" s="3"/>
      <c r="BQ250" s="15"/>
      <c r="BR250" s="211"/>
    </row>
    <row r="251" spans="1:70" s="104" customFormat="1" ht="62.4" x14ac:dyDescent="0.3">
      <c r="A251" s="14" t="s">
        <v>3652</v>
      </c>
      <c r="B251" s="2" t="s">
        <v>821</v>
      </c>
      <c r="C251" s="7"/>
      <c r="D251" s="7"/>
      <c r="E251" s="7"/>
      <c r="F251" s="3" t="s">
        <v>19</v>
      </c>
      <c r="G251" s="3" t="s">
        <v>1276</v>
      </c>
      <c r="H251" s="3" t="s">
        <v>822</v>
      </c>
      <c r="I251" s="3" t="s">
        <v>1205</v>
      </c>
      <c r="J251" s="3" t="s">
        <v>1205</v>
      </c>
      <c r="K251" s="5" t="s">
        <v>1635</v>
      </c>
      <c r="L251" s="6" t="s">
        <v>309</v>
      </c>
      <c r="M251" s="5" t="s">
        <v>1376</v>
      </c>
      <c r="N251" s="5" t="s">
        <v>3003</v>
      </c>
      <c r="O251" s="11" t="e">
        <v>#N/A</v>
      </c>
      <c r="P251" s="11" t="e">
        <v>#N/A</v>
      </c>
      <c r="Q251" s="5" t="s">
        <v>1636</v>
      </c>
      <c r="R251" s="7"/>
      <c r="S251" s="10" t="s">
        <v>1637</v>
      </c>
      <c r="T251" s="5" t="s">
        <v>21</v>
      </c>
      <c r="U251" s="11" t="s">
        <v>3222</v>
      </c>
      <c r="V251" s="7"/>
      <c r="W251" s="8" t="s">
        <v>60</v>
      </c>
      <c r="X251" s="3" t="s">
        <v>3521</v>
      </c>
      <c r="Y251" s="8" t="s">
        <v>60</v>
      </c>
      <c r="Z251" s="3" t="s">
        <v>188</v>
      </c>
      <c r="AA251" s="8" t="s">
        <v>60</v>
      </c>
      <c r="AB251" s="3" t="s">
        <v>3523</v>
      </c>
      <c r="AC251" s="3" t="s">
        <v>3522</v>
      </c>
      <c r="AD251" s="3" t="s">
        <v>21</v>
      </c>
      <c r="AE251" s="7"/>
      <c r="AF251" s="3" t="s">
        <v>21</v>
      </c>
      <c r="AG251" s="3"/>
      <c r="AH251" s="3" t="s">
        <v>823</v>
      </c>
      <c r="AI251" s="3" t="s">
        <v>574</v>
      </c>
      <c r="AJ251" s="3" t="s">
        <v>21</v>
      </c>
      <c r="AK251" s="3"/>
      <c r="AL251" s="3" t="s">
        <v>21</v>
      </c>
      <c r="AM251" s="3"/>
      <c r="AN251" s="11"/>
      <c r="AO251" s="11"/>
      <c r="AP251" s="11"/>
      <c r="AQ251" s="11"/>
      <c r="AR251" s="11"/>
      <c r="AS251" s="11"/>
      <c r="AT251" s="11"/>
      <c r="AU251" s="11"/>
      <c r="AV251" s="11"/>
      <c r="AW251" s="11"/>
      <c r="AX251" s="11"/>
      <c r="AY251" s="11"/>
      <c r="AZ251" s="11"/>
      <c r="BA251" s="11"/>
      <c r="BB251" s="11"/>
      <c r="BC251" s="11"/>
      <c r="BD251" s="11"/>
      <c r="BE251" s="11"/>
      <c r="BF251" s="11"/>
      <c r="BG251" s="11"/>
      <c r="BH251" s="3" t="s">
        <v>21</v>
      </c>
      <c r="BI251" s="3"/>
      <c r="BJ251" s="3"/>
      <c r="BK251" s="3" t="s">
        <v>21</v>
      </c>
      <c r="BL251" s="3"/>
      <c r="BM251" s="3"/>
      <c r="BN251" s="3" t="s">
        <v>21</v>
      </c>
      <c r="BO251" s="3"/>
      <c r="BP251" s="3"/>
      <c r="BQ251" s="15"/>
      <c r="BR251" s="211"/>
    </row>
    <row r="252" spans="1:70" s="104" customFormat="1" ht="62.4" x14ac:dyDescent="0.3">
      <c r="A252" s="14" t="s">
        <v>3653</v>
      </c>
      <c r="B252" s="2" t="s">
        <v>319</v>
      </c>
      <c r="C252" s="7"/>
      <c r="D252" s="7"/>
      <c r="E252" s="7"/>
      <c r="F252" s="3" t="s">
        <v>19</v>
      </c>
      <c r="G252" s="3" t="s">
        <v>1233</v>
      </c>
      <c r="H252" s="3" t="s">
        <v>320</v>
      </c>
      <c r="I252" s="3" t="s">
        <v>1205</v>
      </c>
      <c r="J252" s="3" t="s">
        <v>1205</v>
      </c>
      <c r="K252" s="5" t="s">
        <v>2279</v>
      </c>
      <c r="L252" s="6" t="s">
        <v>2280</v>
      </c>
      <c r="M252" s="5" t="s">
        <v>1376</v>
      </c>
      <c r="N252" s="5" t="s">
        <v>3003</v>
      </c>
      <c r="O252" s="11" t="e">
        <v>#N/A</v>
      </c>
      <c r="P252" s="11" t="e">
        <v>#N/A</v>
      </c>
      <c r="Q252" s="5" t="s">
        <v>2281</v>
      </c>
      <c r="R252" s="7"/>
      <c r="S252" s="10" t="s">
        <v>2282</v>
      </c>
      <c r="T252" s="5" t="s">
        <v>21</v>
      </c>
      <c r="U252" s="11" t="e">
        <v>#N/A</v>
      </c>
      <c r="V252" s="7"/>
      <c r="W252" s="8" t="s">
        <v>321</v>
      </c>
      <c r="X252" s="3" t="s">
        <v>3521</v>
      </c>
      <c r="Y252" s="8" t="s">
        <v>321</v>
      </c>
      <c r="Z252" s="3" t="s">
        <v>188</v>
      </c>
      <c r="AA252" s="8" t="s">
        <v>321</v>
      </c>
      <c r="AB252" s="3" t="s">
        <v>5281</v>
      </c>
      <c r="AC252" s="3" t="s">
        <v>3524</v>
      </c>
      <c r="AD252" s="3" t="s">
        <v>21</v>
      </c>
      <c r="AE252" s="7"/>
      <c r="AF252" s="3" t="s">
        <v>1253</v>
      </c>
      <c r="AG252" s="8" t="s">
        <v>1176</v>
      </c>
      <c r="AH252" s="3" t="s">
        <v>27</v>
      </c>
      <c r="AI252" s="3" t="s">
        <v>28</v>
      </c>
      <c r="AJ252" s="3" t="s">
        <v>5285</v>
      </c>
      <c r="AK252" s="3" t="s">
        <v>74</v>
      </c>
      <c r="AL252" s="3" t="s">
        <v>322</v>
      </c>
      <c r="AM252" s="3" t="s">
        <v>4001</v>
      </c>
      <c r="AN252" s="14" t="s">
        <v>5349</v>
      </c>
      <c r="AO252" s="11" t="s">
        <v>3710</v>
      </c>
      <c r="AP252" s="11"/>
      <c r="AQ252" s="11"/>
      <c r="AR252" s="11"/>
      <c r="AS252" s="11"/>
      <c r="AT252" s="11"/>
      <c r="AU252" s="11"/>
      <c r="AV252" s="11"/>
      <c r="AW252" s="11"/>
      <c r="AX252" s="11"/>
      <c r="AY252" s="11"/>
      <c r="AZ252" s="11"/>
      <c r="BA252" s="11"/>
      <c r="BB252" s="11"/>
      <c r="BC252" s="11" t="s">
        <v>1339</v>
      </c>
      <c r="BD252" s="11" t="s">
        <v>3542</v>
      </c>
      <c r="BE252" s="14" t="s">
        <v>5350</v>
      </c>
      <c r="BF252" s="11" t="s">
        <v>3834</v>
      </c>
      <c r="BG252" s="11" t="s">
        <v>1339</v>
      </c>
      <c r="BH252" s="3" t="s">
        <v>21</v>
      </c>
      <c r="BI252" s="3"/>
      <c r="BJ252" s="3"/>
      <c r="BK252" s="3" t="s">
        <v>21</v>
      </c>
      <c r="BL252" s="3"/>
      <c r="BM252" s="3"/>
      <c r="BN252" s="3" t="s">
        <v>21</v>
      </c>
      <c r="BO252" s="3"/>
      <c r="BP252" s="3"/>
      <c r="BQ252" s="15"/>
      <c r="BR252" s="211"/>
    </row>
    <row r="253" spans="1:70" s="104" customFormat="1" ht="62.4" x14ac:dyDescent="0.3">
      <c r="A253" s="14" t="s">
        <v>3654</v>
      </c>
      <c r="B253" s="2" t="s">
        <v>806</v>
      </c>
      <c r="C253" s="7"/>
      <c r="D253" s="7"/>
      <c r="E253" s="7"/>
      <c r="F253" s="3" t="s">
        <v>19</v>
      </c>
      <c r="G253" s="3" t="s">
        <v>1233</v>
      </c>
      <c r="H253" s="3" t="s">
        <v>807</v>
      </c>
      <c r="I253" s="3" t="s">
        <v>1205</v>
      </c>
      <c r="J253" s="3" t="s">
        <v>1205</v>
      </c>
      <c r="K253" s="5" t="s">
        <v>2167</v>
      </c>
      <c r="L253" s="13" t="s">
        <v>2168</v>
      </c>
      <c r="M253" s="5" t="s">
        <v>2169</v>
      </c>
      <c r="N253" s="5" t="s">
        <v>3003</v>
      </c>
      <c r="O253" s="11" t="e">
        <v>#N/A</v>
      </c>
      <c r="P253" s="11" t="e">
        <v>#N/A</v>
      </c>
      <c r="Q253" s="5" t="s">
        <v>2170</v>
      </c>
      <c r="R253" s="7"/>
      <c r="S253" s="5" t="s">
        <v>2171</v>
      </c>
      <c r="T253" s="5" t="s">
        <v>2172</v>
      </c>
      <c r="U253" s="11" t="s">
        <v>3223</v>
      </c>
      <c r="V253" s="7"/>
      <c r="W253" s="8" t="s">
        <v>808</v>
      </c>
      <c r="X253" s="3" t="s">
        <v>3521</v>
      </c>
      <c r="Y253" s="8" t="s">
        <v>93</v>
      </c>
      <c r="Z253" s="3" t="s">
        <v>188</v>
      </c>
      <c r="AA253" s="8" t="s">
        <v>93</v>
      </c>
      <c r="AB253" s="3" t="s">
        <v>3523</v>
      </c>
      <c r="AC253" s="3" t="s">
        <v>3522</v>
      </c>
      <c r="AD253" s="3" t="s">
        <v>21</v>
      </c>
      <c r="AE253" s="7"/>
      <c r="AF253" s="3" t="s">
        <v>21</v>
      </c>
      <c r="AG253" s="3"/>
      <c r="AH253" s="3" t="s">
        <v>809</v>
      </c>
      <c r="AI253" s="3" t="s">
        <v>574</v>
      </c>
      <c r="AJ253" s="3" t="s">
        <v>21</v>
      </c>
      <c r="AK253" s="3"/>
      <c r="AL253" s="3" t="s">
        <v>21</v>
      </c>
      <c r="AM253" s="3"/>
      <c r="AN253" s="11"/>
      <c r="AO253" s="11"/>
      <c r="AP253" s="11"/>
      <c r="AQ253" s="11"/>
      <c r="AR253" s="11"/>
      <c r="AS253" s="11"/>
      <c r="AT253" s="11"/>
      <c r="AU253" s="11"/>
      <c r="AV253" s="11"/>
      <c r="AW253" s="11"/>
      <c r="AX253" s="11"/>
      <c r="AY253" s="11"/>
      <c r="AZ253" s="11"/>
      <c r="BA253" s="11"/>
      <c r="BB253" s="11"/>
      <c r="BC253" s="11"/>
      <c r="BD253" s="11"/>
      <c r="BE253" s="11"/>
      <c r="BF253" s="11"/>
      <c r="BG253" s="11"/>
      <c r="BH253" s="3" t="s">
        <v>21</v>
      </c>
      <c r="BI253" s="3"/>
      <c r="BJ253" s="3"/>
      <c r="BK253" s="3" t="s">
        <v>21</v>
      </c>
      <c r="BL253" s="3"/>
      <c r="BM253" s="3"/>
      <c r="BN253" s="3" t="s">
        <v>21</v>
      </c>
      <c r="BO253" s="3"/>
      <c r="BP253" s="3"/>
      <c r="BQ253" s="15"/>
      <c r="BR253" s="211"/>
    </row>
    <row r="254" spans="1:70" s="104" customFormat="1" ht="62.4" x14ac:dyDescent="0.3">
      <c r="A254" s="14" t="s">
        <v>3655</v>
      </c>
      <c r="B254" s="2" t="s">
        <v>818</v>
      </c>
      <c r="C254" s="7"/>
      <c r="D254" s="7"/>
      <c r="E254" s="7"/>
      <c r="F254" s="3" t="s">
        <v>19</v>
      </c>
      <c r="G254" s="3" t="s">
        <v>1233</v>
      </c>
      <c r="H254" s="3" t="s">
        <v>819</v>
      </c>
      <c r="I254" s="3" t="s">
        <v>1205</v>
      </c>
      <c r="J254" s="3" t="s">
        <v>1205</v>
      </c>
      <c r="K254" s="10" t="s">
        <v>1533</v>
      </c>
      <c r="L254" s="13" t="s">
        <v>1534</v>
      </c>
      <c r="M254" s="5" t="s">
        <v>1529</v>
      </c>
      <c r="N254" s="5" t="s">
        <v>3003</v>
      </c>
      <c r="O254" s="11" t="e">
        <v>#N/A</v>
      </c>
      <c r="P254" s="11" t="e">
        <v>#N/A</v>
      </c>
      <c r="Q254" s="5" t="s">
        <v>1535</v>
      </c>
      <c r="R254" s="7"/>
      <c r="S254" s="10" t="s">
        <v>1536</v>
      </c>
      <c r="T254" s="5" t="s">
        <v>21</v>
      </c>
      <c r="U254" s="11" t="s">
        <v>3224</v>
      </c>
      <c r="V254" s="7"/>
      <c r="W254" s="8" t="s">
        <v>539</v>
      </c>
      <c r="X254" s="3" t="s">
        <v>3521</v>
      </c>
      <c r="Y254" s="8" t="s">
        <v>539</v>
      </c>
      <c r="Z254" s="3" t="s">
        <v>188</v>
      </c>
      <c r="AA254" s="8" t="s">
        <v>539</v>
      </c>
      <c r="AB254" s="3" t="s">
        <v>3523</v>
      </c>
      <c r="AC254" s="3" t="s">
        <v>3522</v>
      </c>
      <c r="AD254" s="3" t="s">
        <v>21</v>
      </c>
      <c r="AE254" s="7"/>
      <c r="AF254" s="3" t="s">
        <v>21</v>
      </c>
      <c r="AG254" s="3"/>
      <c r="AH254" s="3" t="s">
        <v>27</v>
      </c>
      <c r="AI254" s="3" t="s">
        <v>28</v>
      </c>
      <c r="AJ254" s="3" t="s">
        <v>3526</v>
      </c>
      <c r="AK254" s="3" t="s">
        <v>45</v>
      </c>
      <c r="AL254" s="3" t="s">
        <v>595</v>
      </c>
      <c r="AM254" s="3" t="s">
        <v>5057</v>
      </c>
      <c r="AN254" s="14" t="s">
        <v>2879</v>
      </c>
      <c r="AO254" s="31" t="s">
        <v>3791</v>
      </c>
      <c r="AP254" s="11"/>
      <c r="AQ254" s="11"/>
      <c r="AR254" s="11"/>
      <c r="AS254" s="11"/>
      <c r="AT254" s="11"/>
      <c r="AU254" s="11"/>
      <c r="AV254" s="11"/>
      <c r="AW254" s="11"/>
      <c r="AX254" s="11"/>
      <c r="AY254" s="11"/>
      <c r="AZ254" s="11"/>
      <c r="BA254" s="11"/>
      <c r="BB254" s="11"/>
      <c r="BC254" s="11"/>
      <c r="BD254" s="11"/>
      <c r="BE254" s="11"/>
      <c r="BF254" s="11"/>
      <c r="BG254" s="11"/>
      <c r="BH254" s="3" t="s">
        <v>21</v>
      </c>
      <c r="BI254" s="3"/>
      <c r="BJ254" s="3"/>
      <c r="BK254" s="3" t="s">
        <v>21</v>
      </c>
      <c r="BL254" s="3"/>
      <c r="BM254" s="3"/>
      <c r="BN254" s="3" t="s">
        <v>21</v>
      </c>
      <c r="BO254" s="3"/>
      <c r="BP254" s="3"/>
      <c r="BQ254" s="15"/>
      <c r="BR254" s="211"/>
    </row>
    <row r="255" spans="1:70" s="104" customFormat="1" ht="62.4" x14ac:dyDescent="0.3">
      <c r="A255" s="14" t="s">
        <v>3656</v>
      </c>
      <c r="B255" s="15" t="s">
        <v>1225</v>
      </c>
      <c r="C255" s="7"/>
      <c r="D255" s="7"/>
      <c r="E255" s="7"/>
      <c r="F255" s="11" t="s">
        <v>19</v>
      </c>
      <c r="G255" s="11"/>
      <c r="H255" s="14" t="s">
        <v>1226</v>
      </c>
      <c r="I255" s="11" t="s">
        <v>1205</v>
      </c>
      <c r="J255" s="11" t="s">
        <v>1205</v>
      </c>
      <c r="K255" s="5" t="s">
        <v>2933</v>
      </c>
      <c r="L255" s="13">
        <v>41224</v>
      </c>
      <c r="M255" s="5" t="s">
        <v>1376</v>
      </c>
      <c r="N255" s="5" t="s">
        <v>3003</v>
      </c>
      <c r="O255" s="11" t="e">
        <v>#N/A</v>
      </c>
      <c r="P255" s="11" t="e">
        <v>#N/A</v>
      </c>
      <c r="Q255" s="5" t="s">
        <v>2646</v>
      </c>
      <c r="R255" s="7"/>
      <c r="S255" s="5" t="s">
        <v>2647</v>
      </c>
      <c r="T255" s="5"/>
      <c r="U255" s="11" t="e">
        <v>#N/A</v>
      </c>
      <c r="V255" s="7"/>
      <c r="W255" s="14" t="s">
        <v>1227</v>
      </c>
      <c r="X255" s="3" t="s">
        <v>3521</v>
      </c>
      <c r="Y255" s="14" t="s">
        <v>1227</v>
      </c>
      <c r="Z255" s="11" t="s">
        <v>188</v>
      </c>
      <c r="AA255" s="14" t="s">
        <v>1227</v>
      </c>
      <c r="AB255" s="3" t="s">
        <v>3523</v>
      </c>
      <c r="AC255" s="3" t="s">
        <v>3522</v>
      </c>
      <c r="AD255" s="11"/>
      <c r="AE255" s="7"/>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5"/>
      <c r="BR255" s="211"/>
    </row>
    <row r="256" spans="1:70" s="104" customFormat="1" ht="62.4" x14ac:dyDescent="0.3">
      <c r="A256" s="14" t="s">
        <v>3657</v>
      </c>
      <c r="B256" s="15" t="s">
        <v>1366</v>
      </c>
      <c r="C256" s="7"/>
      <c r="D256" s="7"/>
      <c r="E256" s="7"/>
      <c r="F256" s="11" t="s">
        <v>19</v>
      </c>
      <c r="G256" s="11"/>
      <c r="H256" s="14" t="s">
        <v>2734</v>
      </c>
      <c r="I256" s="11" t="s">
        <v>1205</v>
      </c>
      <c r="J256" s="11" t="s">
        <v>1205</v>
      </c>
      <c r="K256" s="14" t="s">
        <v>2648</v>
      </c>
      <c r="L256" s="16">
        <v>41506</v>
      </c>
      <c r="M256" s="5" t="s">
        <v>1390</v>
      </c>
      <c r="N256" s="5" t="s">
        <v>3003</v>
      </c>
      <c r="O256" s="11" t="e">
        <v>#N/A</v>
      </c>
      <c r="P256" s="11" t="e">
        <v>#N/A</v>
      </c>
      <c r="Q256" s="11" t="s">
        <v>2649</v>
      </c>
      <c r="R256" s="7"/>
      <c r="S256" s="11"/>
      <c r="T256" s="11"/>
      <c r="U256" s="11" t="e">
        <v>#N/A</v>
      </c>
      <c r="V256" s="7"/>
      <c r="W256" s="14" t="s">
        <v>2735</v>
      </c>
      <c r="X256" s="3" t="s">
        <v>3521</v>
      </c>
      <c r="Y256" s="14" t="s">
        <v>2735</v>
      </c>
      <c r="Z256" s="11" t="s">
        <v>188</v>
      </c>
      <c r="AA256" s="14" t="s">
        <v>2776</v>
      </c>
      <c r="AB256" s="3" t="s">
        <v>3523</v>
      </c>
      <c r="AC256" s="3" t="s">
        <v>3522</v>
      </c>
      <c r="AD256" s="11"/>
      <c r="AE256" s="7"/>
      <c r="AF256" s="11"/>
      <c r="AG256" s="11"/>
      <c r="AH256" s="17" t="s">
        <v>27</v>
      </c>
      <c r="AI256" s="11" t="s">
        <v>28</v>
      </c>
      <c r="AJ256" s="11"/>
      <c r="AK256" s="11"/>
      <c r="AL256" s="11"/>
      <c r="AM256" s="11"/>
      <c r="AN256" s="11"/>
      <c r="AO256" s="11"/>
      <c r="AP256" s="11"/>
      <c r="AQ256" s="11"/>
      <c r="AR256" s="11"/>
      <c r="AS256" s="11" t="s">
        <v>5346</v>
      </c>
      <c r="AT256" s="17" t="s">
        <v>2014</v>
      </c>
      <c r="AU256" s="17" t="s">
        <v>3521</v>
      </c>
      <c r="AV256" s="17" t="s">
        <v>3710</v>
      </c>
      <c r="AW256" s="17"/>
      <c r="AX256" s="11"/>
      <c r="AY256" s="11"/>
      <c r="AZ256" s="11"/>
      <c r="BA256" s="11"/>
      <c r="BB256" s="11"/>
      <c r="BC256" s="11"/>
      <c r="BD256" s="11"/>
      <c r="BE256" s="11"/>
      <c r="BF256" s="11"/>
      <c r="BG256" s="3"/>
      <c r="BH256" s="11"/>
      <c r="BI256" s="11"/>
      <c r="BJ256" s="11"/>
      <c r="BK256" s="11"/>
      <c r="BL256" s="11"/>
      <c r="BM256" s="11"/>
      <c r="BN256" s="11"/>
      <c r="BO256" s="11"/>
      <c r="BP256" s="11"/>
      <c r="BQ256" s="15"/>
      <c r="BR256" s="211"/>
    </row>
    <row r="257" spans="1:70" s="104" customFormat="1" ht="62.4" x14ac:dyDescent="0.3">
      <c r="A257" s="14" t="s">
        <v>3658</v>
      </c>
      <c r="B257" s="2" t="s">
        <v>2722</v>
      </c>
      <c r="C257" s="7"/>
      <c r="D257" s="7"/>
      <c r="E257" s="7"/>
      <c r="F257" s="3" t="s">
        <v>19</v>
      </c>
      <c r="G257" s="3" t="s">
        <v>1233</v>
      </c>
      <c r="H257" s="9" t="s">
        <v>2727</v>
      </c>
      <c r="I257" s="3" t="s">
        <v>1205</v>
      </c>
      <c r="J257" s="3" t="s">
        <v>1205</v>
      </c>
      <c r="K257" s="10" t="s">
        <v>2723</v>
      </c>
      <c r="L257" s="13" t="s">
        <v>2724</v>
      </c>
      <c r="M257" s="5" t="s">
        <v>1376</v>
      </c>
      <c r="N257" s="5" t="s">
        <v>3003</v>
      </c>
      <c r="O257" s="11" t="e">
        <v>#N/A</v>
      </c>
      <c r="P257" s="11" t="e">
        <v>#N/A</v>
      </c>
      <c r="Q257" s="5" t="s">
        <v>2725</v>
      </c>
      <c r="R257" s="7"/>
      <c r="S257" s="10" t="s">
        <v>2726</v>
      </c>
      <c r="T257" s="5" t="s">
        <v>21</v>
      </c>
      <c r="U257" s="11" t="e">
        <v>#N/A</v>
      </c>
      <c r="V257" s="7"/>
      <c r="W257" s="12" t="s">
        <v>2678</v>
      </c>
      <c r="X257" s="3" t="s">
        <v>3521</v>
      </c>
      <c r="Y257" s="12" t="s">
        <v>2678</v>
      </c>
      <c r="Z257" s="3" t="s">
        <v>188</v>
      </c>
      <c r="AA257" s="12" t="s">
        <v>2678</v>
      </c>
      <c r="AB257" s="3" t="s">
        <v>3523</v>
      </c>
      <c r="AC257" s="3" t="s">
        <v>3522</v>
      </c>
      <c r="AD257" s="3" t="s">
        <v>21</v>
      </c>
      <c r="AE257" s="7"/>
      <c r="AF257" s="3" t="s">
        <v>21</v>
      </c>
      <c r="AG257" s="3"/>
      <c r="AH257" s="3" t="s">
        <v>27</v>
      </c>
      <c r="AI257" s="3" t="s">
        <v>28</v>
      </c>
      <c r="AJ257" s="3" t="s">
        <v>21</v>
      </c>
      <c r="AK257" s="3"/>
      <c r="AL257" s="3" t="s">
        <v>21</v>
      </c>
      <c r="AM257" s="3"/>
      <c r="AN257" s="11"/>
      <c r="AO257" s="11"/>
      <c r="AP257" s="11"/>
      <c r="AQ257" s="11"/>
      <c r="AR257" s="11"/>
      <c r="AS257" s="11"/>
      <c r="AT257" s="11"/>
      <c r="AU257" s="11"/>
      <c r="AV257" s="11"/>
      <c r="AW257" s="11"/>
      <c r="AX257" s="11"/>
      <c r="AY257" s="11"/>
      <c r="AZ257" s="11"/>
      <c r="BA257" s="11"/>
      <c r="BB257" s="11"/>
      <c r="BC257" s="11"/>
      <c r="BD257" s="11"/>
      <c r="BE257" s="11"/>
      <c r="BF257" s="11"/>
      <c r="BG257" s="3"/>
      <c r="BH257" s="3" t="s">
        <v>21</v>
      </c>
      <c r="BI257" s="3"/>
      <c r="BJ257" s="3"/>
      <c r="BK257" s="3" t="s">
        <v>21</v>
      </c>
      <c r="BL257" s="3"/>
      <c r="BM257" s="3"/>
      <c r="BN257" s="3" t="s">
        <v>21</v>
      </c>
      <c r="BO257" s="3"/>
      <c r="BP257" s="3"/>
      <c r="BQ257" s="15"/>
      <c r="BR257" s="211"/>
    </row>
    <row r="258" spans="1:70" ht="53.4" customHeight="1" x14ac:dyDescent="0.3">
      <c r="A258" s="14" t="s">
        <v>3659</v>
      </c>
      <c r="B258" s="2" t="s">
        <v>215</v>
      </c>
      <c r="C258" s="7"/>
      <c r="D258" s="7"/>
      <c r="E258" s="7"/>
      <c r="F258" s="3" t="s">
        <v>52</v>
      </c>
      <c r="G258" s="3" t="s">
        <v>1267</v>
      </c>
      <c r="H258" s="3" t="s">
        <v>216</v>
      </c>
      <c r="I258" s="3" t="s">
        <v>1201</v>
      </c>
      <c r="J258" s="3" t="s">
        <v>1201</v>
      </c>
      <c r="K258" s="10" t="s">
        <v>2897</v>
      </c>
      <c r="L258" s="13" t="s">
        <v>2898</v>
      </c>
      <c r="M258" s="5" t="s">
        <v>2899</v>
      </c>
      <c r="N258" s="5" t="s">
        <v>3003</v>
      </c>
      <c r="O258" s="11" t="s">
        <v>2844</v>
      </c>
      <c r="P258" s="11" t="s">
        <v>3025</v>
      </c>
      <c r="Q258" s="5" t="s">
        <v>2064</v>
      </c>
      <c r="R258" s="7"/>
      <c r="S258" s="5" t="s">
        <v>2065</v>
      </c>
      <c r="T258" s="20" t="s">
        <v>2066</v>
      </c>
      <c r="U258" s="11" t="s">
        <v>3226</v>
      </c>
      <c r="V258" s="7"/>
      <c r="W258" s="8" t="s">
        <v>217</v>
      </c>
      <c r="X258" s="3" t="s">
        <v>33</v>
      </c>
      <c r="Y258" s="8" t="s">
        <v>217</v>
      </c>
      <c r="Z258" s="3" t="s">
        <v>96</v>
      </c>
      <c r="AA258" s="8" t="s">
        <v>105</v>
      </c>
      <c r="AB258" s="3" t="s">
        <v>5280</v>
      </c>
      <c r="AC258" s="3" t="s">
        <v>143</v>
      </c>
      <c r="AD258" s="8" t="s">
        <v>218</v>
      </c>
      <c r="AE258" s="7"/>
      <c r="AF258" s="8" t="s">
        <v>219</v>
      </c>
      <c r="AG258" s="8" t="s">
        <v>1176</v>
      </c>
      <c r="AH258" s="3" t="s">
        <v>27</v>
      </c>
      <c r="AI258" s="3" t="s">
        <v>28</v>
      </c>
      <c r="AJ258" s="3" t="s">
        <v>5285</v>
      </c>
      <c r="AK258" s="3"/>
      <c r="AL258" s="3" t="s">
        <v>220</v>
      </c>
      <c r="AM258" s="3"/>
      <c r="AN258" s="11"/>
      <c r="AO258" s="11"/>
      <c r="AP258" s="3" t="s">
        <v>2804</v>
      </c>
      <c r="AQ258" s="3"/>
      <c r="AR258" s="3"/>
      <c r="AS258" s="3"/>
      <c r="AT258" s="3"/>
      <c r="AU258" s="3"/>
      <c r="AV258" s="3"/>
      <c r="AW258" s="3"/>
      <c r="AX258" s="3" t="s">
        <v>1339</v>
      </c>
      <c r="AY258" s="11"/>
      <c r="AZ258" s="11"/>
      <c r="BA258" s="3" t="s">
        <v>1339</v>
      </c>
      <c r="BB258" s="3"/>
      <c r="BC258" s="11"/>
      <c r="BD258" s="3" t="s">
        <v>3530</v>
      </c>
      <c r="BE258" s="11"/>
      <c r="BF258" s="11"/>
      <c r="BG258" s="3" t="s">
        <v>3530</v>
      </c>
      <c r="BH258" s="3" t="s">
        <v>45</v>
      </c>
      <c r="BI258" s="3"/>
      <c r="BJ258" s="3"/>
      <c r="BK258" s="3" t="s">
        <v>21</v>
      </c>
      <c r="BL258" s="3"/>
      <c r="BM258" s="3"/>
      <c r="BN258" s="3" t="s">
        <v>46</v>
      </c>
      <c r="BO258" s="3"/>
      <c r="BP258" s="3"/>
      <c r="BQ258" s="32" t="s">
        <v>3539</v>
      </c>
      <c r="BR258" s="211" t="s">
        <v>3710</v>
      </c>
    </row>
    <row r="259" spans="1:70" ht="37.799999999999997" customHeight="1" x14ac:dyDescent="0.3">
      <c r="A259" s="14" t="s">
        <v>3660</v>
      </c>
      <c r="B259" s="2" t="s">
        <v>749</v>
      </c>
      <c r="C259" s="7"/>
      <c r="D259" s="7"/>
      <c r="E259" s="7"/>
      <c r="F259" s="3" t="s">
        <v>52</v>
      </c>
      <c r="G259" s="3" t="s">
        <v>1245</v>
      </c>
      <c r="H259" s="3" t="s">
        <v>750</v>
      </c>
      <c r="I259" s="3" t="s">
        <v>1201</v>
      </c>
      <c r="J259" s="3" t="s">
        <v>1201</v>
      </c>
      <c r="K259" s="5" t="s">
        <v>1501</v>
      </c>
      <c r="L259" s="6" t="s">
        <v>1502</v>
      </c>
      <c r="M259" s="5" t="s">
        <v>1390</v>
      </c>
      <c r="N259" s="5" t="s">
        <v>3003</v>
      </c>
      <c r="O259" s="11" t="s">
        <v>2844</v>
      </c>
      <c r="P259" s="11" t="s">
        <v>3026</v>
      </c>
      <c r="Q259" s="5" t="s">
        <v>1503</v>
      </c>
      <c r="R259" s="7"/>
      <c r="S259" s="5" t="s">
        <v>1504</v>
      </c>
      <c r="T259" s="5" t="s">
        <v>21</v>
      </c>
      <c r="U259" s="11" t="s">
        <v>3227</v>
      </c>
      <c r="V259" s="7"/>
      <c r="W259" s="8" t="s">
        <v>318</v>
      </c>
      <c r="X259" s="3" t="s">
        <v>33</v>
      </c>
      <c r="Y259" s="8" t="s">
        <v>41</v>
      </c>
      <c r="Z259" s="3" t="s">
        <v>96</v>
      </c>
      <c r="AA259" s="8" t="s">
        <v>41</v>
      </c>
      <c r="AB259" s="3" t="s">
        <v>3523</v>
      </c>
      <c r="AC259" s="3" t="s">
        <v>3522</v>
      </c>
      <c r="AD259" s="3" t="s">
        <v>21</v>
      </c>
      <c r="AE259" s="7"/>
      <c r="AF259" s="3" t="s">
        <v>21</v>
      </c>
      <c r="AG259" s="3"/>
      <c r="AH259" s="3" t="s">
        <v>27</v>
      </c>
      <c r="AI259" s="3" t="s">
        <v>28</v>
      </c>
      <c r="AJ259" s="3" t="s">
        <v>3526</v>
      </c>
      <c r="AK259" s="3"/>
      <c r="AL259" s="3" t="s">
        <v>220</v>
      </c>
      <c r="AM259" s="3"/>
      <c r="AN259" s="11"/>
      <c r="AO259" s="11"/>
      <c r="AP259" s="11"/>
      <c r="AQ259" s="11"/>
      <c r="AR259" s="11"/>
      <c r="AS259" s="11"/>
      <c r="AT259" s="11"/>
      <c r="AU259" s="11"/>
      <c r="AV259" s="11"/>
      <c r="AW259" s="11"/>
      <c r="AX259" s="3" t="s">
        <v>1217</v>
      </c>
      <c r="AY259" s="11"/>
      <c r="AZ259" s="11"/>
      <c r="BA259" s="3" t="s">
        <v>1217</v>
      </c>
      <c r="BB259" s="3"/>
      <c r="BC259" s="11"/>
      <c r="BD259" s="3" t="s">
        <v>1175</v>
      </c>
      <c r="BE259" s="11"/>
      <c r="BF259" s="11"/>
      <c r="BG259" s="3" t="s">
        <v>1175</v>
      </c>
      <c r="BH259" s="3" t="s">
        <v>21</v>
      </c>
      <c r="BI259" s="3"/>
      <c r="BJ259" s="3"/>
      <c r="BK259" s="3" t="s">
        <v>21</v>
      </c>
      <c r="BL259" s="3"/>
      <c r="BM259" s="3"/>
      <c r="BN259" s="3" t="s">
        <v>21</v>
      </c>
      <c r="BO259" s="3"/>
      <c r="BP259" s="3"/>
      <c r="BQ259" s="15"/>
      <c r="BR259" s="211"/>
    </row>
    <row r="260" spans="1:70" ht="46.8" x14ac:dyDescent="0.3">
      <c r="A260" s="14" t="s">
        <v>3661</v>
      </c>
      <c r="B260" s="2" t="s">
        <v>903</v>
      </c>
      <c r="C260" s="7"/>
      <c r="D260" s="7"/>
      <c r="E260" s="7"/>
      <c r="F260" s="3" t="s">
        <v>52</v>
      </c>
      <c r="G260" s="3" t="s">
        <v>1233</v>
      </c>
      <c r="H260" s="3" t="s">
        <v>904</v>
      </c>
      <c r="I260" s="3" t="s">
        <v>1201</v>
      </c>
      <c r="J260" s="3" t="s">
        <v>1201</v>
      </c>
      <c r="K260" s="5" t="s">
        <v>1621</v>
      </c>
      <c r="L260" s="6" t="s">
        <v>1622</v>
      </c>
      <c r="M260" s="5" t="s">
        <v>1376</v>
      </c>
      <c r="N260" s="5" t="s">
        <v>3003</v>
      </c>
      <c r="O260" s="11" t="s">
        <v>2844</v>
      </c>
      <c r="P260" s="11" t="s">
        <v>1306</v>
      </c>
      <c r="Q260" s="5" t="s">
        <v>1623</v>
      </c>
      <c r="R260" s="7"/>
      <c r="S260" s="5" t="s">
        <v>1624</v>
      </c>
      <c r="T260" s="20" t="s">
        <v>1625</v>
      </c>
      <c r="U260" s="11" t="s">
        <v>3228</v>
      </c>
      <c r="V260" s="7"/>
      <c r="W260" s="8" t="s">
        <v>333</v>
      </c>
      <c r="X260" s="3" t="s">
        <v>33</v>
      </c>
      <c r="Y260" s="8" t="s">
        <v>905</v>
      </c>
      <c r="Z260" s="3" t="s">
        <v>96</v>
      </c>
      <c r="AA260" s="8" t="s">
        <v>905</v>
      </c>
      <c r="AB260" s="3" t="s">
        <v>3523</v>
      </c>
      <c r="AC260" s="3" t="s">
        <v>3522</v>
      </c>
      <c r="AD260" s="3" t="s">
        <v>21</v>
      </c>
      <c r="AE260" s="7"/>
      <c r="AF260" s="3" t="s">
        <v>21</v>
      </c>
      <c r="AG260" s="3"/>
      <c r="AH260" s="3" t="s">
        <v>27</v>
      </c>
      <c r="AI260" s="3" t="s">
        <v>28</v>
      </c>
      <c r="AJ260" s="3" t="s">
        <v>5285</v>
      </c>
      <c r="AK260" s="3"/>
      <c r="AL260" s="3" t="s">
        <v>906</v>
      </c>
      <c r="AM260" s="3"/>
      <c r="AN260" s="11"/>
      <c r="AO260" s="11"/>
      <c r="AP260" s="11" t="s">
        <v>2779</v>
      </c>
      <c r="AQ260" s="11"/>
      <c r="AR260" s="11"/>
      <c r="AS260" s="11"/>
      <c r="AT260" s="11"/>
      <c r="AU260" s="11"/>
      <c r="AV260" s="11"/>
      <c r="AW260" s="11"/>
      <c r="AX260" s="3" t="s">
        <v>1339</v>
      </c>
      <c r="AY260" s="11"/>
      <c r="AZ260" s="11"/>
      <c r="BA260" s="3" t="s">
        <v>1339</v>
      </c>
      <c r="BB260" s="3"/>
      <c r="BC260" s="11"/>
      <c r="BD260" s="3" t="s">
        <v>1175</v>
      </c>
      <c r="BE260" s="11"/>
      <c r="BF260" s="11"/>
      <c r="BG260" s="3" t="s">
        <v>1175</v>
      </c>
      <c r="BH260" s="3" t="s">
        <v>107</v>
      </c>
      <c r="BI260" s="3"/>
      <c r="BJ260" s="3"/>
      <c r="BK260" s="3" t="s">
        <v>21</v>
      </c>
      <c r="BL260" s="3"/>
      <c r="BM260" s="3"/>
      <c r="BN260" s="3" t="s">
        <v>21</v>
      </c>
      <c r="BO260" s="3"/>
      <c r="BP260" s="3"/>
      <c r="BQ260" s="15"/>
      <c r="BR260" s="211"/>
    </row>
    <row r="261" spans="1:70" ht="46.8" x14ac:dyDescent="0.3">
      <c r="A261" s="14" t="s">
        <v>3662</v>
      </c>
      <c r="B261" s="2" t="s">
        <v>746</v>
      </c>
      <c r="C261" s="7"/>
      <c r="D261" s="7"/>
      <c r="E261" s="7"/>
      <c r="F261" s="3" t="s">
        <v>52</v>
      </c>
      <c r="G261" s="3" t="s">
        <v>1278</v>
      </c>
      <c r="H261" s="3" t="s">
        <v>747</v>
      </c>
      <c r="I261" s="3" t="s">
        <v>1201</v>
      </c>
      <c r="J261" s="3" t="s">
        <v>1201</v>
      </c>
      <c r="K261" s="5" t="s">
        <v>2470</v>
      </c>
      <c r="L261" s="6" t="s">
        <v>2471</v>
      </c>
      <c r="M261" s="5" t="s">
        <v>1376</v>
      </c>
      <c r="N261" s="5" t="s">
        <v>3003</v>
      </c>
      <c r="O261" s="11" t="s">
        <v>2844</v>
      </c>
      <c r="P261" s="11" t="s">
        <v>3027</v>
      </c>
      <c r="Q261" s="5" t="s">
        <v>2472</v>
      </c>
      <c r="R261" s="7"/>
      <c r="S261" s="5" t="s">
        <v>2473</v>
      </c>
      <c r="T261" s="20" t="s">
        <v>2474</v>
      </c>
      <c r="U261" s="11" t="s">
        <v>3229</v>
      </c>
      <c r="V261" s="7"/>
      <c r="W261" s="8" t="s">
        <v>245</v>
      </c>
      <c r="X261" s="3" t="s">
        <v>33</v>
      </c>
      <c r="Y261" s="8" t="s">
        <v>221</v>
      </c>
      <c r="Z261" s="3" t="s">
        <v>96</v>
      </c>
      <c r="AA261" s="8" t="s">
        <v>221</v>
      </c>
      <c r="AB261" s="3" t="s">
        <v>3523</v>
      </c>
      <c r="AC261" s="3" t="s">
        <v>3522</v>
      </c>
      <c r="AD261" s="3" t="s">
        <v>21</v>
      </c>
      <c r="AE261" s="7"/>
      <c r="AF261" s="3" t="s">
        <v>21</v>
      </c>
      <c r="AG261" s="3"/>
      <c r="AH261" s="3" t="s">
        <v>27</v>
      </c>
      <c r="AI261" s="3" t="s">
        <v>28</v>
      </c>
      <c r="AJ261" s="3" t="s">
        <v>5285</v>
      </c>
      <c r="AK261" s="3"/>
      <c r="AL261" s="3" t="s">
        <v>220</v>
      </c>
      <c r="AM261" s="3" t="s">
        <v>2786</v>
      </c>
      <c r="AN261" s="11"/>
      <c r="AO261" s="11"/>
      <c r="AP261" s="3" t="s">
        <v>2804</v>
      </c>
      <c r="AQ261" s="3"/>
      <c r="AR261" s="3"/>
      <c r="AS261" s="11"/>
      <c r="AT261" s="11"/>
      <c r="AU261" s="11"/>
      <c r="AV261" s="11"/>
      <c r="AW261" s="11"/>
      <c r="AX261" s="3" t="s">
        <v>3526</v>
      </c>
      <c r="AY261" s="11"/>
      <c r="AZ261" s="11"/>
      <c r="BA261" s="3" t="s">
        <v>3526</v>
      </c>
      <c r="BB261" s="3"/>
      <c r="BC261" s="11"/>
      <c r="BD261" s="3" t="s">
        <v>3542</v>
      </c>
      <c r="BE261" s="11"/>
      <c r="BF261" s="11"/>
      <c r="BG261" s="3" t="s">
        <v>3542</v>
      </c>
      <c r="BH261" s="3" t="s">
        <v>21</v>
      </c>
      <c r="BI261" s="3"/>
      <c r="BJ261" s="3"/>
      <c r="BK261" s="3" t="s">
        <v>21</v>
      </c>
      <c r="BL261" s="3"/>
      <c r="BM261" s="3"/>
      <c r="BN261" s="3" t="s">
        <v>21</v>
      </c>
      <c r="BO261" s="3"/>
      <c r="BP261" s="3"/>
      <c r="BQ261" s="2"/>
      <c r="BR261" s="211"/>
    </row>
    <row r="262" spans="1:70" ht="62.4" x14ac:dyDescent="0.3">
      <c r="A262" s="14" t="s">
        <v>3663</v>
      </c>
      <c r="B262" s="2" t="s">
        <v>893</v>
      </c>
      <c r="C262" s="7"/>
      <c r="D262" s="7"/>
      <c r="E262" s="7"/>
      <c r="F262" s="3" t="s">
        <v>52</v>
      </c>
      <c r="G262" s="3" t="s">
        <v>1251</v>
      </c>
      <c r="H262" s="3" t="s">
        <v>894</v>
      </c>
      <c r="I262" s="3" t="s">
        <v>1201</v>
      </c>
      <c r="J262" s="3" t="s">
        <v>1201</v>
      </c>
      <c r="K262" s="5" t="s">
        <v>2044</v>
      </c>
      <c r="L262" s="6" t="s">
        <v>2045</v>
      </c>
      <c r="M262" s="5" t="s">
        <v>1376</v>
      </c>
      <c r="N262" s="5" t="s">
        <v>3003</v>
      </c>
      <c r="O262" s="11" t="s">
        <v>2844</v>
      </c>
      <c r="P262" s="11" t="s">
        <v>3028</v>
      </c>
      <c r="Q262" s="5" t="s">
        <v>2046</v>
      </c>
      <c r="R262" s="7"/>
      <c r="S262" s="5" t="s">
        <v>2047</v>
      </c>
      <c r="T262" s="5" t="s">
        <v>2048</v>
      </c>
      <c r="U262" s="11" t="s">
        <v>3230</v>
      </c>
      <c r="V262" s="7"/>
      <c r="W262" s="8" t="s">
        <v>222</v>
      </c>
      <c r="X262" s="3" t="s">
        <v>33</v>
      </c>
      <c r="Y262" s="8" t="s">
        <v>840</v>
      </c>
      <c r="Z262" s="3" t="s">
        <v>96</v>
      </c>
      <c r="AA262" s="8" t="s">
        <v>840</v>
      </c>
      <c r="AB262" s="3" t="s">
        <v>3523</v>
      </c>
      <c r="AC262" s="3" t="s">
        <v>3522</v>
      </c>
      <c r="AD262" s="3" t="s">
        <v>21</v>
      </c>
      <c r="AE262" s="7"/>
      <c r="AF262" s="3" t="s">
        <v>21</v>
      </c>
      <c r="AG262" s="3"/>
      <c r="AH262" s="3" t="s">
        <v>27</v>
      </c>
      <c r="AI262" s="3" t="s">
        <v>28</v>
      </c>
      <c r="AJ262" s="3" t="s">
        <v>5285</v>
      </c>
      <c r="AK262" s="3"/>
      <c r="AL262" s="3" t="s">
        <v>220</v>
      </c>
      <c r="AM262" s="3"/>
      <c r="AN262" s="11"/>
      <c r="AO262" s="11"/>
      <c r="AP262" s="11" t="s">
        <v>2779</v>
      </c>
      <c r="AQ262" s="11"/>
      <c r="AR262" s="11"/>
      <c r="AS262" s="11"/>
      <c r="AT262" s="11"/>
      <c r="AU262" s="11"/>
      <c r="AV262" s="11"/>
      <c r="AW262" s="11"/>
      <c r="AX262" s="3" t="s">
        <v>1339</v>
      </c>
      <c r="AY262" s="11"/>
      <c r="AZ262" s="11"/>
      <c r="BA262" s="3" t="s">
        <v>1339</v>
      </c>
      <c r="BB262" s="3"/>
      <c r="BC262" s="11"/>
      <c r="BD262" s="3" t="s">
        <v>1175</v>
      </c>
      <c r="BE262" s="11"/>
      <c r="BF262" s="11"/>
      <c r="BG262" s="3" t="s">
        <v>1175</v>
      </c>
      <c r="BH262" s="3" t="s">
        <v>107</v>
      </c>
      <c r="BI262" s="3"/>
      <c r="BJ262" s="3"/>
      <c r="BK262" s="3" t="s">
        <v>21</v>
      </c>
      <c r="BL262" s="3"/>
      <c r="BM262" s="3"/>
      <c r="BN262" s="3" t="s">
        <v>21</v>
      </c>
      <c r="BO262" s="3"/>
      <c r="BP262" s="3"/>
      <c r="BQ262" s="15"/>
      <c r="BR262" s="211"/>
    </row>
    <row r="263" spans="1:70" ht="62.4" x14ac:dyDescent="0.3">
      <c r="A263" s="14" t="s">
        <v>3664</v>
      </c>
      <c r="B263" s="2" t="s">
        <v>795</v>
      </c>
      <c r="C263" s="7"/>
      <c r="D263" s="7"/>
      <c r="E263" s="7"/>
      <c r="F263" s="3" t="s">
        <v>19</v>
      </c>
      <c r="G263" s="3" t="s">
        <v>1233</v>
      </c>
      <c r="H263" s="3" t="s">
        <v>796</v>
      </c>
      <c r="I263" s="3" t="s">
        <v>1201</v>
      </c>
      <c r="J263" s="3" t="s">
        <v>1201</v>
      </c>
      <c r="K263" s="5" t="s">
        <v>2296</v>
      </c>
      <c r="L263" s="13" t="s">
        <v>2900</v>
      </c>
      <c r="M263" s="5" t="s">
        <v>1376</v>
      </c>
      <c r="N263" s="5" t="s">
        <v>3003</v>
      </c>
      <c r="O263" s="11" t="s">
        <v>2844</v>
      </c>
      <c r="P263" s="11" t="s">
        <v>3029</v>
      </c>
      <c r="Q263" s="5" t="s">
        <v>2297</v>
      </c>
      <c r="R263" s="7"/>
      <c r="S263" s="5" t="s">
        <v>2298</v>
      </c>
      <c r="T263" s="5" t="s">
        <v>2299</v>
      </c>
      <c r="U263" s="11" t="s">
        <v>3231</v>
      </c>
      <c r="V263" s="7"/>
      <c r="W263" s="8" t="s">
        <v>116</v>
      </c>
      <c r="X263" s="3" t="s">
        <v>33</v>
      </c>
      <c r="Y263" s="8" t="s">
        <v>328</v>
      </c>
      <c r="Z263" s="3" t="s">
        <v>96</v>
      </c>
      <c r="AA263" s="8" t="s">
        <v>328</v>
      </c>
      <c r="AB263" s="3" t="s">
        <v>3523</v>
      </c>
      <c r="AC263" s="3" t="s">
        <v>3522</v>
      </c>
      <c r="AD263" s="3" t="s">
        <v>21</v>
      </c>
      <c r="AE263" s="7"/>
      <c r="AF263" s="3" t="s">
        <v>21</v>
      </c>
      <c r="AG263" s="3"/>
      <c r="AH263" s="3" t="s">
        <v>27</v>
      </c>
      <c r="AI263" s="3" t="s">
        <v>28</v>
      </c>
      <c r="AJ263" s="3" t="s">
        <v>5285</v>
      </c>
      <c r="AK263" s="3"/>
      <c r="AL263" s="3" t="s">
        <v>102</v>
      </c>
      <c r="AM263" s="3"/>
      <c r="AN263" s="11"/>
      <c r="AO263" s="11"/>
      <c r="AP263" s="11" t="s">
        <v>2779</v>
      </c>
      <c r="AQ263" s="11"/>
      <c r="AR263" s="11"/>
      <c r="AS263" s="11"/>
      <c r="AT263" s="11"/>
      <c r="AU263" s="11"/>
      <c r="AV263" s="11"/>
      <c r="AW263" s="11"/>
      <c r="AX263" s="3" t="s">
        <v>1217</v>
      </c>
      <c r="AY263" s="11"/>
      <c r="AZ263" s="11"/>
      <c r="BA263" s="3" t="s">
        <v>1217</v>
      </c>
      <c r="BB263" s="3"/>
      <c r="BC263" s="11"/>
      <c r="BD263" s="3" t="s">
        <v>1175</v>
      </c>
      <c r="BE263" s="11"/>
      <c r="BF263" s="11"/>
      <c r="BG263" s="3" t="s">
        <v>1175</v>
      </c>
      <c r="BH263" s="3" t="s">
        <v>107</v>
      </c>
      <c r="BI263" s="3"/>
      <c r="BJ263" s="3"/>
      <c r="BK263" s="3" t="s">
        <v>2664</v>
      </c>
      <c r="BL263" s="3"/>
      <c r="BM263" s="3"/>
      <c r="BN263" s="3" t="s">
        <v>21</v>
      </c>
      <c r="BO263" s="3"/>
      <c r="BP263" s="3"/>
      <c r="BQ263" s="15"/>
      <c r="BR263" s="211"/>
    </row>
    <row r="264" spans="1:70" ht="62.4" x14ac:dyDescent="0.3">
      <c r="A264" s="14" t="s">
        <v>3665</v>
      </c>
      <c r="B264" s="2" t="s">
        <v>935</v>
      </c>
      <c r="C264" s="7"/>
      <c r="D264" s="7"/>
      <c r="E264" s="7"/>
      <c r="F264" s="3" t="s">
        <v>52</v>
      </c>
      <c r="G264" s="3" t="s">
        <v>1297</v>
      </c>
      <c r="H264" s="3" t="s">
        <v>936</v>
      </c>
      <c r="I264" s="3" t="s">
        <v>1201</v>
      </c>
      <c r="J264" s="3" t="s">
        <v>1201</v>
      </c>
      <c r="K264" s="10" t="s">
        <v>2901</v>
      </c>
      <c r="L264" s="13" t="s">
        <v>2902</v>
      </c>
      <c r="M264" s="5" t="s">
        <v>1376</v>
      </c>
      <c r="N264" s="5" t="s">
        <v>3003</v>
      </c>
      <c r="O264" s="11" t="e">
        <v>#N/A</v>
      </c>
      <c r="P264" s="11" t="e">
        <v>#N/A</v>
      </c>
      <c r="Q264" s="5" t="s">
        <v>2485</v>
      </c>
      <c r="R264" s="7"/>
      <c r="S264" s="5" t="s">
        <v>2486</v>
      </c>
      <c r="T264" s="20" t="s">
        <v>2487</v>
      </c>
      <c r="U264" s="11" t="s">
        <v>3232</v>
      </c>
      <c r="V264" s="7"/>
      <c r="W264" s="8" t="s">
        <v>289</v>
      </c>
      <c r="X264" s="3" t="s">
        <v>3521</v>
      </c>
      <c r="Y264" s="8" t="s">
        <v>289</v>
      </c>
      <c r="Z264" s="3" t="s">
        <v>188</v>
      </c>
      <c r="AA264" s="8" t="s">
        <v>289</v>
      </c>
      <c r="AB264" s="3" t="s">
        <v>3523</v>
      </c>
      <c r="AC264" s="3" t="s">
        <v>3522</v>
      </c>
      <c r="AD264" s="3" t="s">
        <v>21</v>
      </c>
      <c r="AE264" s="7"/>
      <c r="AF264" s="3" t="s">
        <v>21</v>
      </c>
      <c r="AG264" s="3"/>
      <c r="AH264" s="3" t="s">
        <v>27</v>
      </c>
      <c r="AI264" s="3" t="s">
        <v>28</v>
      </c>
      <c r="AJ264" s="3" t="s">
        <v>5285</v>
      </c>
      <c r="AK264" s="3"/>
      <c r="AL264" s="3" t="s">
        <v>937</v>
      </c>
      <c r="AM264" s="3"/>
      <c r="AN264" s="11"/>
      <c r="AO264" s="11"/>
      <c r="AP264" s="11" t="s">
        <v>2779</v>
      </c>
      <c r="AQ264" s="11"/>
      <c r="AR264" s="11"/>
      <c r="AS264" s="11"/>
      <c r="AT264" s="11"/>
      <c r="AU264" s="11"/>
      <c r="AV264" s="11"/>
      <c r="AW264" s="11"/>
      <c r="AX264" s="3" t="s">
        <v>1217</v>
      </c>
      <c r="AY264" s="11"/>
      <c r="AZ264" s="11"/>
      <c r="BA264" s="3" t="s">
        <v>1217</v>
      </c>
      <c r="BB264" s="3"/>
      <c r="BC264" s="11"/>
      <c r="BD264" s="3" t="s">
        <v>32</v>
      </c>
      <c r="BE264" s="11"/>
      <c r="BF264" s="11"/>
      <c r="BG264" s="3" t="s">
        <v>32</v>
      </c>
      <c r="BH264" s="3" t="s">
        <v>107</v>
      </c>
      <c r="BI264" s="3"/>
      <c r="BJ264" s="3"/>
      <c r="BK264" s="3" t="s">
        <v>21</v>
      </c>
      <c r="BL264" s="3"/>
      <c r="BM264" s="3"/>
      <c r="BN264" s="3" t="s">
        <v>21</v>
      </c>
      <c r="BO264" s="3"/>
      <c r="BP264" s="3"/>
      <c r="BQ264" s="15"/>
      <c r="BR264" s="211"/>
    </row>
    <row r="265" spans="1:70" ht="62.4" x14ac:dyDescent="0.3">
      <c r="A265" s="14" t="s">
        <v>3666</v>
      </c>
      <c r="B265" s="15" t="s">
        <v>1222</v>
      </c>
      <c r="C265" s="7" t="s">
        <v>3710</v>
      </c>
      <c r="D265" s="7"/>
      <c r="E265" s="7" t="s">
        <v>3710</v>
      </c>
      <c r="F265" s="11" t="s">
        <v>52</v>
      </c>
      <c r="G265" s="11" t="s">
        <v>1249</v>
      </c>
      <c r="H265" s="14" t="s">
        <v>1223</v>
      </c>
      <c r="I265" s="11" t="s">
        <v>1193</v>
      </c>
      <c r="J265" s="11" t="s">
        <v>1193</v>
      </c>
      <c r="K265" s="18" t="s">
        <v>2067</v>
      </c>
      <c r="L265" s="18" t="s">
        <v>2068</v>
      </c>
      <c r="M265" s="19" t="s">
        <v>2069</v>
      </c>
      <c r="N265" s="5" t="s">
        <v>3003</v>
      </c>
      <c r="O265" s="11" t="e">
        <v>#N/A</v>
      </c>
      <c r="P265" s="11" t="e">
        <v>#N/A</v>
      </c>
      <c r="Q265" s="19" t="s">
        <v>2070</v>
      </c>
      <c r="R265" s="7"/>
      <c r="S265" s="18" t="s">
        <v>2071</v>
      </c>
      <c r="T265" s="20" t="s">
        <v>2072</v>
      </c>
      <c r="U265" s="11" t="e">
        <v>#N/A</v>
      </c>
      <c r="V265" s="7"/>
      <c r="W265" s="14" t="s">
        <v>1224</v>
      </c>
      <c r="X265" s="3" t="s">
        <v>33</v>
      </c>
      <c r="Y265" s="14" t="s">
        <v>1224</v>
      </c>
      <c r="Z265" s="3" t="s">
        <v>96</v>
      </c>
      <c r="AA265" s="14" t="s">
        <v>1224</v>
      </c>
      <c r="AB265" s="3" t="s">
        <v>2801</v>
      </c>
      <c r="AC265" s="3" t="s">
        <v>3525</v>
      </c>
      <c r="AD265" s="11"/>
      <c r="AE265" s="7"/>
      <c r="AF265" s="11"/>
      <c r="AG265" s="11"/>
      <c r="AH265" s="17" t="s">
        <v>27</v>
      </c>
      <c r="AI265" s="11" t="s">
        <v>28</v>
      </c>
      <c r="AJ265" s="3" t="s">
        <v>3528</v>
      </c>
      <c r="AK265" s="3" t="s">
        <v>35</v>
      </c>
      <c r="AL265" s="14" t="s">
        <v>220</v>
      </c>
      <c r="AM265" s="11" t="s">
        <v>2783</v>
      </c>
      <c r="AN265" s="11"/>
      <c r="AO265" s="11"/>
      <c r="AP265" s="11" t="s">
        <v>2780</v>
      </c>
      <c r="AQ265" s="11"/>
      <c r="AR265" s="11"/>
      <c r="AS265" s="11"/>
      <c r="AT265" s="11"/>
      <c r="AU265" s="11"/>
      <c r="AV265" s="11"/>
      <c r="AW265" s="11"/>
      <c r="AX265" s="3" t="s">
        <v>1339</v>
      </c>
      <c r="AY265" s="11"/>
      <c r="AZ265" s="11"/>
      <c r="BA265" s="3"/>
      <c r="BB265" s="3"/>
      <c r="BC265" s="3" t="s">
        <v>32</v>
      </c>
      <c r="BD265" s="3" t="s">
        <v>32</v>
      </c>
      <c r="BE265" s="11"/>
      <c r="BF265" s="11"/>
      <c r="BG265" s="3" t="s">
        <v>32</v>
      </c>
      <c r="BH265" s="3" t="s">
        <v>107</v>
      </c>
      <c r="BI265" s="14" t="s">
        <v>5156</v>
      </c>
      <c r="BJ265" s="11" t="s">
        <v>3979</v>
      </c>
      <c r="BK265" s="11"/>
      <c r="BL265" s="11"/>
      <c r="BM265" s="11"/>
      <c r="BN265" s="11"/>
      <c r="BO265" s="11"/>
      <c r="BP265" s="11"/>
      <c r="BQ265" s="15"/>
      <c r="BR265" s="211" t="s">
        <v>3710</v>
      </c>
    </row>
    <row r="266" spans="1:70" ht="78" x14ac:dyDescent="0.3">
      <c r="A266" s="14" t="s">
        <v>3667</v>
      </c>
      <c r="B266" s="2" t="s">
        <v>869</v>
      </c>
      <c r="C266" s="7"/>
      <c r="D266" s="7"/>
      <c r="E266" s="7"/>
      <c r="F266" s="3" t="s">
        <v>52</v>
      </c>
      <c r="G266" s="3" t="s">
        <v>1236</v>
      </c>
      <c r="H266" s="3" t="s">
        <v>870</v>
      </c>
      <c r="I266" s="3" t="s">
        <v>1199</v>
      </c>
      <c r="J266" s="3" t="s">
        <v>1199</v>
      </c>
      <c r="K266" s="10" t="s">
        <v>2099</v>
      </c>
      <c r="L266" s="13" t="s">
        <v>2100</v>
      </c>
      <c r="M266" s="5" t="s">
        <v>1376</v>
      </c>
      <c r="N266" s="5" t="s">
        <v>3003</v>
      </c>
      <c r="O266" s="11" t="s">
        <v>2844</v>
      </c>
      <c r="P266" s="11" t="s">
        <v>3033</v>
      </c>
      <c r="Q266" s="5" t="s">
        <v>2101</v>
      </c>
      <c r="R266" s="7"/>
      <c r="S266" s="5" t="s">
        <v>2102</v>
      </c>
      <c r="T266" s="20" t="s">
        <v>2103</v>
      </c>
      <c r="U266" s="11" t="s">
        <v>3238</v>
      </c>
      <c r="V266" s="7"/>
      <c r="W266" s="8" t="s">
        <v>333</v>
      </c>
      <c r="X266" s="3" t="s">
        <v>33</v>
      </c>
      <c r="Y266" s="8" t="s">
        <v>871</v>
      </c>
      <c r="Z266" s="3" t="s">
        <v>96</v>
      </c>
      <c r="AA266" s="8" t="s">
        <v>871</v>
      </c>
      <c r="AB266" s="3" t="s">
        <v>3523</v>
      </c>
      <c r="AC266" s="3" t="s">
        <v>3522</v>
      </c>
      <c r="AD266" s="3" t="s">
        <v>21</v>
      </c>
      <c r="AE266" s="7"/>
      <c r="AF266" s="3" t="s">
        <v>21</v>
      </c>
      <c r="AG266" s="3"/>
      <c r="AH266" s="3" t="s">
        <v>27</v>
      </c>
      <c r="AI266" s="3" t="s">
        <v>28</v>
      </c>
      <c r="AJ266" s="3" t="s">
        <v>5285</v>
      </c>
      <c r="AK266" s="3"/>
      <c r="AL266" s="3" t="s">
        <v>220</v>
      </c>
      <c r="AM266" s="3"/>
      <c r="AN266" s="11"/>
      <c r="AO266" s="11"/>
      <c r="AP266" s="11" t="s">
        <v>2779</v>
      </c>
      <c r="AQ266" s="11"/>
      <c r="AR266" s="11"/>
      <c r="AS266" s="11"/>
      <c r="AT266" s="11"/>
      <c r="AU266" s="11"/>
      <c r="AV266" s="11"/>
      <c r="AW266" s="11"/>
      <c r="AX266" s="3" t="s">
        <v>47</v>
      </c>
      <c r="AY266" s="11"/>
      <c r="AZ266" s="11"/>
      <c r="BA266" s="3" t="s">
        <v>1217</v>
      </c>
      <c r="BB266" s="3"/>
      <c r="BC266" s="3" t="s">
        <v>32</v>
      </c>
      <c r="BD266" s="3" t="s">
        <v>32</v>
      </c>
      <c r="BE266" s="11"/>
      <c r="BF266" s="11"/>
      <c r="BG266" s="3" t="s">
        <v>32</v>
      </c>
      <c r="BH266" s="3" t="s">
        <v>107</v>
      </c>
      <c r="BI266" s="3"/>
      <c r="BJ266" s="3"/>
      <c r="BK266" s="3" t="s">
        <v>2664</v>
      </c>
      <c r="BL266" s="3"/>
      <c r="BM266" s="3"/>
      <c r="BN266" s="3" t="s">
        <v>21</v>
      </c>
      <c r="BO266" s="3"/>
      <c r="BP266" s="3"/>
      <c r="BQ266" s="15"/>
      <c r="BR266" s="211"/>
    </row>
    <row r="267" spans="1:70" ht="62.4" x14ac:dyDescent="0.3">
      <c r="A267" s="14" t="s">
        <v>3668</v>
      </c>
      <c r="B267" s="2" t="s">
        <v>883</v>
      </c>
      <c r="C267" s="7"/>
      <c r="D267" s="7"/>
      <c r="E267" s="7"/>
      <c r="F267" s="3" t="s">
        <v>52</v>
      </c>
      <c r="G267" s="3" t="s">
        <v>1316</v>
      </c>
      <c r="H267" s="3" t="s">
        <v>884</v>
      </c>
      <c r="I267" s="3" t="s">
        <v>1199</v>
      </c>
      <c r="J267" s="3" t="s">
        <v>1199</v>
      </c>
      <c r="K267" s="5" t="s">
        <v>1562</v>
      </c>
      <c r="L267" s="6" t="s">
        <v>1563</v>
      </c>
      <c r="M267" s="5" t="s">
        <v>1390</v>
      </c>
      <c r="N267" s="5" t="s">
        <v>3003</v>
      </c>
      <c r="O267" s="11" t="s">
        <v>2844</v>
      </c>
      <c r="P267" s="11" t="s">
        <v>3034</v>
      </c>
      <c r="Q267" s="5" t="s">
        <v>1564</v>
      </c>
      <c r="R267" s="7"/>
      <c r="S267" s="5" t="s">
        <v>1565</v>
      </c>
      <c r="T267" s="5" t="s">
        <v>21</v>
      </c>
      <c r="U267" s="11" t="s">
        <v>3239</v>
      </c>
      <c r="V267" s="7"/>
      <c r="W267" s="8" t="s">
        <v>333</v>
      </c>
      <c r="X267" s="3" t="s">
        <v>33</v>
      </c>
      <c r="Y267" s="8" t="s">
        <v>244</v>
      </c>
      <c r="Z267" s="3" t="s">
        <v>96</v>
      </c>
      <c r="AA267" s="8" t="s">
        <v>244</v>
      </c>
      <c r="AB267" s="3" t="s">
        <v>3523</v>
      </c>
      <c r="AC267" s="3" t="s">
        <v>3522</v>
      </c>
      <c r="AD267" s="3" t="s">
        <v>21</v>
      </c>
      <c r="AE267" s="7"/>
      <c r="AF267" s="3" t="s">
        <v>21</v>
      </c>
      <c r="AG267" s="3"/>
      <c r="AH267" s="3" t="s">
        <v>27</v>
      </c>
      <c r="AI267" s="3" t="s">
        <v>28</v>
      </c>
      <c r="AJ267" s="3" t="s">
        <v>5285</v>
      </c>
      <c r="AK267" s="3"/>
      <c r="AL267" s="3" t="s">
        <v>464</v>
      </c>
      <c r="AM267" s="3"/>
      <c r="AN267" s="11"/>
      <c r="AO267" s="11"/>
      <c r="AP267" s="11" t="s">
        <v>2779</v>
      </c>
      <c r="AQ267" s="11"/>
      <c r="AR267" s="11"/>
      <c r="AS267" s="11"/>
      <c r="AT267" s="11"/>
      <c r="AU267" s="11"/>
      <c r="AV267" s="11"/>
      <c r="AW267" s="11"/>
      <c r="AX267" s="3" t="s">
        <v>58</v>
      </c>
      <c r="AY267" s="11"/>
      <c r="AZ267" s="11"/>
      <c r="BA267" s="3" t="s">
        <v>1339</v>
      </c>
      <c r="BB267" s="3"/>
      <c r="BC267" s="3" t="s">
        <v>32</v>
      </c>
      <c r="BD267" s="3" t="s">
        <v>32</v>
      </c>
      <c r="BE267" s="11"/>
      <c r="BF267" s="11"/>
      <c r="BG267" s="3" t="s">
        <v>32</v>
      </c>
      <c r="BH267" s="3" t="s">
        <v>107</v>
      </c>
      <c r="BI267" s="3"/>
      <c r="BJ267" s="3"/>
      <c r="BK267" s="3" t="s">
        <v>2664</v>
      </c>
      <c r="BL267" s="3"/>
      <c r="BM267" s="3"/>
      <c r="BN267" s="3" t="s">
        <v>21</v>
      </c>
      <c r="BO267" s="3"/>
      <c r="BP267" s="3"/>
      <c r="BQ267" s="15"/>
      <c r="BR267" s="211"/>
    </row>
    <row r="268" spans="1:70" ht="54" customHeight="1" x14ac:dyDescent="0.3">
      <c r="A268" s="14" t="s">
        <v>3669</v>
      </c>
      <c r="B268" s="2" t="s">
        <v>729</v>
      </c>
      <c r="C268" s="7"/>
      <c r="D268" s="7"/>
      <c r="E268" s="7"/>
      <c r="F268" s="3" t="s">
        <v>19</v>
      </c>
      <c r="G268" s="3" t="s">
        <v>1233</v>
      </c>
      <c r="H268" s="3" t="s">
        <v>730</v>
      </c>
      <c r="I268" s="3" t="s">
        <v>1199</v>
      </c>
      <c r="J268" s="3" t="s">
        <v>1199</v>
      </c>
      <c r="K268" s="10" t="s">
        <v>2638</v>
      </c>
      <c r="L268" s="13" t="s">
        <v>1534</v>
      </c>
      <c r="M268" s="5" t="s">
        <v>1529</v>
      </c>
      <c r="N268" s="5" t="s">
        <v>3004</v>
      </c>
      <c r="O268" s="11" t="s">
        <v>2844</v>
      </c>
      <c r="P268" s="11" t="s">
        <v>3035</v>
      </c>
      <c r="Q268" s="5" t="s">
        <v>2639</v>
      </c>
      <c r="R268" s="7"/>
      <c r="S268" s="10" t="s">
        <v>2640</v>
      </c>
      <c r="T268" s="20" t="s">
        <v>2641</v>
      </c>
      <c r="U268" s="11" t="s">
        <v>3240</v>
      </c>
      <c r="V268" s="7"/>
      <c r="W268" s="8" t="s">
        <v>328</v>
      </c>
      <c r="X268" s="3" t="s">
        <v>33</v>
      </c>
      <c r="Y268" s="8" t="s">
        <v>513</v>
      </c>
      <c r="Z268" s="3" t="s">
        <v>96</v>
      </c>
      <c r="AA268" s="8" t="s">
        <v>513</v>
      </c>
      <c r="AB268" s="3" t="s">
        <v>3523</v>
      </c>
      <c r="AC268" s="3" t="s">
        <v>3522</v>
      </c>
      <c r="AD268" s="3" t="s">
        <v>21</v>
      </c>
      <c r="AE268" s="7"/>
      <c r="AF268" s="3" t="s">
        <v>21</v>
      </c>
      <c r="AG268" s="3"/>
      <c r="AH268" s="3" t="s">
        <v>27</v>
      </c>
      <c r="AI268" s="3" t="s">
        <v>28</v>
      </c>
      <c r="AJ268" s="3" t="s">
        <v>5276</v>
      </c>
      <c r="AK268" s="3"/>
      <c r="AL268" s="3" t="s">
        <v>295</v>
      </c>
      <c r="AM268" s="3"/>
      <c r="AN268" s="11"/>
      <c r="AO268" s="11"/>
      <c r="AP268" s="11"/>
      <c r="AQ268" s="11"/>
      <c r="AR268" s="11"/>
      <c r="AS268" s="11"/>
      <c r="AT268" s="11"/>
      <c r="AU268" s="11"/>
      <c r="AV268" s="11"/>
      <c r="AW268" s="11"/>
      <c r="AX268" s="3" t="s">
        <v>308</v>
      </c>
      <c r="AY268" s="11"/>
      <c r="AZ268" s="11"/>
      <c r="BA268" s="3" t="s">
        <v>5276</v>
      </c>
      <c r="BB268" s="3"/>
      <c r="BC268" s="11"/>
      <c r="BD268" s="3" t="s">
        <v>1175</v>
      </c>
      <c r="BE268" s="11"/>
      <c r="BF268" s="11"/>
      <c r="BG268" s="3" t="s">
        <v>1175</v>
      </c>
      <c r="BH268" s="3" t="s">
        <v>107</v>
      </c>
      <c r="BI268" s="3"/>
      <c r="BJ268" s="3"/>
      <c r="BK268" s="3" t="s">
        <v>21</v>
      </c>
      <c r="BL268" s="3"/>
      <c r="BM268" s="3"/>
      <c r="BN268" s="3" t="s">
        <v>21</v>
      </c>
      <c r="BO268" s="3"/>
      <c r="BP268" s="3"/>
      <c r="BQ268" s="15"/>
      <c r="BR268" s="211"/>
    </row>
    <row r="269" spans="1:70" ht="55.8" customHeight="1" x14ac:dyDescent="0.3">
      <c r="A269" s="14" t="s">
        <v>3670</v>
      </c>
      <c r="B269" s="2" t="s">
        <v>315</v>
      </c>
      <c r="C269" s="7"/>
      <c r="D269" s="7"/>
      <c r="E269" s="7"/>
      <c r="F269" s="3" t="s">
        <v>52</v>
      </c>
      <c r="G269" s="3" t="s">
        <v>1252</v>
      </c>
      <c r="H269" s="3" t="s">
        <v>316</v>
      </c>
      <c r="I269" s="3" t="s">
        <v>1199</v>
      </c>
      <c r="J269" s="3" t="s">
        <v>1199</v>
      </c>
      <c r="K269" s="10" t="s">
        <v>2129</v>
      </c>
      <c r="L269" s="6" t="s">
        <v>2130</v>
      </c>
      <c r="M269" s="5" t="s">
        <v>1390</v>
      </c>
      <c r="N269" s="5" t="s">
        <v>3003</v>
      </c>
      <c r="O269" s="11" t="s">
        <v>2844</v>
      </c>
      <c r="P269" s="11" t="s">
        <v>3036</v>
      </c>
      <c r="Q269" s="5" t="s">
        <v>2131</v>
      </c>
      <c r="R269" s="7"/>
      <c r="S269" s="5" t="s">
        <v>2132</v>
      </c>
      <c r="T269" s="20" t="s">
        <v>2133</v>
      </c>
      <c r="U269" s="11" t="s">
        <v>3241</v>
      </c>
      <c r="V269" s="7"/>
      <c r="W269" s="8" t="s">
        <v>192</v>
      </c>
      <c r="X269" s="3" t="s">
        <v>33</v>
      </c>
      <c r="Y269" s="8" t="s">
        <v>317</v>
      </c>
      <c r="Z269" s="3" t="s">
        <v>96</v>
      </c>
      <c r="AA269" s="8" t="s">
        <v>317</v>
      </c>
      <c r="AB269" s="3" t="s">
        <v>3523</v>
      </c>
      <c r="AC269" s="3" t="s">
        <v>3522</v>
      </c>
      <c r="AD269" s="8"/>
      <c r="AE269" s="7"/>
      <c r="AF269" s="3" t="s">
        <v>21</v>
      </c>
      <c r="AG269" s="3"/>
      <c r="AH269" s="3" t="s">
        <v>27</v>
      </c>
      <c r="AI269" s="3" t="s">
        <v>28</v>
      </c>
      <c r="AJ269" s="3" t="s">
        <v>5285</v>
      </c>
      <c r="AK269" s="3"/>
      <c r="AL269" s="3" t="s">
        <v>220</v>
      </c>
      <c r="AM269" s="3"/>
      <c r="AN269" s="11"/>
      <c r="AO269" s="11"/>
      <c r="AP269" s="11" t="s">
        <v>2992</v>
      </c>
      <c r="AQ269" s="11"/>
      <c r="AR269" s="11"/>
      <c r="AS269" s="11"/>
      <c r="AT269" s="11"/>
      <c r="AU269" s="11"/>
      <c r="AV269" s="11"/>
      <c r="AW269" s="11"/>
      <c r="AX269" s="3" t="s">
        <v>58</v>
      </c>
      <c r="AY269" s="11"/>
      <c r="AZ269" s="11"/>
      <c r="BA269" s="3" t="s">
        <v>1339</v>
      </c>
      <c r="BB269" s="3"/>
      <c r="BC269" s="11"/>
      <c r="BD269" s="3" t="s">
        <v>3542</v>
      </c>
      <c r="BE269" s="11"/>
      <c r="BF269" s="11"/>
      <c r="BG269" s="3" t="s">
        <v>3542</v>
      </c>
      <c r="BH269" s="3" t="s">
        <v>21</v>
      </c>
      <c r="BI269" s="3"/>
      <c r="BJ269" s="3"/>
      <c r="BK269" s="3" t="s">
        <v>21</v>
      </c>
      <c r="BL269" s="3"/>
      <c r="BM269" s="3"/>
      <c r="BN269" s="3" t="s">
        <v>21</v>
      </c>
      <c r="BO269" s="3"/>
      <c r="BP269" s="3"/>
      <c r="BQ269" s="15" t="s">
        <v>2805</v>
      </c>
      <c r="BR269" s="211"/>
    </row>
    <row r="270" spans="1:70" ht="78" x14ac:dyDescent="0.3">
      <c r="A270" s="14" t="s">
        <v>3671</v>
      </c>
      <c r="B270" s="2" t="s">
        <v>753</v>
      </c>
      <c r="C270" s="7"/>
      <c r="D270" s="7"/>
      <c r="E270" s="7"/>
      <c r="F270" s="3" t="s">
        <v>52</v>
      </c>
      <c r="G270" s="3" t="s">
        <v>1248</v>
      </c>
      <c r="H270" s="3" t="s">
        <v>754</v>
      </c>
      <c r="I270" s="3" t="s">
        <v>1199</v>
      </c>
      <c r="J270" s="3" t="s">
        <v>1199</v>
      </c>
      <c r="K270" s="10" t="s">
        <v>2595</v>
      </c>
      <c r="L270" s="6" t="s">
        <v>1523</v>
      </c>
      <c r="M270" s="5" t="s">
        <v>1375</v>
      </c>
      <c r="N270" s="5" t="s">
        <v>3003</v>
      </c>
      <c r="O270" s="11" t="s">
        <v>3006</v>
      </c>
      <c r="P270" s="11" t="s">
        <v>3037</v>
      </c>
      <c r="Q270" s="5" t="s">
        <v>2596</v>
      </c>
      <c r="R270" s="7"/>
      <c r="S270" s="5" t="s">
        <v>2597</v>
      </c>
      <c r="T270" s="5" t="s">
        <v>2598</v>
      </c>
      <c r="U270" s="11" t="s">
        <v>3242</v>
      </c>
      <c r="V270" s="7"/>
      <c r="W270" s="8" t="s">
        <v>755</v>
      </c>
      <c r="X270" s="3" t="s">
        <v>33</v>
      </c>
      <c r="Y270" s="8" t="s">
        <v>756</v>
      </c>
      <c r="Z270" s="3" t="s">
        <v>96</v>
      </c>
      <c r="AA270" s="8" t="s">
        <v>501</v>
      </c>
      <c r="AB270" s="3" t="s">
        <v>3523</v>
      </c>
      <c r="AC270" s="3" t="s">
        <v>3522</v>
      </c>
      <c r="AD270" s="3" t="s">
        <v>21</v>
      </c>
      <c r="AE270" s="7"/>
      <c r="AF270" s="3" t="s">
        <v>21</v>
      </c>
      <c r="AG270" s="3"/>
      <c r="AH270" s="3" t="s">
        <v>27</v>
      </c>
      <c r="AI270" s="3" t="s">
        <v>28</v>
      </c>
      <c r="AJ270" s="3" t="s">
        <v>5285</v>
      </c>
      <c r="AK270" s="3"/>
      <c r="AL270" s="3" t="s">
        <v>220</v>
      </c>
      <c r="AM270" s="3"/>
      <c r="AN270" s="11"/>
      <c r="AO270" s="11"/>
      <c r="AP270" s="11" t="s">
        <v>2804</v>
      </c>
      <c r="AQ270" s="11"/>
      <c r="AR270" s="11"/>
      <c r="AS270" s="11"/>
      <c r="AT270" s="11"/>
      <c r="AU270" s="11"/>
      <c r="AV270" s="11"/>
      <c r="AW270" s="11"/>
      <c r="AX270" s="3" t="s">
        <v>2984</v>
      </c>
      <c r="AY270" s="11"/>
      <c r="AZ270" s="11"/>
      <c r="BA270" s="3" t="s">
        <v>1339</v>
      </c>
      <c r="BB270" s="3"/>
      <c r="BC270" s="11"/>
      <c r="BD270" s="3" t="s">
        <v>1175</v>
      </c>
      <c r="BE270" s="11"/>
      <c r="BF270" s="11"/>
      <c r="BG270" s="3" t="s">
        <v>1175</v>
      </c>
      <c r="BH270" s="3" t="s">
        <v>21</v>
      </c>
      <c r="BI270" s="3"/>
      <c r="BJ270" s="3"/>
      <c r="BK270" s="3" t="s">
        <v>21</v>
      </c>
      <c r="BL270" s="3"/>
      <c r="BM270" s="3"/>
      <c r="BN270" s="3" t="s">
        <v>21</v>
      </c>
      <c r="BO270" s="3"/>
      <c r="BP270" s="3"/>
      <c r="BQ270" s="15"/>
      <c r="BR270" s="211"/>
    </row>
    <row r="271" spans="1:70" ht="60" customHeight="1" x14ac:dyDescent="0.3">
      <c r="A271" s="14" t="s">
        <v>3672</v>
      </c>
      <c r="B271" s="2" t="s">
        <v>766</v>
      </c>
      <c r="C271" s="7"/>
      <c r="D271" s="7"/>
      <c r="E271" s="7"/>
      <c r="F271" s="3" t="s">
        <v>52</v>
      </c>
      <c r="G271" s="3" t="s">
        <v>1276</v>
      </c>
      <c r="H271" s="3" t="s">
        <v>767</v>
      </c>
      <c r="I271" s="3" t="s">
        <v>1199</v>
      </c>
      <c r="J271" s="3" t="s">
        <v>1199</v>
      </c>
      <c r="K271" s="5" t="s">
        <v>2031</v>
      </c>
      <c r="L271" s="6" t="s">
        <v>2032</v>
      </c>
      <c r="M271" s="5" t="s">
        <v>1390</v>
      </c>
      <c r="N271" s="5" t="s">
        <v>3003</v>
      </c>
      <c r="O271" s="11" t="s">
        <v>2844</v>
      </c>
      <c r="P271" s="11" t="s">
        <v>3038</v>
      </c>
      <c r="Q271" s="5" t="s">
        <v>2033</v>
      </c>
      <c r="R271" s="7"/>
      <c r="S271" s="5" t="s">
        <v>2034</v>
      </c>
      <c r="T271" s="20" t="s">
        <v>2035</v>
      </c>
      <c r="U271" s="11" t="s">
        <v>3243</v>
      </c>
      <c r="V271" s="7"/>
      <c r="W271" s="8" t="s">
        <v>333</v>
      </c>
      <c r="X271" s="3" t="s">
        <v>33</v>
      </c>
      <c r="Y271" s="8" t="s">
        <v>768</v>
      </c>
      <c r="Z271" s="3" t="s">
        <v>96</v>
      </c>
      <c r="AA271" s="8" t="s">
        <v>768</v>
      </c>
      <c r="AB271" s="3" t="s">
        <v>3523</v>
      </c>
      <c r="AC271" s="3" t="s">
        <v>3522</v>
      </c>
      <c r="AD271" s="3" t="s">
        <v>21</v>
      </c>
      <c r="AE271" s="7"/>
      <c r="AF271" s="3" t="s">
        <v>21</v>
      </c>
      <c r="AG271" s="3"/>
      <c r="AH271" s="3" t="s">
        <v>27</v>
      </c>
      <c r="AI271" s="3" t="s">
        <v>28</v>
      </c>
      <c r="AJ271" s="3" t="s">
        <v>5285</v>
      </c>
      <c r="AK271" s="3"/>
      <c r="AL271" s="3" t="s">
        <v>220</v>
      </c>
      <c r="AM271" s="3"/>
      <c r="AN271" s="11"/>
      <c r="AO271" s="11"/>
      <c r="AP271" s="11" t="s">
        <v>2779</v>
      </c>
      <c r="AQ271" s="11"/>
      <c r="AR271" s="11"/>
      <c r="AS271" s="11"/>
      <c r="AT271" s="11"/>
      <c r="AU271" s="11"/>
      <c r="AV271" s="11"/>
      <c r="AW271" s="11"/>
      <c r="AX271" s="3" t="s">
        <v>58</v>
      </c>
      <c r="AY271" s="11"/>
      <c r="AZ271" s="11"/>
      <c r="BA271" s="3" t="s">
        <v>1339</v>
      </c>
      <c r="BB271" s="3"/>
      <c r="BC271" s="11"/>
      <c r="BD271" s="3" t="s">
        <v>1175</v>
      </c>
      <c r="BE271" s="11"/>
      <c r="BF271" s="11"/>
      <c r="BG271" s="3" t="s">
        <v>1175</v>
      </c>
      <c r="BH271" s="3" t="s">
        <v>107</v>
      </c>
      <c r="BI271" s="3"/>
      <c r="BJ271" s="3"/>
      <c r="BK271" s="3" t="s">
        <v>21</v>
      </c>
      <c r="BL271" s="3"/>
      <c r="BM271" s="3"/>
      <c r="BN271" s="3" t="s">
        <v>21</v>
      </c>
      <c r="BO271" s="3"/>
      <c r="BP271" s="3"/>
      <c r="BQ271" s="15"/>
      <c r="BR271" s="211"/>
    </row>
    <row r="272" spans="1:70" ht="62.4" x14ac:dyDescent="0.3">
      <c r="A272" s="14" t="s">
        <v>3673</v>
      </c>
      <c r="B272" s="2" t="s">
        <v>917</v>
      </c>
      <c r="C272" s="7"/>
      <c r="D272" s="7"/>
      <c r="E272" s="7"/>
      <c r="F272" s="3" t="s">
        <v>52</v>
      </c>
      <c r="G272" s="3" t="s">
        <v>1234</v>
      </c>
      <c r="H272" s="3" t="s">
        <v>918</v>
      </c>
      <c r="I272" s="3" t="s">
        <v>1199</v>
      </c>
      <c r="J272" s="3" t="s">
        <v>1199</v>
      </c>
      <c r="K272" s="10" t="s">
        <v>2368</v>
      </c>
      <c r="L272" s="13" t="s">
        <v>2369</v>
      </c>
      <c r="M272" s="5" t="s">
        <v>1529</v>
      </c>
      <c r="N272" s="5" t="s">
        <v>3003</v>
      </c>
      <c r="O272" s="11" t="e">
        <v>#N/A</v>
      </c>
      <c r="P272" s="11" t="e">
        <v>#N/A</v>
      </c>
      <c r="Q272" s="5" t="s">
        <v>2370</v>
      </c>
      <c r="R272" s="7"/>
      <c r="S272" s="10" t="s">
        <v>2371</v>
      </c>
      <c r="T272" s="5" t="s">
        <v>2372</v>
      </c>
      <c r="U272" s="11" t="s">
        <v>3247</v>
      </c>
      <c r="V272" s="7"/>
      <c r="W272" s="8" t="s">
        <v>513</v>
      </c>
      <c r="X272" s="3" t="s">
        <v>3521</v>
      </c>
      <c r="Y272" s="8" t="s">
        <v>513</v>
      </c>
      <c r="Z272" s="3" t="s">
        <v>188</v>
      </c>
      <c r="AA272" s="8" t="s">
        <v>513</v>
      </c>
      <c r="AB272" s="3" t="s">
        <v>3523</v>
      </c>
      <c r="AC272" s="3" t="s">
        <v>3522</v>
      </c>
      <c r="AD272" s="3" t="s">
        <v>21</v>
      </c>
      <c r="AE272" s="7"/>
      <c r="AF272" s="3" t="s">
        <v>21</v>
      </c>
      <c r="AG272" s="3"/>
      <c r="AH272" s="3" t="s">
        <v>27</v>
      </c>
      <c r="AI272" s="3" t="s">
        <v>28</v>
      </c>
      <c r="AJ272" s="3" t="s">
        <v>5285</v>
      </c>
      <c r="AK272" s="3"/>
      <c r="AL272" s="9" t="s">
        <v>2990</v>
      </c>
      <c r="AM272" s="3"/>
      <c r="AN272" s="11"/>
      <c r="AO272" s="11"/>
      <c r="AP272" s="11"/>
      <c r="AQ272" s="11"/>
      <c r="AR272" s="11"/>
      <c r="AS272" s="11"/>
      <c r="AT272" s="11"/>
      <c r="AU272" s="11"/>
      <c r="AV272" s="11"/>
      <c r="AW272" s="11"/>
      <c r="AX272" s="3" t="s">
        <v>58</v>
      </c>
      <c r="AY272" s="11"/>
      <c r="AZ272" s="11"/>
      <c r="BA272" s="3" t="s">
        <v>1339</v>
      </c>
      <c r="BB272" s="3"/>
      <c r="BC272" s="11"/>
      <c r="BD272" s="3" t="s">
        <v>1175</v>
      </c>
      <c r="BE272" s="11"/>
      <c r="BF272" s="11"/>
      <c r="BG272" s="3" t="s">
        <v>1175</v>
      </c>
      <c r="BH272" s="3" t="s">
        <v>107</v>
      </c>
      <c r="BI272" s="3"/>
      <c r="BJ272" s="3"/>
      <c r="BK272" s="3" t="s">
        <v>21</v>
      </c>
      <c r="BL272" s="3"/>
      <c r="BM272" s="3"/>
      <c r="BN272" s="3" t="s">
        <v>21</v>
      </c>
      <c r="BO272" s="3"/>
      <c r="BP272" s="3"/>
      <c r="BQ272" s="15"/>
      <c r="BR272" s="211"/>
    </row>
    <row r="273" spans="1:70" ht="62.4" x14ac:dyDescent="0.3">
      <c r="A273" s="14" t="s">
        <v>3674</v>
      </c>
      <c r="B273" s="2" t="s">
        <v>769</v>
      </c>
      <c r="C273" s="7"/>
      <c r="D273" s="7"/>
      <c r="E273" s="7"/>
      <c r="F273" s="3" t="s">
        <v>52</v>
      </c>
      <c r="G273" s="3" t="s">
        <v>1277</v>
      </c>
      <c r="H273" s="3" t="s">
        <v>770</v>
      </c>
      <c r="I273" s="3" t="s">
        <v>1199</v>
      </c>
      <c r="J273" s="3" t="s">
        <v>1199</v>
      </c>
      <c r="K273" s="5" t="s">
        <v>2091</v>
      </c>
      <c r="L273" s="6" t="s">
        <v>2092</v>
      </c>
      <c r="M273" s="5" t="s">
        <v>2093</v>
      </c>
      <c r="N273" s="5" t="s">
        <v>3003</v>
      </c>
      <c r="O273" s="11" t="e">
        <v>#N/A</v>
      </c>
      <c r="P273" s="11" t="e">
        <v>#N/A</v>
      </c>
      <c r="Q273" s="5" t="s">
        <v>2094</v>
      </c>
      <c r="R273" s="7"/>
      <c r="S273" s="5" t="s">
        <v>2095</v>
      </c>
      <c r="T273" s="20" t="s">
        <v>2096</v>
      </c>
      <c r="U273" s="11" t="s">
        <v>3248</v>
      </c>
      <c r="V273" s="7"/>
      <c r="W273" s="8" t="s">
        <v>630</v>
      </c>
      <c r="X273" s="3" t="s">
        <v>3521</v>
      </c>
      <c r="Y273" s="8" t="s">
        <v>630</v>
      </c>
      <c r="Z273" s="3" t="s">
        <v>188</v>
      </c>
      <c r="AA273" s="8" t="s">
        <v>630</v>
      </c>
      <c r="AB273" s="3" t="s">
        <v>3523</v>
      </c>
      <c r="AC273" s="3" t="s">
        <v>3522</v>
      </c>
      <c r="AD273" s="3" t="s">
        <v>21</v>
      </c>
      <c r="AE273" s="7"/>
      <c r="AF273" s="3" t="s">
        <v>21</v>
      </c>
      <c r="AG273" s="3"/>
      <c r="AH273" s="3" t="s">
        <v>27</v>
      </c>
      <c r="AI273" s="3" t="s">
        <v>28</v>
      </c>
      <c r="AJ273" s="3" t="s">
        <v>5276</v>
      </c>
      <c r="AK273" s="3"/>
      <c r="AL273" s="3" t="s">
        <v>771</v>
      </c>
      <c r="AM273" s="3"/>
      <c r="AN273" s="11"/>
      <c r="AO273" s="11"/>
      <c r="AP273" s="11"/>
      <c r="AQ273" s="11"/>
      <c r="AR273" s="11"/>
      <c r="AS273" s="11"/>
      <c r="AT273" s="11"/>
      <c r="AU273" s="11"/>
      <c r="AV273" s="11"/>
      <c r="AW273" s="11"/>
      <c r="AX273" s="3" t="s">
        <v>308</v>
      </c>
      <c r="AY273" s="11"/>
      <c r="AZ273" s="11"/>
      <c r="BA273" s="3" t="s">
        <v>5276</v>
      </c>
      <c r="BB273" s="3"/>
      <c r="BC273" s="11"/>
      <c r="BD273" s="3" t="s">
        <v>1175</v>
      </c>
      <c r="BE273" s="11"/>
      <c r="BF273" s="11"/>
      <c r="BG273" s="3" t="s">
        <v>1175</v>
      </c>
      <c r="BH273" s="3" t="s">
        <v>107</v>
      </c>
      <c r="BI273" s="3"/>
      <c r="BJ273" s="3"/>
      <c r="BK273" s="3" t="s">
        <v>21</v>
      </c>
      <c r="BL273" s="3"/>
      <c r="BM273" s="3"/>
      <c r="BN273" s="3" t="s">
        <v>21</v>
      </c>
      <c r="BO273" s="3"/>
      <c r="BP273" s="3"/>
      <c r="BQ273" s="15"/>
      <c r="BR273" s="211"/>
    </row>
    <row r="274" spans="1:70" ht="72" customHeight="1" x14ac:dyDescent="0.3">
      <c r="A274" s="14" t="s">
        <v>3675</v>
      </c>
      <c r="B274" s="2" t="s">
        <v>147</v>
      </c>
      <c r="C274" s="7"/>
      <c r="D274" s="7"/>
      <c r="E274" s="7"/>
      <c r="F274" s="3" t="s">
        <v>19</v>
      </c>
      <c r="G274" s="3" t="s">
        <v>1273</v>
      </c>
      <c r="H274" s="3" t="s">
        <v>148</v>
      </c>
      <c r="I274" s="3" t="s">
        <v>1198</v>
      </c>
      <c r="J274" s="3" t="s">
        <v>1198</v>
      </c>
      <c r="K274" s="10" t="s">
        <v>1591</v>
      </c>
      <c r="L274" s="13" t="s">
        <v>1592</v>
      </c>
      <c r="M274" s="5" t="s">
        <v>1529</v>
      </c>
      <c r="N274" s="5" t="s">
        <v>3003</v>
      </c>
      <c r="O274" s="11" t="s">
        <v>2844</v>
      </c>
      <c r="P274" s="11" t="s">
        <v>3041</v>
      </c>
      <c r="Q274" s="5" t="s">
        <v>1593</v>
      </c>
      <c r="R274" s="7"/>
      <c r="S274" s="5" t="s">
        <v>1594</v>
      </c>
      <c r="T274" s="5" t="s">
        <v>21</v>
      </c>
      <c r="U274" s="11" t="s">
        <v>3250</v>
      </c>
      <c r="V274" s="7"/>
      <c r="W274" s="8" t="s">
        <v>149</v>
      </c>
      <c r="X274" s="3" t="s">
        <v>33</v>
      </c>
      <c r="Y274" s="8" t="s">
        <v>149</v>
      </c>
      <c r="Z274" s="3" t="s">
        <v>24</v>
      </c>
      <c r="AA274" s="8" t="s">
        <v>149</v>
      </c>
      <c r="AB274" s="3" t="s">
        <v>5280</v>
      </c>
      <c r="AC274" s="3" t="s">
        <v>143</v>
      </c>
      <c r="AD274" s="8" t="s">
        <v>116</v>
      </c>
      <c r="AE274" s="7"/>
      <c r="AF274" s="8" t="s">
        <v>150</v>
      </c>
      <c r="AG274" s="8" t="s">
        <v>1176</v>
      </c>
      <c r="AH274" s="3" t="s">
        <v>27</v>
      </c>
      <c r="AI274" s="3" t="s">
        <v>28</v>
      </c>
      <c r="AJ274" s="3" t="s">
        <v>3528</v>
      </c>
      <c r="AK274" s="3"/>
      <c r="AL274" s="3" t="s">
        <v>36</v>
      </c>
      <c r="AM274" s="3"/>
      <c r="AN274" s="11"/>
      <c r="AO274" s="11"/>
      <c r="AP274" s="3" t="s">
        <v>1177</v>
      </c>
      <c r="AQ274" s="3"/>
      <c r="AR274" s="3"/>
      <c r="AS274" s="3"/>
      <c r="AT274" s="3"/>
      <c r="AU274" s="3"/>
      <c r="AV274" s="3"/>
      <c r="AW274" s="3"/>
      <c r="AX274" s="3" t="s">
        <v>2672</v>
      </c>
      <c r="AY274" s="11"/>
      <c r="AZ274" s="11"/>
      <c r="BA274" s="3" t="s">
        <v>2738</v>
      </c>
      <c r="BB274" s="3"/>
      <c r="BC274" s="11"/>
      <c r="BD274" s="3" t="s">
        <v>32</v>
      </c>
      <c r="BE274" s="11"/>
      <c r="BF274" s="11"/>
      <c r="BG274" s="3" t="s">
        <v>32</v>
      </c>
      <c r="BH274" s="3" t="s">
        <v>30</v>
      </c>
      <c r="BI274" s="3"/>
      <c r="BJ274" s="3"/>
      <c r="BK274" s="3" t="s">
        <v>21</v>
      </c>
      <c r="BL274" s="3"/>
      <c r="BM274" s="3"/>
      <c r="BN274" s="3" t="s">
        <v>37</v>
      </c>
      <c r="BO274" s="3"/>
      <c r="BP274" s="3"/>
      <c r="BQ274" s="2"/>
      <c r="BR274" s="211" t="s">
        <v>3710</v>
      </c>
    </row>
    <row r="275" spans="1:70" ht="46.8" x14ac:dyDescent="0.3">
      <c r="A275" s="14" t="s">
        <v>3676</v>
      </c>
      <c r="B275" s="2" t="s">
        <v>900</v>
      </c>
      <c r="C275" s="7"/>
      <c r="D275" s="7"/>
      <c r="E275" s="7"/>
      <c r="F275" s="3" t="s">
        <v>52</v>
      </c>
      <c r="G275" s="3" t="s">
        <v>1249</v>
      </c>
      <c r="H275" s="3" t="s">
        <v>901</v>
      </c>
      <c r="I275" s="3" t="s">
        <v>1198</v>
      </c>
      <c r="J275" s="3" t="s">
        <v>1198</v>
      </c>
      <c r="K275" s="5" t="s">
        <v>2059</v>
      </c>
      <c r="L275" s="6" t="s">
        <v>2060</v>
      </c>
      <c r="M275" s="5" t="s">
        <v>1390</v>
      </c>
      <c r="N275" s="5" t="s">
        <v>3003</v>
      </c>
      <c r="O275" s="11" t="s">
        <v>2844</v>
      </c>
      <c r="P275" s="11" t="s">
        <v>3021</v>
      </c>
      <c r="Q275" s="5" t="s">
        <v>2061</v>
      </c>
      <c r="R275" s="7"/>
      <c r="S275" s="5" t="s">
        <v>2062</v>
      </c>
      <c r="T275" s="5" t="s">
        <v>2063</v>
      </c>
      <c r="U275" s="11" t="s">
        <v>3252</v>
      </c>
      <c r="V275" s="7"/>
      <c r="W275" s="8" t="s">
        <v>333</v>
      </c>
      <c r="X275" s="3" t="s">
        <v>33</v>
      </c>
      <c r="Y275" s="8" t="s">
        <v>645</v>
      </c>
      <c r="Z275" s="3" t="s">
        <v>96</v>
      </c>
      <c r="AA275" s="8" t="s">
        <v>645</v>
      </c>
      <c r="AB275" s="3" t="s">
        <v>3523</v>
      </c>
      <c r="AC275" s="3" t="s">
        <v>3522</v>
      </c>
      <c r="AD275" s="3" t="s">
        <v>21</v>
      </c>
      <c r="AE275" s="7"/>
      <c r="AF275" s="8" t="s">
        <v>902</v>
      </c>
      <c r="AG275" s="8" t="s">
        <v>1176</v>
      </c>
      <c r="AH275" s="3" t="s">
        <v>27</v>
      </c>
      <c r="AI275" s="3" t="s">
        <v>28</v>
      </c>
      <c r="AJ275" s="3" t="s">
        <v>5285</v>
      </c>
      <c r="AK275" s="3"/>
      <c r="AL275" s="3" t="s">
        <v>220</v>
      </c>
      <c r="AM275" s="3"/>
      <c r="AN275" s="11"/>
      <c r="AO275" s="11"/>
      <c r="AP275" s="11" t="s">
        <v>2779</v>
      </c>
      <c r="AQ275" s="11"/>
      <c r="AR275" s="11"/>
      <c r="AS275" s="11"/>
      <c r="AT275" s="11"/>
      <c r="AU275" s="11"/>
      <c r="AV275" s="11"/>
      <c r="AW275" s="11"/>
      <c r="AX275" s="11" t="s">
        <v>2764</v>
      </c>
      <c r="AY275" s="11"/>
      <c r="AZ275" s="11"/>
      <c r="BA275" s="11" t="s">
        <v>2738</v>
      </c>
      <c r="BB275" s="11"/>
      <c r="BC275" s="11"/>
      <c r="BD275" s="3" t="s">
        <v>1175</v>
      </c>
      <c r="BE275" s="11"/>
      <c r="BF275" s="11"/>
      <c r="BG275" s="3" t="s">
        <v>1175</v>
      </c>
      <c r="BH275" s="3" t="s">
        <v>45</v>
      </c>
      <c r="BI275" s="3"/>
      <c r="BJ275" s="3"/>
      <c r="BK275" s="3" t="s">
        <v>21</v>
      </c>
      <c r="BL275" s="3"/>
      <c r="BM275" s="3"/>
      <c r="BN275" s="3" t="s">
        <v>21</v>
      </c>
      <c r="BO275" s="3"/>
      <c r="BP275" s="3"/>
      <c r="BQ275" s="15"/>
      <c r="BR275" s="211"/>
    </row>
    <row r="276" spans="1:70" ht="62.4" x14ac:dyDescent="0.3">
      <c r="A276" s="14" t="s">
        <v>3677</v>
      </c>
      <c r="B276" s="2" t="s">
        <v>338</v>
      </c>
      <c r="C276" s="7"/>
      <c r="D276" s="7"/>
      <c r="E276" s="7"/>
      <c r="F276" s="3" t="s">
        <v>19</v>
      </c>
      <c r="G276" s="3" t="s">
        <v>1317</v>
      </c>
      <c r="H276" s="3" t="s">
        <v>339</v>
      </c>
      <c r="I276" s="3" t="s">
        <v>1198</v>
      </c>
      <c r="J276" s="3" t="s">
        <v>1198</v>
      </c>
      <c r="K276" s="10" t="s">
        <v>1568</v>
      </c>
      <c r="L276" s="13" t="s">
        <v>1569</v>
      </c>
      <c r="M276" s="5" t="s">
        <v>1529</v>
      </c>
      <c r="N276" s="5" t="s">
        <v>3003</v>
      </c>
      <c r="O276" s="11" t="s">
        <v>2844</v>
      </c>
      <c r="P276" s="11" t="s">
        <v>3043</v>
      </c>
      <c r="Q276" s="5" t="s">
        <v>1570</v>
      </c>
      <c r="R276" s="7"/>
      <c r="S276" s="5" t="s">
        <v>1571</v>
      </c>
      <c r="T276" s="5" t="s">
        <v>21</v>
      </c>
      <c r="U276" s="11" t="s">
        <v>3253</v>
      </c>
      <c r="V276" s="7"/>
      <c r="W276" s="8" t="s">
        <v>340</v>
      </c>
      <c r="X276" s="3" t="s">
        <v>33</v>
      </c>
      <c r="Y276" s="8" t="s">
        <v>340</v>
      </c>
      <c r="Z276" s="3" t="s">
        <v>24</v>
      </c>
      <c r="AA276" s="8" t="s">
        <v>340</v>
      </c>
      <c r="AB276" s="3" t="s">
        <v>3523</v>
      </c>
      <c r="AC276" s="3" t="s">
        <v>3522</v>
      </c>
      <c r="AD276" s="3" t="s">
        <v>21</v>
      </c>
      <c r="AE276" s="7"/>
      <c r="AF276" s="3" t="s">
        <v>21</v>
      </c>
      <c r="AG276" s="3"/>
      <c r="AH276" s="3" t="s">
        <v>27</v>
      </c>
      <c r="AI276" s="3" t="s">
        <v>28</v>
      </c>
      <c r="AJ276" s="3" t="s">
        <v>3526</v>
      </c>
      <c r="AK276" s="3"/>
      <c r="AL276" s="3" t="s">
        <v>341</v>
      </c>
      <c r="AM276" s="3"/>
      <c r="AN276" s="11"/>
      <c r="AO276" s="11"/>
      <c r="AP276" s="11"/>
      <c r="AQ276" s="11"/>
      <c r="AR276" s="11"/>
      <c r="AS276" s="11"/>
      <c r="AT276" s="11"/>
      <c r="AU276" s="11"/>
      <c r="AV276" s="11"/>
      <c r="AW276" s="11"/>
      <c r="AX276" s="3" t="s">
        <v>58</v>
      </c>
      <c r="AY276" s="11"/>
      <c r="AZ276" s="11"/>
      <c r="BA276" s="3" t="s">
        <v>1339</v>
      </c>
      <c r="BB276" s="3"/>
      <c r="BC276" s="11"/>
      <c r="BD276" s="3"/>
      <c r="BE276" s="11"/>
      <c r="BF276" s="11"/>
      <c r="BG276" s="3"/>
      <c r="BH276" s="3" t="s">
        <v>21</v>
      </c>
      <c r="BI276" s="3"/>
      <c r="BJ276" s="3"/>
      <c r="BK276" s="3" t="s">
        <v>21</v>
      </c>
      <c r="BL276" s="3"/>
      <c r="BM276" s="3"/>
      <c r="BN276" s="3" t="s">
        <v>21</v>
      </c>
      <c r="BO276" s="3"/>
      <c r="BP276" s="3"/>
      <c r="BQ276" s="15"/>
      <c r="BR276" s="211"/>
    </row>
    <row r="277" spans="1:70" ht="78" x14ac:dyDescent="0.3">
      <c r="A277" s="14" t="s">
        <v>3678</v>
      </c>
      <c r="B277" s="2" t="s">
        <v>876</v>
      </c>
      <c r="C277" s="7"/>
      <c r="D277" s="7"/>
      <c r="E277" s="7"/>
      <c r="F277" s="3" t="s">
        <v>52</v>
      </c>
      <c r="G277" s="3" t="s">
        <v>1237</v>
      </c>
      <c r="H277" s="3" t="s">
        <v>877</v>
      </c>
      <c r="I277" s="3" t="s">
        <v>1198</v>
      </c>
      <c r="J277" s="3" t="s">
        <v>1198</v>
      </c>
      <c r="K277" s="10" t="s">
        <v>2923</v>
      </c>
      <c r="L277" s="13" t="s">
        <v>2924</v>
      </c>
      <c r="M277" s="5" t="s">
        <v>1529</v>
      </c>
      <c r="N277" s="5" t="s">
        <v>3003</v>
      </c>
      <c r="O277" s="11" t="s">
        <v>2844</v>
      </c>
      <c r="P277" s="11" t="s">
        <v>3044</v>
      </c>
      <c r="Q277" s="5" t="s">
        <v>1393</v>
      </c>
      <c r="R277" s="7"/>
      <c r="S277" s="5" t="s">
        <v>1394</v>
      </c>
      <c r="T277" s="5" t="s">
        <v>21</v>
      </c>
      <c r="U277" s="11" t="s">
        <v>3254</v>
      </c>
      <c r="V277" s="7"/>
      <c r="W277" s="8" t="s">
        <v>333</v>
      </c>
      <c r="X277" s="3" t="s">
        <v>33</v>
      </c>
      <c r="Y277" s="8" t="s">
        <v>878</v>
      </c>
      <c r="Z277" s="3" t="s">
        <v>96</v>
      </c>
      <c r="AA277" s="8" t="s">
        <v>878</v>
      </c>
      <c r="AB277" s="3" t="s">
        <v>3523</v>
      </c>
      <c r="AC277" s="3" t="s">
        <v>3522</v>
      </c>
      <c r="AD277" s="3" t="s">
        <v>21</v>
      </c>
      <c r="AE277" s="7"/>
      <c r="AF277" s="3" t="s">
        <v>21</v>
      </c>
      <c r="AG277" s="3"/>
      <c r="AH277" s="3" t="s">
        <v>27</v>
      </c>
      <c r="AI277" s="3" t="s">
        <v>28</v>
      </c>
      <c r="AJ277" s="3" t="s">
        <v>3526</v>
      </c>
      <c r="AK277" s="3"/>
      <c r="AL277" s="3" t="s">
        <v>879</v>
      </c>
      <c r="AM277" s="3"/>
      <c r="AN277" s="11"/>
      <c r="AO277" s="11"/>
      <c r="AP277" s="11" t="s">
        <v>3510</v>
      </c>
      <c r="AQ277" s="11"/>
      <c r="AR277" s="11"/>
      <c r="AS277" s="11"/>
      <c r="AT277" s="11"/>
      <c r="AU277" s="11"/>
      <c r="AV277" s="11"/>
      <c r="AW277" s="11"/>
      <c r="AX277" s="3" t="s">
        <v>58</v>
      </c>
      <c r="AY277" s="11"/>
      <c r="AZ277" s="11"/>
      <c r="BA277" s="3" t="s">
        <v>1339</v>
      </c>
      <c r="BB277" s="3"/>
      <c r="BC277" s="11"/>
      <c r="BD277" s="3" t="s">
        <v>1175</v>
      </c>
      <c r="BE277" s="11"/>
      <c r="BF277" s="11"/>
      <c r="BG277" s="3" t="s">
        <v>1175</v>
      </c>
      <c r="BH277" s="3" t="s">
        <v>21</v>
      </c>
      <c r="BI277" s="3"/>
      <c r="BJ277" s="3"/>
      <c r="BK277" s="3" t="s">
        <v>3509</v>
      </c>
      <c r="BL277" s="3"/>
      <c r="BM277" s="3"/>
      <c r="BN277" s="3" t="s">
        <v>21</v>
      </c>
      <c r="BO277" s="3"/>
      <c r="BP277" s="3"/>
      <c r="BQ277" s="15"/>
      <c r="BR277" s="211"/>
    </row>
    <row r="278" spans="1:70" ht="78" x14ac:dyDescent="0.3">
      <c r="A278" s="14" t="s">
        <v>3679</v>
      </c>
      <c r="B278" s="2" t="s">
        <v>461</v>
      </c>
      <c r="C278" s="7"/>
      <c r="D278" s="7"/>
      <c r="E278" s="7"/>
      <c r="F278" s="3" t="s">
        <v>19</v>
      </c>
      <c r="G278" s="3" t="s">
        <v>1237</v>
      </c>
      <c r="H278" s="3" t="s">
        <v>462</v>
      </c>
      <c r="I278" s="3" t="s">
        <v>1198</v>
      </c>
      <c r="J278" s="3" t="s">
        <v>1198</v>
      </c>
      <c r="K278" s="5" t="s">
        <v>1967</v>
      </c>
      <c r="L278" s="6" t="s">
        <v>1968</v>
      </c>
      <c r="M278" s="5" t="s">
        <v>1375</v>
      </c>
      <c r="N278" s="5" t="s">
        <v>3003</v>
      </c>
      <c r="O278" s="11" t="s">
        <v>2844</v>
      </c>
      <c r="P278" s="11" t="s">
        <v>3045</v>
      </c>
      <c r="Q278" s="5" t="s">
        <v>1969</v>
      </c>
      <c r="R278" s="7"/>
      <c r="S278" s="5" t="s">
        <v>1970</v>
      </c>
      <c r="T278" s="20" t="s">
        <v>1971</v>
      </c>
      <c r="U278" s="11" t="s">
        <v>3255</v>
      </c>
      <c r="V278" s="7"/>
      <c r="W278" s="8" t="s">
        <v>179</v>
      </c>
      <c r="X278" s="3" t="s">
        <v>33</v>
      </c>
      <c r="Y278" s="8" t="s">
        <v>41</v>
      </c>
      <c r="Z278" s="3" t="s">
        <v>24</v>
      </c>
      <c r="AA278" s="8" t="s">
        <v>41</v>
      </c>
      <c r="AB278" s="3" t="s">
        <v>3523</v>
      </c>
      <c r="AC278" s="3" t="s">
        <v>3522</v>
      </c>
      <c r="AD278" s="3" t="s">
        <v>21</v>
      </c>
      <c r="AE278" s="7"/>
      <c r="AF278" s="8" t="s">
        <v>463</v>
      </c>
      <c r="AG278" s="8" t="s">
        <v>1176</v>
      </c>
      <c r="AH278" s="3" t="s">
        <v>27</v>
      </c>
      <c r="AI278" s="3" t="s">
        <v>28</v>
      </c>
      <c r="AJ278" s="3" t="s">
        <v>5285</v>
      </c>
      <c r="AK278" s="3"/>
      <c r="AL278" s="3" t="s">
        <v>464</v>
      </c>
      <c r="AM278" s="3"/>
      <c r="AN278" s="11"/>
      <c r="AO278" s="11"/>
      <c r="AP278" s="11" t="s">
        <v>2780</v>
      </c>
      <c r="AQ278" s="11"/>
      <c r="AR278" s="11"/>
      <c r="AS278" s="11"/>
      <c r="AT278" s="11"/>
      <c r="AU278" s="11"/>
      <c r="AV278" s="11"/>
      <c r="AW278" s="11"/>
      <c r="AX278" s="11" t="s">
        <v>2777</v>
      </c>
      <c r="AY278" s="11"/>
      <c r="AZ278" s="11"/>
      <c r="BA278" s="11" t="s">
        <v>2738</v>
      </c>
      <c r="BB278" s="11"/>
      <c r="BC278" s="11"/>
      <c r="BD278" s="3" t="s">
        <v>1175</v>
      </c>
      <c r="BE278" s="11"/>
      <c r="BF278" s="11"/>
      <c r="BG278" s="3" t="s">
        <v>1175</v>
      </c>
      <c r="BH278" s="3" t="s">
        <v>45</v>
      </c>
      <c r="BI278" s="3"/>
      <c r="BJ278" s="3"/>
      <c r="BK278" s="3" t="s">
        <v>2664</v>
      </c>
      <c r="BL278" s="3"/>
      <c r="BM278" s="3"/>
      <c r="BN278" s="3" t="s">
        <v>21</v>
      </c>
      <c r="BO278" s="3"/>
      <c r="BP278" s="3"/>
      <c r="BQ278" s="15"/>
      <c r="BR278" s="211"/>
    </row>
    <row r="279" spans="1:70" ht="51" customHeight="1" x14ac:dyDescent="0.3">
      <c r="A279" s="14" t="s">
        <v>3680</v>
      </c>
      <c r="B279" s="2" t="s">
        <v>852</v>
      </c>
      <c r="C279" s="7"/>
      <c r="D279" s="7"/>
      <c r="E279" s="7"/>
      <c r="F279" s="3" t="s">
        <v>52</v>
      </c>
      <c r="G279" s="3" t="s">
        <v>1276</v>
      </c>
      <c r="H279" s="3" t="s">
        <v>853</v>
      </c>
      <c r="I279" s="3" t="s">
        <v>1198</v>
      </c>
      <c r="J279" s="3" t="s">
        <v>1198</v>
      </c>
      <c r="K279" s="5" t="s">
        <v>1733</v>
      </c>
      <c r="L279" s="6" t="s">
        <v>610</v>
      </c>
      <c r="M279" s="5" t="s">
        <v>1390</v>
      </c>
      <c r="N279" s="5" t="s">
        <v>3003</v>
      </c>
      <c r="O279" s="11" t="s">
        <v>2844</v>
      </c>
      <c r="P279" s="11" t="s">
        <v>3047</v>
      </c>
      <c r="Q279" s="5" t="s">
        <v>1734</v>
      </c>
      <c r="R279" s="7"/>
      <c r="S279" s="5" t="s">
        <v>1735</v>
      </c>
      <c r="T279" s="5" t="s">
        <v>1736</v>
      </c>
      <c r="U279" s="11" t="s">
        <v>3257</v>
      </c>
      <c r="V279" s="7"/>
      <c r="W279" s="8" t="s">
        <v>217</v>
      </c>
      <c r="X279" s="3" t="s">
        <v>33</v>
      </c>
      <c r="Y279" s="8" t="s">
        <v>854</v>
      </c>
      <c r="Z279" s="3" t="s">
        <v>96</v>
      </c>
      <c r="AA279" s="8" t="s">
        <v>854</v>
      </c>
      <c r="AB279" s="3" t="s">
        <v>3523</v>
      </c>
      <c r="AC279" s="3" t="s">
        <v>3522</v>
      </c>
      <c r="AD279" s="3" t="s">
        <v>21</v>
      </c>
      <c r="AE279" s="7"/>
      <c r="AF279" s="3" t="s">
        <v>21</v>
      </c>
      <c r="AG279" s="3"/>
      <c r="AH279" s="3" t="s">
        <v>27</v>
      </c>
      <c r="AI279" s="3" t="s">
        <v>28</v>
      </c>
      <c r="AJ279" s="3" t="s">
        <v>3526</v>
      </c>
      <c r="AK279" s="3"/>
      <c r="AL279" s="3" t="s">
        <v>855</v>
      </c>
      <c r="AM279" s="3"/>
      <c r="AN279" s="11"/>
      <c r="AO279" s="11"/>
      <c r="AP279" s="11"/>
      <c r="AQ279" s="11"/>
      <c r="AR279" s="11"/>
      <c r="AS279" s="11"/>
      <c r="AT279" s="11"/>
      <c r="AU279" s="11"/>
      <c r="AV279" s="11"/>
      <c r="AW279" s="11"/>
      <c r="AX279" s="3" t="s">
        <v>58</v>
      </c>
      <c r="AY279" s="11"/>
      <c r="AZ279" s="11"/>
      <c r="BA279" s="3" t="s">
        <v>1339</v>
      </c>
      <c r="BB279" s="3"/>
      <c r="BC279" s="11"/>
      <c r="BD279" s="3" t="s">
        <v>1175</v>
      </c>
      <c r="BE279" s="11"/>
      <c r="BF279" s="11"/>
      <c r="BG279" s="3" t="s">
        <v>1175</v>
      </c>
      <c r="BH279" s="3" t="s">
        <v>45</v>
      </c>
      <c r="BI279" s="3"/>
      <c r="BJ279" s="3"/>
      <c r="BK279" s="3" t="s">
        <v>21</v>
      </c>
      <c r="BL279" s="3"/>
      <c r="BM279" s="3"/>
      <c r="BN279" s="3" t="s">
        <v>21</v>
      </c>
      <c r="BO279" s="3"/>
      <c r="BP279" s="3"/>
      <c r="BQ279" s="15"/>
      <c r="BR279" s="211"/>
    </row>
    <row r="280" spans="1:70" ht="46.8" x14ac:dyDescent="0.3">
      <c r="A280" s="14" t="s">
        <v>3681</v>
      </c>
      <c r="B280" s="2" t="s">
        <v>801</v>
      </c>
      <c r="C280" s="7"/>
      <c r="D280" s="7"/>
      <c r="E280" s="7"/>
      <c r="F280" s="3" t="s">
        <v>19</v>
      </c>
      <c r="G280" s="3" t="s">
        <v>1333</v>
      </c>
      <c r="H280" s="3" t="s">
        <v>802</v>
      </c>
      <c r="I280" s="3" t="s">
        <v>1198</v>
      </c>
      <c r="J280" s="3" t="s">
        <v>1198</v>
      </c>
      <c r="K280" s="10" t="s">
        <v>2926</v>
      </c>
      <c r="L280" s="13" t="s">
        <v>2927</v>
      </c>
      <c r="M280" s="5" t="s">
        <v>1529</v>
      </c>
      <c r="N280" s="5" t="s">
        <v>3003</v>
      </c>
      <c r="O280" s="11" t="s">
        <v>2844</v>
      </c>
      <c r="P280" s="11" t="s">
        <v>3049</v>
      </c>
      <c r="Q280" s="5" t="s">
        <v>2509</v>
      </c>
      <c r="R280" s="7"/>
      <c r="S280" s="5" t="s">
        <v>2510</v>
      </c>
      <c r="T280" s="5" t="s">
        <v>21</v>
      </c>
      <c r="U280" s="11" t="s">
        <v>3259</v>
      </c>
      <c r="V280" s="7"/>
      <c r="W280" s="8" t="s">
        <v>799</v>
      </c>
      <c r="X280" s="3" t="s">
        <v>33</v>
      </c>
      <c r="Y280" s="8" t="s">
        <v>54</v>
      </c>
      <c r="Z280" s="3" t="s">
        <v>96</v>
      </c>
      <c r="AA280" s="8" t="s">
        <v>54</v>
      </c>
      <c r="AB280" s="3" t="s">
        <v>3523</v>
      </c>
      <c r="AC280" s="3" t="s">
        <v>3522</v>
      </c>
      <c r="AD280" s="3" t="s">
        <v>21</v>
      </c>
      <c r="AE280" s="7"/>
      <c r="AF280" s="3" t="s">
        <v>21</v>
      </c>
      <c r="AG280" s="3"/>
      <c r="AH280" s="3" t="s">
        <v>21</v>
      </c>
      <c r="AI280" s="3" t="s">
        <v>21</v>
      </c>
      <c r="AJ280" s="3" t="s">
        <v>21</v>
      </c>
      <c r="AK280" s="3"/>
      <c r="AL280" s="3" t="s">
        <v>21</v>
      </c>
      <c r="AM280" s="3"/>
      <c r="AN280" s="11"/>
      <c r="AO280" s="11"/>
      <c r="AP280" s="11"/>
      <c r="AQ280" s="11"/>
      <c r="AR280" s="11"/>
      <c r="AS280" s="11"/>
      <c r="AT280" s="11"/>
      <c r="AU280" s="11"/>
      <c r="AV280" s="11"/>
      <c r="AW280" s="11"/>
      <c r="AX280" s="11"/>
      <c r="AY280" s="11"/>
      <c r="AZ280" s="11"/>
      <c r="BA280" s="11"/>
      <c r="BB280" s="11"/>
      <c r="BC280" s="11"/>
      <c r="BD280" s="11"/>
      <c r="BE280" s="11"/>
      <c r="BF280" s="11"/>
      <c r="BG280" s="3"/>
      <c r="BH280" s="3" t="s">
        <v>21</v>
      </c>
      <c r="BI280" s="3"/>
      <c r="BJ280" s="3"/>
      <c r="BK280" s="3" t="s">
        <v>21</v>
      </c>
      <c r="BL280" s="3"/>
      <c r="BM280" s="3"/>
      <c r="BN280" s="3" t="s">
        <v>21</v>
      </c>
      <c r="BO280" s="3"/>
      <c r="BP280" s="3"/>
      <c r="BQ280" s="15" t="s">
        <v>5353</v>
      </c>
      <c r="BR280" s="211"/>
    </row>
    <row r="281" spans="1:70" ht="62.4" x14ac:dyDescent="0.3">
      <c r="A281" s="14" t="s">
        <v>3682</v>
      </c>
      <c r="B281" s="2" t="s">
        <v>911</v>
      </c>
      <c r="C281" s="7"/>
      <c r="D281" s="7"/>
      <c r="E281" s="7"/>
      <c r="F281" s="3" t="s">
        <v>19</v>
      </c>
      <c r="G281" s="3" t="s">
        <v>1238</v>
      </c>
      <c r="H281" s="3" t="s">
        <v>912</v>
      </c>
      <c r="I281" s="3" t="s">
        <v>1198</v>
      </c>
      <c r="J281" s="3" t="s">
        <v>1198</v>
      </c>
      <c r="K281" s="10" t="s">
        <v>2921</v>
      </c>
      <c r="L281" s="13" t="s">
        <v>2922</v>
      </c>
      <c r="M281" s="5" t="s">
        <v>1529</v>
      </c>
      <c r="N281" s="5" t="s">
        <v>3003</v>
      </c>
      <c r="O281" s="11" t="e">
        <v>#N/A</v>
      </c>
      <c r="P281" s="11" t="e">
        <v>#N/A</v>
      </c>
      <c r="Q281" s="5" t="s">
        <v>1657</v>
      </c>
      <c r="R281" s="7"/>
      <c r="S281" s="5" t="s">
        <v>1658</v>
      </c>
      <c r="T281" s="5" t="s">
        <v>1659</v>
      </c>
      <c r="U281" s="11" t="s">
        <v>3261</v>
      </c>
      <c r="V281" s="7"/>
      <c r="W281" s="8" t="s">
        <v>763</v>
      </c>
      <c r="X281" s="3" t="s">
        <v>3521</v>
      </c>
      <c r="Y281" s="8" t="s">
        <v>763</v>
      </c>
      <c r="Z281" s="3" t="s">
        <v>188</v>
      </c>
      <c r="AA281" s="8" t="s">
        <v>763</v>
      </c>
      <c r="AB281" s="3" t="s">
        <v>3523</v>
      </c>
      <c r="AC281" s="3" t="s">
        <v>3522</v>
      </c>
      <c r="AD281" s="3" t="s">
        <v>21</v>
      </c>
      <c r="AE281" s="7"/>
      <c r="AF281" s="3" t="s">
        <v>21</v>
      </c>
      <c r="AG281" s="3"/>
      <c r="AH281" s="3" t="s">
        <v>27</v>
      </c>
      <c r="AI281" s="3" t="s">
        <v>28</v>
      </c>
      <c r="AJ281" s="3" t="s">
        <v>5285</v>
      </c>
      <c r="AK281" s="3"/>
      <c r="AL281" s="3" t="s">
        <v>464</v>
      </c>
      <c r="AM281" s="3"/>
      <c r="AN281" s="11"/>
      <c r="AO281" s="11"/>
      <c r="AP281" s="14" t="s">
        <v>2802</v>
      </c>
      <c r="AQ281" s="14"/>
      <c r="AR281" s="14"/>
      <c r="AS281" s="11"/>
      <c r="AT281" s="11"/>
      <c r="AU281" s="11"/>
      <c r="AV281" s="11"/>
      <c r="AW281" s="11"/>
      <c r="AX281" s="3" t="s">
        <v>58</v>
      </c>
      <c r="AY281" s="11"/>
      <c r="AZ281" s="11"/>
      <c r="BA281" s="3" t="s">
        <v>1339</v>
      </c>
      <c r="BB281" s="3"/>
      <c r="BC281" s="11"/>
      <c r="BD281" s="3" t="s">
        <v>1175</v>
      </c>
      <c r="BE281" s="11"/>
      <c r="BF281" s="11"/>
      <c r="BG281" s="3" t="s">
        <v>1175</v>
      </c>
      <c r="BH281" s="3" t="s">
        <v>107</v>
      </c>
      <c r="BI281" s="3"/>
      <c r="BJ281" s="3"/>
      <c r="BK281" s="3" t="s">
        <v>21</v>
      </c>
      <c r="BL281" s="3"/>
      <c r="BM281" s="3"/>
      <c r="BN281" s="3" t="s">
        <v>21</v>
      </c>
      <c r="BO281" s="3"/>
      <c r="BP281" s="3"/>
      <c r="BQ281" s="33"/>
      <c r="BR281" s="211"/>
    </row>
    <row r="282" spans="1:70" ht="62.4" x14ac:dyDescent="0.3">
      <c r="A282" s="14" t="s">
        <v>3683</v>
      </c>
      <c r="B282" s="2" t="s">
        <v>891</v>
      </c>
      <c r="C282" s="7"/>
      <c r="D282" s="7"/>
      <c r="E282" s="7"/>
      <c r="F282" s="3" t="s">
        <v>19</v>
      </c>
      <c r="G282" s="3" t="s">
        <v>1249</v>
      </c>
      <c r="H282" s="3" t="s">
        <v>892</v>
      </c>
      <c r="I282" s="3" t="s">
        <v>1198</v>
      </c>
      <c r="J282" s="3" t="s">
        <v>1198</v>
      </c>
      <c r="K282" s="5" t="s">
        <v>2536</v>
      </c>
      <c r="L282" s="6" t="s">
        <v>2537</v>
      </c>
      <c r="M282" s="5" t="s">
        <v>1375</v>
      </c>
      <c r="N282" s="5" t="s">
        <v>3003</v>
      </c>
      <c r="O282" s="11" t="e">
        <v>#N/A</v>
      </c>
      <c r="P282" s="11" t="e">
        <v>#N/A</v>
      </c>
      <c r="Q282" s="5" t="s">
        <v>2538</v>
      </c>
      <c r="R282" s="7"/>
      <c r="S282" s="10" t="s">
        <v>2539</v>
      </c>
      <c r="T282" s="5" t="s">
        <v>21</v>
      </c>
      <c r="U282" s="11" t="s">
        <v>3262</v>
      </c>
      <c r="V282" s="7"/>
      <c r="W282" s="8" t="s">
        <v>369</v>
      </c>
      <c r="X282" s="3" t="s">
        <v>3521</v>
      </c>
      <c r="Y282" s="8" t="s">
        <v>369</v>
      </c>
      <c r="Z282" s="3" t="s">
        <v>188</v>
      </c>
      <c r="AA282" s="8" t="s">
        <v>529</v>
      </c>
      <c r="AB282" s="3" t="s">
        <v>3523</v>
      </c>
      <c r="AC282" s="3" t="s">
        <v>3522</v>
      </c>
      <c r="AD282" s="3" t="s">
        <v>21</v>
      </c>
      <c r="AE282" s="7"/>
      <c r="AF282" s="3" t="s">
        <v>21</v>
      </c>
      <c r="AG282" s="3"/>
      <c r="AH282" s="3" t="s">
        <v>27</v>
      </c>
      <c r="AI282" s="3" t="s">
        <v>28</v>
      </c>
      <c r="AJ282" s="3" t="s">
        <v>3526</v>
      </c>
      <c r="AK282" s="3"/>
      <c r="AL282" s="3" t="s">
        <v>800</v>
      </c>
      <c r="AM282" s="3"/>
      <c r="AN282" s="11"/>
      <c r="AO282" s="11"/>
      <c r="AP282" s="11"/>
      <c r="AQ282" s="11"/>
      <c r="AR282" s="11"/>
      <c r="AS282" s="11"/>
      <c r="AT282" s="11"/>
      <c r="AU282" s="11"/>
      <c r="AV282" s="11"/>
      <c r="AW282" s="11"/>
      <c r="AX282" s="11" t="s">
        <v>2737</v>
      </c>
      <c r="AY282" s="11"/>
      <c r="AZ282" s="11"/>
      <c r="BA282" s="11" t="s">
        <v>2738</v>
      </c>
      <c r="BB282" s="11"/>
      <c r="BC282" s="11"/>
      <c r="BD282" s="3" t="s">
        <v>1175</v>
      </c>
      <c r="BE282" s="11"/>
      <c r="BF282" s="11"/>
      <c r="BG282" s="3" t="s">
        <v>1175</v>
      </c>
      <c r="BH282" s="3" t="s">
        <v>21</v>
      </c>
      <c r="BI282" s="3"/>
      <c r="BJ282" s="3"/>
      <c r="BK282" s="3" t="s">
        <v>21</v>
      </c>
      <c r="BL282" s="3"/>
      <c r="BM282" s="3"/>
      <c r="BN282" s="3" t="s">
        <v>21</v>
      </c>
      <c r="BO282" s="3"/>
      <c r="BP282" s="3"/>
      <c r="BQ282" s="15"/>
      <c r="BR282" s="211"/>
    </row>
    <row r="283" spans="1:70" ht="62.4" x14ac:dyDescent="0.3">
      <c r="A283" s="14" t="s">
        <v>3684</v>
      </c>
      <c r="B283" s="2" t="s">
        <v>803</v>
      </c>
      <c r="C283" s="7"/>
      <c r="D283" s="7"/>
      <c r="E283" s="7"/>
      <c r="F283" s="3" t="s">
        <v>19</v>
      </c>
      <c r="G283" s="3" t="s">
        <v>1237</v>
      </c>
      <c r="H283" s="3" t="s">
        <v>804</v>
      </c>
      <c r="I283" s="3" t="s">
        <v>1198</v>
      </c>
      <c r="J283" s="3" t="s">
        <v>1198</v>
      </c>
      <c r="K283" s="5" t="s">
        <v>2189</v>
      </c>
      <c r="L283" s="13" t="s">
        <v>2925</v>
      </c>
      <c r="M283" s="5" t="s">
        <v>1551</v>
      </c>
      <c r="N283" s="5" t="s">
        <v>3003</v>
      </c>
      <c r="O283" s="11" t="e">
        <v>#N/A</v>
      </c>
      <c r="P283" s="11" t="e">
        <v>#N/A</v>
      </c>
      <c r="Q283" s="5" t="s">
        <v>2190</v>
      </c>
      <c r="R283" s="7"/>
      <c r="S283" s="10" t="s">
        <v>2191</v>
      </c>
      <c r="T283" s="5" t="s">
        <v>21</v>
      </c>
      <c r="U283" s="11" t="s">
        <v>3263</v>
      </c>
      <c r="V283" s="7"/>
      <c r="W283" s="8" t="s">
        <v>805</v>
      </c>
      <c r="X283" s="3" t="s">
        <v>3521</v>
      </c>
      <c r="Y283" s="8" t="s">
        <v>805</v>
      </c>
      <c r="Z283" s="3" t="s">
        <v>188</v>
      </c>
      <c r="AA283" s="8" t="s">
        <v>805</v>
      </c>
      <c r="AB283" s="3" t="s">
        <v>3523</v>
      </c>
      <c r="AC283" s="3" t="s">
        <v>3522</v>
      </c>
      <c r="AD283" s="3" t="s">
        <v>21</v>
      </c>
      <c r="AE283" s="7"/>
      <c r="AF283" s="9" t="s">
        <v>2733</v>
      </c>
      <c r="AG283" s="8" t="s">
        <v>1176</v>
      </c>
      <c r="AH283" s="3" t="s">
        <v>27</v>
      </c>
      <c r="AI283" s="3" t="s">
        <v>28</v>
      </c>
      <c r="AJ283" s="3" t="s">
        <v>3526</v>
      </c>
      <c r="AK283" s="3"/>
      <c r="AL283" s="3" t="s">
        <v>145</v>
      </c>
      <c r="AM283" s="3"/>
      <c r="AN283" s="11"/>
      <c r="AO283" s="11"/>
      <c r="AP283" s="11"/>
      <c r="AQ283" s="11"/>
      <c r="AR283" s="11"/>
      <c r="AS283" s="11"/>
      <c r="AT283" s="11"/>
      <c r="AU283" s="11"/>
      <c r="AV283" s="11"/>
      <c r="AW283" s="11"/>
      <c r="AX283" s="11" t="s">
        <v>2737</v>
      </c>
      <c r="AY283" s="11"/>
      <c r="AZ283" s="11"/>
      <c r="BA283" s="11" t="s">
        <v>2738</v>
      </c>
      <c r="BB283" s="11"/>
      <c r="BC283" s="11"/>
      <c r="BD283" s="3" t="s">
        <v>1175</v>
      </c>
      <c r="BE283" s="11"/>
      <c r="BF283" s="11"/>
      <c r="BG283" s="3" t="s">
        <v>1175</v>
      </c>
      <c r="BH283" s="3" t="s">
        <v>21</v>
      </c>
      <c r="BI283" s="3"/>
      <c r="BJ283" s="3"/>
      <c r="BK283" s="3" t="s">
        <v>21</v>
      </c>
      <c r="BL283" s="3"/>
      <c r="BM283" s="3"/>
      <c r="BN283" s="3" t="s">
        <v>21</v>
      </c>
      <c r="BO283" s="3"/>
      <c r="BP283" s="3"/>
      <c r="BQ283" s="15"/>
      <c r="BR283" s="211"/>
    </row>
    <row r="284" spans="1:70" ht="62.4" x14ac:dyDescent="0.3">
      <c r="A284" s="14" t="s">
        <v>3685</v>
      </c>
      <c r="B284" s="2" t="s">
        <v>951</v>
      </c>
      <c r="C284" s="7"/>
      <c r="D284" s="7"/>
      <c r="E284" s="7"/>
      <c r="F284" s="3" t="s">
        <v>52</v>
      </c>
      <c r="G284" s="3" t="s">
        <v>1316</v>
      </c>
      <c r="H284" s="3" t="s">
        <v>952</v>
      </c>
      <c r="I284" s="3" t="s">
        <v>1198</v>
      </c>
      <c r="J284" s="3" t="s">
        <v>1198</v>
      </c>
      <c r="K284" s="5" t="s">
        <v>2086</v>
      </c>
      <c r="L284" s="6" t="s">
        <v>2087</v>
      </c>
      <c r="M284" s="5" t="s">
        <v>1376</v>
      </c>
      <c r="N284" s="5" t="s">
        <v>3003</v>
      </c>
      <c r="O284" s="11" t="e">
        <v>#N/A</v>
      </c>
      <c r="P284" s="11" t="e">
        <v>#N/A</v>
      </c>
      <c r="Q284" s="5" t="s">
        <v>2088</v>
      </c>
      <c r="R284" s="7"/>
      <c r="S284" s="5" t="s">
        <v>2089</v>
      </c>
      <c r="T284" s="5" t="s">
        <v>2090</v>
      </c>
      <c r="U284" s="11" t="s">
        <v>3264</v>
      </c>
      <c r="V284" s="7"/>
      <c r="W284" s="8" t="s">
        <v>953</v>
      </c>
      <c r="X284" s="3" t="s">
        <v>3521</v>
      </c>
      <c r="Y284" s="8" t="s">
        <v>953</v>
      </c>
      <c r="Z284" s="3" t="s">
        <v>188</v>
      </c>
      <c r="AA284" s="8" t="s">
        <v>953</v>
      </c>
      <c r="AB284" s="3" t="s">
        <v>3523</v>
      </c>
      <c r="AC284" s="3" t="s">
        <v>3522</v>
      </c>
      <c r="AD284" s="3" t="s">
        <v>21</v>
      </c>
      <c r="AE284" s="7"/>
      <c r="AF284" s="3" t="s">
        <v>21</v>
      </c>
      <c r="AG284" s="3" t="s">
        <v>1176</v>
      </c>
      <c r="AH284" s="3" t="s">
        <v>27</v>
      </c>
      <c r="AI284" s="3" t="s">
        <v>28</v>
      </c>
      <c r="AJ284" s="3" t="s">
        <v>5285</v>
      </c>
      <c r="AK284" s="3"/>
      <c r="AL284" s="3" t="s">
        <v>954</v>
      </c>
      <c r="AM284" s="3"/>
      <c r="AN284" s="11"/>
      <c r="AO284" s="11"/>
      <c r="AP284" s="14" t="s">
        <v>2802</v>
      </c>
      <c r="AQ284" s="14"/>
      <c r="AR284" s="14"/>
      <c r="AS284" s="11"/>
      <c r="AT284" s="11"/>
      <c r="AU284" s="11"/>
      <c r="AV284" s="11"/>
      <c r="AW284" s="11"/>
      <c r="AX284" s="3" t="s">
        <v>58</v>
      </c>
      <c r="AY284" s="11"/>
      <c r="AZ284" s="11"/>
      <c r="BA284" s="3" t="s">
        <v>1339</v>
      </c>
      <c r="BB284" s="3"/>
      <c r="BC284" s="11"/>
      <c r="BD284" s="3" t="s">
        <v>1175</v>
      </c>
      <c r="BE284" s="11"/>
      <c r="BF284" s="11"/>
      <c r="BG284" s="3" t="s">
        <v>1175</v>
      </c>
      <c r="BH284" s="3" t="s">
        <v>107</v>
      </c>
      <c r="BI284" s="3"/>
      <c r="BJ284" s="3"/>
      <c r="BK284" s="3" t="s">
        <v>21</v>
      </c>
      <c r="BL284" s="3"/>
      <c r="BM284" s="3"/>
      <c r="BN284" s="3" t="s">
        <v>21</v>
      </c>
      <c r="BO284" s="3"/>
      <c r="BP284" s="3"/>
      <c r="BQ284" s="33"/>
      <c r="BR284" s="211"/>
    </row>
    <row r="285" spans="1:70" ht="78" x14ac:dyDescent="0.3">
      <c r="A285" s="14" t="s">
        <v>3686</v>
      </c>
      <c r="B285" s="2" t="s">
        <v>787</v>
      </c>
      <c r="C285" s="7"/>
      <c r="D285" s="7"/>
      <c r="E285" s="7"/>
      <c r="F285" s="3" t="s">
        <v>52</v>
      </c>
      <c r="G285" s="3" t="s">
        <v>1282</v>
      </c>
      <c r="H285" s="3" t="s">
        <v>788</v>
      </c>
      <c r="I285" s="3" t="s">
        <v>1198</v>
      </c>
      <c r="J285" s="3" t="s">
        <v>1198</v>
      </c>
      <c r="K285" s="5" t="s">
        <v>2599</v>
      </c>
      <c r="L285" s="6" t="s">
        <v>2600</v>
      </c>
      <c r="M285" s="5" t="s">
        <v>2601</v>
      </c>
      <c r="N285" s="5" t="s">
        <v>3003</v>
      </c>
      <c r="O285" s="11" t="e">
        <v>#N/A</v>
      </c>
      <c r="P285" s="11" t="e">
        <v>#N/A</v>
      </c>
      <c r="Q285" s="5" t="s">
        <v>2602</v>
      </c>
      <c r="R285" s="7"/>
      <c r="S285" s="5" t="s">
        <v>2603</v>
      </c>
      <c r="T285" s="20" t="s">
        <v>2604</v>
      </c>
      <c r="U285" s="11" t="s">
        <v>3265</v>
      </c>
      <c r="V285" s="7"/>
      <c r="W285" s="8" t="s">
        <v>789</v>
      </c>
      <c r="X285" s="3" t="s">
        <v>3521</v>
      </c>
      <c r="Y285" s="8" t="s">
        <v>789</v>
      </c>
      <c r="Z285" s="3" t="s">
        <v>188</v>
      </c>
      <c r="AA285" s="8" t="s">
        <v>789</v>
      </c>
      <c r="AB285" s="3" t="s">
        <v>3523</v>
      </c>
      <c r="AC285" s="3" t="s">
        <v>3522</v>
      </c>
      <c r="AD285" s="3" t="s">
        <v>21</v>
      </c>
      <c r="AE285" s="7"/>
      <c r="AF285" s="3" t="s">
        <v>21</v>
      </c>
      <c r="AG285" s="3"/>
      <c r="AH285" s="3" t="s">
        <v>27</v>
      </c>
      <c r="AI285" s="3" t="s">
        <v>28</v>
      </c>
      <c r="AJ285" s="3" t="s">
        <v>5276</v>
      </c>
      <c r="AK285" s="3"/>
      <c r="AL285" s="3" t="s">
        <v>790</v>
      </c>
      <c r="AM285" s="3"/>
      <c r="AN285" s="11"/>
      <c r="AO285" s="11"/>
      <c r="AP285" s="11"/>
      <c r="AQ285" s="11"/>
      <c r="AR285" s="11"/>
      <c r="AS285" s="11"/>
      <c r="AT285" s="11"/>
      <c r="AU285" s="11"/>
      <c r="AV285" s="11"/>
      <c r="AW285" s="11"/>
      <c r="AX285" s="11" t="s">
        <v>2737</v>
      </c>
      <c r="AY285" s="11"/>
      <c r="AZ285" s="11"/>
      <c r="BA285" s="11" t="s">
        <v>2738</v>
      </c>
      <c r="BB285" s="11"/>
      <c r="BC285" s="11"/>
      <c r="BD285" s="3" t="s">
        <v>1175</v>
      </c>
      <c r="BE285" s="11"/>
      <c r="BF285" s="11"/>
      <c r="BG285" s="3" t="s">
        <v>1175</v>
      </c>
      <c r="BH285" s="3" t="s">
        <v>21</v>
      </c>
      <c r="BI285" s="3"/>
      <c r="BJ285" s="3"/>
      <c r="BK285" s="3" t="s">
        <v>21</v>
      </c>
      <c r="BL285" s="3"/>
      <c r="BM285" s="3"/>
      <c r="BN285" s="3" t="s">
        <v>21</v>
      </c>
      <c r="BO285" s="3"/>
      <c r="BP285" s="3"/>
      <c r="BQ285" s="15"/>
      <c r="BR285" s="211"/>
    </row>
    <row r="286" spans="1:70" ht="62.4" x14ac:dyDescent="0.3">
      <c r="A286" s="14" t="s">
        <v>3687</v>
      </c>
      <c r="B286" s="2" t="s">
        <v>925</v>
      </c>
      <c r="C286" s="7"/>
      <c r="D286" s="7"/>
      <c r="E286" s="7"/>
      <c r="F286" s="3" t="s">
        <v>52</v>
      </c>
      <c r="G286" s="3" t="s">
        <v>1320</v>
      </c>
      <c r="H286" s="3" t="s">
        <v>926</v>
      </c>
      <c r="I286" s="3" t="s">
        <v>1198</v>
      </c>
      <c r="J286" s="3" t="s">
        <v>1198</v>
      </c>
      <c r="K286" s="5" t="s">
        <v>1719</v>
      </c>
      <c r="L286" s="6" t="s">
        <v>626</v>
      </c>
      <c r="M286" s="5" t="s">
        <v>1376</v>
      </c>
      <c r="N286" s="5" t="s">
        <v>3003</v>
      </c>
      <c r="O286" s="11" t="e">
        <v>#N/A</v>
      </c>
      <c r="P286" s="11" t="e">
        <v>#N/A</v>
      </c>
      <c r="Q286" s="5" t="s">
        <v>1720</v>
      </c>
      <c r="R286" s="7"/>
      <c r="S286" s="5" t="s">
        <v>1721</v>
      </c>
      <c r="T286" s="5" t="s">
        <v>21</v>
      </c>
      <c r="U286" s="11" t="s">
        <v>3266</v>
      </c>
      <c r="V286" s="7"/>
      <c r="W286" s="8" t="s">
        <v>643</v>
      </c>
      <c r="X286" s="3" t="s">
        <v>3521</v>
      </c>
      <c r="Y286" s="8" t="s">
        <v>643</v>
      </c>
      <c r="Z286" s="3" t="s">
        <v>188</v>
      </c>
      <c r="AA286" s="8" t="s">
        <v>643</v>
      </c>
      <c r="AB286" s="3" t="s">
        <v>3523</v>
      </c>
      <c r="AC286" s="3" t="s">
        <v>3522</v>
      </c>
      <c r="AD286" s="3" t="s">
        <v>21</v>
      </c>
      <c r="AE286" s="7"/>
      <c r="AF286" s="3" t="s">
        <v>21</v>
      </c>
      <c r="AG286" s="3"/>
      <c r="AH286" s="3" t="s">
        <v>27</v>
      </c>
      <c r="AI286" s="3" t="s">
        <v>28</v>
      </c>
      <c r="AJ286" s="3" t="s">
        <v>5285</v>
      </c>
      <c r="AK286" s="3"/>
      <c r="AL286" s="9" t="s">
        <v>2998</v>
      </c>
      <c r="AM286" s="3"/>
      <c r="AN286" s="11"/>
      <c r="AO286" s="11"/>
      <c r="AP286" s="11" t="s">
        <v>2810</v>
      </c>
      <c r="AQ286" s="11"/>
      <c r="AR286" s="11"/>
      <c r="AS286" s="11"/>
      <c r="AT286" s="11"/>
      <c r="AU286" s="11"/>
      <c r="AV286" s="11"/>
      <c r="AW286" s="11"/>
      <c r="AX286" s="3" t="s">
        <v>47</v>
      </c>
      <c r="AY286" s="11"/>
      <c r="AZ286" s="11"/>
      <c r="BA286" s="3" t="s">
        <v>1217</v>
      </c>
      <c r="BB286" s="3"/>
      <c r="BC286" s="11"/>
      <c r="BD286" s="3"/>
      <c r="BE286" s="11"/>
      <c r="BF286" s="11"/>
      <c r="BG286" s="14"/>
      <c r="BH286" s="3" t="s">
        <v>107</v>
      </c>
      <c r="BI286" s="3"/>
      <c r="BJ286" s="3"/>
      <c r="BK286" s="3" t="s">
        <v>21</v>
      </c>
      <c r="BL286" s="3"/>
      <c r="BM286" s="3"/>
      <c r="BN286" s="3" t="s">
        <v>21</v>
      </c>
      <c r="BO286" s="3"/>
      <c r="BP286" s="3"/>
      <c r="BQ286" s="15"/>
      <c r="BR286" s="211"/>
    </row>
    <row r="287" spans="1:70" ht="78" x14ac:dyDescent="0.3">
      <c r="A287" s="14" t="s">
        <v>3688</v>
      </c>
      <c r="B287" s="2" t="s">
        <v>346</v>
      </c>
      <c r="C287" s="7"/>
      <c r="D287" s="7"/>
      <c r="E287" s="7"/>
      <c r="F287" s="3" t="s">
        <v>19</v>
      </c>
      <c r="G287" s="3" t="s">
        <v>1298</v>
      </c>
      <c r="H287" s="3" t="s">
        <v>347</v>
      </c>
      <c r="I287" s="3" t="s">
        <v>1197</v>
      </c>
      <c r="J287" s="3" t="s">
        <v>1197</v>
      </c>
      <c r="K287" s="5" t="s">
        <v>1999</v>
      </c>
      <c r="L287" s="6" t="s">
        <v>2000</v>
      </c>
      <c r="M287" s="5" t="s">
        <v>1376</v>
      </c>
      <c r="N287" s="5" t="s">
        <v>3003</v>
      </c>
      <c r="O287" s="11" t="s">
        <v>2844</v>
      </c>
      <c r="P287" s="11" t="s">
        <v>3053</v>
      </c>
      <c r="Q287" s="5" t="s">
        <v>2001</v>
      </c>
      <c r="R287" s="7"/>
      <c r="S287" s="5" t="s">
        <v>2002</v>
      </c>
      <c r="T287" s="5" t="s">
        <v>2003</v>
      </c>
      <c r="U287" s="11" t="s">
        <v>3269</v>
      </c>
      <c r="V287" s="7"/>
      <c r="W287" s="8" t="s">
        <v>348</v>
      </c>
      <c r="X287" s="3" t="s">
        <v>33</v>
      </c>
      <c r="Y287" s="8" t="s">
        <v>349</v>
      </c>
      <c r="Z287" s="3" t="s">
        <v>24</v>
      </c>
      <c r="AA287" s="8" t="s">
        <v>348</v>
      </c>
      <c r="AB287" s="3" t="s">
        <v>3523</v>
      </c>
      <c r="AC287" s="3" t="s">
        <v>3522</v>
      </c>
      <c r="AD287" s="3" t="s">
        <v>21</v>
      </c>
      <c r="AE287" s="7"/>
      <c r="AF287" s="3" t="s">
        <v>21</v>
      </c>
      <c r="AG287" s="3"/>
      <c r="AH287" s="3" t="s">
        <v>27</v>
      </c>
      <c r="AI287" s="3" t="s">
        <v>28</v>
      </c>
      <c r="AJ287" s="3" t="s">
        <v>5285</v>
      </c>
      <c r="AK287" s="3"/>
      <c r="AL287" s="3" t="s">
        <v>350</v>
      </c>
      <c r="AM287" s="3"/>
      <c r="AN287" s="11"/>
      <c r="AO287" s="11"/>
      <c r="AP287" s="11" t="s">
        <v>2779</v>
      </c>
      <c r="AQ287" s="11"/>
      <c r="AR287" s="11"/>
      <c r="AS287" s="11"/>
      <c r="AT287" s="11"/>
      <c r="AU287" s="11"/>
      <c r="AV287" s="11"/>
      <c r="AW287" s="11"/>
      <c r="AX287" s="3" t="s">
        <v>58</v>
      </c>
      <c r="AY287" s="11"/>
      <c r="AZ287" s="11"/>
      <c r="BA287" s="3" t="s">
        <v>1339</v>
      </c>
      <c r="BB287" s="3"/>
      <c r="BC287" s="11"/>
      <c r="BD287" s="3" t="s">
        <v>1175</v>
      </c>
      <c r="BE287" s="11"/>
      <c r="BF287" s="11"/>
      <c r="BG287" s="3" t="s">
        <v>1175</v>
      </c>
      <c r="BH287" s="3" t="s">
        <v>45</v>
      </c>
      <c r="BI287" s="3"/>
      <c r="BJ287" s="3"/>
      <c r="BK287" s="3" t="s">
        <v>351</v>
      </c>
      <c r="BL287" s="3"/>
      <c r="BM287" s="3"/>
      <c r="BN287" s="3" t="s">
        <v>21</v>
      </c>
      <c r="BO287" s="3"/>
      <c r="BP287" s="3"/>
      <c r="BQ287" s="15"/>
      <c r="BR287" s="211"/>
    </row>
    <row r="288" spans="1:70" ht="78" x14ac:dyDescent="0.3">
      <c r="A288" s="14" t="s">
        <v>3689</v>
      </c>
      <c r="B288" s="2" t="s">
        <v>880</v>
      </c>
      <c r="C288" s="7"/>
      <c r="D288" s="7"/>
      <c r="E288" s="7"/>
      <c r="F288" s="3" t="s">
        <v>52</v>
      </c>
      <c r="G288" s="3" t="s">
        <v>1275</v>
      </c>
      <c r="H288" s="3" t="s">
        <v>881</v>
      </c>
      <c r="I288" s="3" t="s">
        <v>1197</v>
      </c>
      <c r="J288" s="3" t="s">
        <v>1197</v>
      </c>
      <c r="K288" s="10" t="s">
        <v>2634</v>
      </c>
      <c r="L288" s="13" t="s">
        <v>2635</v>
      </c>
      <c r="M288" s="5" t="s">
        <v>2916</v>
      </c>
      <c r="N288" s="5" t="s">
        <v>3003</v>
      </c>
      <c r="O288" s="11" t="s">
        <v>2844</v>
      </c>
      <c r="P288" s="11" t="s">
        <v>3054</v>
      </c>
      <c r="Q288" s="5" t="s">
        <v>2636</v>
      </c>
      <c r="R288" s="7"/>
      <c r="S288" s="5" t="s">
        <v>2637</v>
      </c>
      <c r="T288" s="5" t="s">
        <v>21</v>
      </c>
      <c r="U288" s="11" t="s">
        <v>3270</v>
      </c>
      <c r="V288" s="7"/>
      <c r="W288" s="8" t="s">
        <v>333</v>
      </c>
      <c r="X288" s="3" t="s">
        <v>33</v>
      </c>
      <c r="Y288" s="8" t="s">
        <v>882</v>
      </c>
      <c r="Z288" s="3" t="s">
        <v>96</v>
      </c>
      <c r="AA288" s="8" t="s">
        <v>837</v>
      </c>
      <c r="AB288" s="3" t="s">
        <v>3523</v>
      </c>
      <c r="AC288" s="3" t="s">
        <v>3522</v>
      </c>
      <c r="AD288" s="3" t="s">
        <v>21</v>
      </c>
      <c r="AE288" s="7"/>
      <c r="AF288" s="3" t="s">
        <v>21</v>
      </c>
      <c r="AG288" s="3"/>
      <c r="AH288" s="3" t="s">
        <v>27</v>
      </c>
      <c r="AI288" s="3" t="s">
        <v>28</v>
      </c>
      <c r="AJ288" s="3" t="s">
        <v>5285</v>
      </c>
      <c r="AK288" s="3"/>
      <c r="AL288" s="3" t="s">
        <v>102</v>
      </c>
      <c r="AM288" s="3"/>
      <c r="AN288" s="11"/>
      <c r="AO288" s="11"/>
      <c r="AP288" s="11" t="s">
        <v>2779</v>
      </c>
      <c r="AQ288" s="11"/>
      <c r="AR288" s="11"/>
      <c r="AS288" s="11"/>
      <c r="AT288" s="11"/>
      <c r="AU288" s="11"/>
      <c r="AV288" s="11"/>
      <c r="AW288" s="11"/>
      <c r="AX288" s="3" t="s">
        <v>733</v>
      </c>
      <c r="AY288" s="11"/>
      <c r="AZ288" s="11"/>
      <c r="BA288" s="3" t="s">
        <v>3526</v>
      </c>
      <c r="BB288" s="3"/>
      <c r="BC288" s="11"/>
      <c r="BD288" s="3" t="s">
        <v>1175</v>
      </c>
      <c r="BE288" s="11"/>
      <c r="BF288" s="11"/>
      <c r="BG288" s="3" t="s">
        <v>1175</v>
      </c>
      <c r="BH288" s="3" t="s">
        <v>21</v>
      </c>
      <c r="BI288" s="3"/>
      <c r="BJ288" s="3"/>
      <c r="BK288" s="3" t="s">
        <v>2664</v>
      </c>
      <c r="BL288" s="3"/>
      <c r="BM288" s="3"/>
      <c r="BN288" s="3" t="s">
        <v>21</v>
      </c>
      <c r="BO288" s="3"/>
      <c r="BP288" s="3"/>
      <c r="BQ288" s="15"/>
      <c r="BR288" s="211"/>
    </row>
    <row r="289" spans="1:70" ht="62.4" x14ac:dyDescent="0.3">
      <c r="A289" s="14" t="s">
        <v>3690</v>
      </c>
      <c r="B289" s="2" t="s">
        <v>948</v>
      </c>
      <c r="C289" s="7"/>
      <c r="D289" s="7"/>
      <c r="E289" s="7"/>
      <c r="F289" s="3" t="s">
        <v>52</v>
      </c>
      <c r="G289" s="3" t="s">
        <v>1329</v>
      </c>
      <c r="H289" s="3" t="s">
        <v>949</v>
      </c>
      <c r="I289" s="3" t="s">
        <v>1197</v>
      </c>
      <c r="J289" s="3" t="s">
        <v>1197</v>
      </c>
      <c r="K289" s="10" t="s">
        <v>2264</v>
      </c>
      <c r="L289" s="13" t="s">
        <v>2265</v>
      </c>
      <c r="M289" s="5" t="s">
        <v>2916</v>
      </c>
      <c r="N289" s="5" t="s">
        <v>3003</v>
      </c>
      <c r="O289" s="11" t="e">
        <v>#N/A</v>
      </c>
      <c r="P289" s="11" t="e">
        <v>#N/A</v>
      </c>
      <c r="Q289" s="5" t="s">
        <v>2266</v>
      </c>
      <c r="R289" s="7"/>
      <c r="S289" s="5" t="s">
        <v>2267</v>
      </c>
      <c r="T289" s="5" t="s">
        <v>2268</v>
      </c>
      <c r="U289" s="11" t="s">
        <v>3273</v>
      </c>
      <c r="V289" s="7"/>
      <c r="W289" s="8" t="s">
        <v>950</v>
      </c>
      <c r="X289" s="3" t="s">
        <v>3521</v>
      </c>
      <c r="Y289" s="8" t="s">
        <v>950</v>
      </c>
      <c r="Z289" s="3" t="s">
        <v>188</v>
      </c>
      <c r="AA289" s="8" t="s">
        <v>950</v>
      </c>
      <c r="AB289" s="3" t="s">
        <v>3523</v>
      </c>
      <c r="AC289" s="3" t="s">
        <v>3522</v>
      </c>
      <c r="AD289" s="3" t="s">
        <v>21</v>
      </c>
      <c r="AE289" s="7"/>
      <c r="AF289" s="9" t="s">
        <v>2731</v>
      </c>
      <c r="AG289" s="8" t="s">
        <v>1176</v>
      </c>
      <c r="AH289" s="3" t="s">
        <v>27</v>
      </c>
      <c r="AI289" s="3" t="s">
        <v>28</v>
      </c>
      <c r="AJ289" s="3" t="s">
        <v>5285</v>
      </c>
      <c r="AK289" s="3"/>
      <c r="AL289" s="3" t="s">
        <v>595</v>
      </c>
      <c r="AM289" s="3"/>
      <c r="AN289" s="11"/>
      <c r="AO289" s="11"/>
      <c r="AP289" s="11"/>
      <c r="AQ289" s="11"/>
      <c r="AR289" s="11"/>
      <c r="AS289" s="11"/>
      <c r="AT289" s="11"/>
      <c r="AU289" s="11"/>
      <c r="AV289" s="11"/>
      <c r="AW289" s="11"/>
      <c r="AX289" s="3" t="s">
        <v>47</v>
      </c>
      <c r="AY289" s="11"/>
      <c r="AZ289" s="11"/>
      <c r="BA289" s="3" t="s">
        <v>1217</v>
      </c>
      <c r="BB289" s="3"/>
      <c r="BC289" s="11"/>
      <c r="BD289" s="3" t="s">
        <v>1175</v>
      </c>
      <c r="BE289" s="11"/>
      <c r="BF289" s="11"/>
      <c r="BG289" s="3" t="s">
        <v>1175</v>
      </c>
      <c r="BH289" s="3" t="s">
        <v>107</v>
      </c>
      <c r="BI289" s="3"/>
      <c r="BJ289" s="3"/>
      <c r="BK289" s="3" t="s">
        <v>21</v>
      </c>
      <c r="BL289" s="3"/>
      <c r="BM289" s="3"/>
      <c r="BN289" s="3" t="s">
        <v>21</v>
      </c>
      <c r="BO289" s="3"/>
      <c r="BP289" s="3"/>
      <c r="BQ289" s="15"/>
      <c r="BR289" s="211"/>
    </row>
    <row r="290" spans="1:70" ht="62.4" x14ac:dyDescent="0.3">
      <c r="A290" s="14" t="s">
        <v>3691</v>
      </c>
      <c r="B290" s="2" t="s">
        <v>942</v>
      </c>
      <c r="C290" s="7"/>
      <c r="D290" s="7"/>
      <c r="E290" s="7"/>
      <c r="F290" s="3" t="s">
        <v>19</v>
      </c>
      <c r="G290" s="3" t="s">
        <v>1233</v>
      </c>
      <c r="H290" s="3" t="s">
        <v>943</v>
      </c>
      <c r="I290" s="3" t="s">
        <v>1203</v>
      </c>
      <c r="J290" s="3" t="s">
        <v>1203</v>
      </c>
      <c r="K290" s="5" t="s">
        <v>1750</v>
      </c>
      <c r="L290" s="13" t="s">
        <v>1751</v>
      </c>
      <c r="M290" s="5" t="s">
        <v>1390</v>
      </c>
      <c r="N290" s="5" t="s">
        <v>3003</v>
      </c>
      <c r="O290" s="11" t="e">
        <v>#N/A</v>
      </c>
      <c r="P290" s="11" t="e">
        <v>#N/A</v>
      </c>
      <c r="Q290" s="5" t="s">
        <v>1752</v>
      </c>
      <c r="R290" s="7"/>
      <c r="S290" s="10" t="s">
        <v>1753</v>
      </c>
      <c r="T290" s="5" t="s">
        <v>1754</v>
      </c>
      <c r="U290" s="11" t="s">
        <v>3275</v>
      </c>
      <c r="V290" s="7"/>
      <c r="W290" s="8" t="s">
        <v>944</v>
      </c>
      <c r="X290" s="3" t="s">
        <v>3521</v>
      </c>
      <c r="Y290" s="8" t="s">
        <v>944</v>
      </c>
      <c r="Z290" s="3" t="s">
        <v>188</v>
      </c>
      <c r="AA290" s="8" t="s">
        <v>944</v>
      </c>
      <c r="AB290" s="3" t="s">
        <v>3523</v>
      </c>
      <c r="AC290" s="3" t="s">
        <v>3522</v>
      </c>
      <c r="AD290" s="3" t="s">
        <v>21</v>
      </c>
      <c r="AE290" s="7"/>
      <c r="AF290" s="3" t="s">
        <v>21</v>
      </c>
      <c r="AG290" s="3"/>
      <c r="AH290" s="3" t="s">
        <v>27</v>
      </c>
      <c r="AI290" s="3" t="s">
        <v>28</v>
      </c>
      <c r="AJ290" s="3" t="s">
        <v>5285</v>
      </c>
      <c r="AK290" s="3"/>
      <c r="AL290" s="3" t="s">
        <v>595</v>
      </c>
      <c r="AM290" s="3"/>
      <c r="AN290" s="11"/>
      <c r="AO290" s="11"/>
      <c r="AP290" s="11" t="s">
        <v>1211</v>
      </c>
      <c r="AQ290" s="11"/>
      <c r="AR290" s="11"/>
      <c r="AS290" s="11"/>
      <c r="AT290" s="11"/>
      <c r="AU290" s="11"/>
      <c r="AV290" s="11"/>
      <c r="AW290" s="11"/>
      <c r="AX290" s="3" t="s">
        <v>2738</v>
      </c>
      <c r="AY290" s="11"/>
      <c r="AZ290" s="11"/>
      <c r="BA290" s="11" t="s">
        <v>2738</v>
      </c>
      <c r="BB290" s="11"/>
      <c r="BC290" s="11"/>
      <c r="BD290" s="14" t="s">
        <v>48</v>
      </c>
      <c r="BE290" s="11"/>
      <c r="BF290" s="11"/>
      <c r="BG290" s="14" t="s">
        <v>48</v>
      </c>
      <c r="BH290" s="3" t="s">
        <v>21</v>
      </c>
      <c r="BI290" s="3"/>
      <c r="BJ290" s="3"/>
      <c r="BK290" s="3" t="s">
        <v>21</v>
      </c>
      <c r="BL290" s="3"/>
      <c r="BM290" s="3"/>
      <c r="BN290" s="3" t="s">
        <v>21</v>
      </c>
      <c r="BO290" s="3"/>
      <c r="BP290" s="3"/>
      <c r="BQ290" s="15" t="s">
        <v>3002</v>
      </c>
      <c r="BR290" s="211"/>
    </row>
    <row r="291" spans="1:70" s="104" customFormat="1" ht="78" x14ac:dyDescent="0.3">
      <c r="A291" s="14" t="s">
        <v>3692</v>
      </c>
      <c r="B291" s="2" t="s">
        <v>304</v>
      </c>
      <c r="C291" s="7"/>
      <c r="D291" s="7"/>
      <c r="E291" s="7"/>
      <c r="F291" s="3" t="s">
        <v>19</v>
      </c>
      <c r="G291" s="3" t="s">
        <v>1316</v>
      </c>
      <c r="H291" s="3" t="s">
        <v>305</v>
      </c>
      <c r="I291" s="3" t="s">
        <v>1200</v>
      </c>
      <c r="J291" s="3" t="s">
        <v>1200</v>
      </c>
      <c r="K291" s="5" t="s">
        <v>2185</v>
      </c>
      <c r="L291" s="13" t="s">
        <v>60</v>
      </c>
      <c r="M291" s="5" t="s">
        <v>1376</v>
      </c>
      <c r="N291" s="5" t="s">
        <v>3003</v>
      </c>
      <c r="O291" s="11" t="s">
        <v>2844</v>
      </c>
      <c r="P291" s="11" t="s">
        <v>3060</v>
      </c>
      <c r="Q291" s="5" t="s">
        <v>2186</v>
      </c>
      <c r="R291" s="7"/>
      <c r="S291" s="5" t="s">
        <v>2187</v>
      </c>
      <c r="T291" s="20" t="s">
        <v>2188</v>
      </c>
      <c r="U291" s="11" t="s">
        <v>3278</v>
      </c>
      <c r="V291" s="7"/>
      <c r="W291" s="8" t="s">
        <v>221</v>
      </c>
      <c r="X291" s="3" t="s">
        <v>33</v>
      </c>
      <c r="Y291" s="8" t="s">
        <v>306</v>
      </c>
      <c r="Z291" s="3" t="s">
        <v>96</v>
      </c>
      <c r="AA291" s="8" t="s">
        <v>306</v>
      </c>
      <c r="AB291" s="3" t="s">
        <v>5281</v>
      </c>
      <c r="AC291" s="3" t="s">
        <v>233</v>
      </c>
      <c r="AD291" s="8" t="s">
        <v>307</v>
      </c>
      <c r="AE291" s="7"/>
      <c r="AF291" s="3" t="s">
        <v>21</v>
      </c>
      <c r="AG291" s="3"/>
      <c r="AH291" s="3" t="s">
        <v>27</v>
      </c>
      <c r="AI291" s="3" t="s">
        <v>28</v>
      </c>
      <c r="AJ291" s="3" t="s">
        <v>5285</v>
      </c>
      <c r="AK291" s="3" t="s">
        <v>74</v>
      </c>
      <c r="AL291" s="3" t="s">
        <v>102</v>
      </c>
      <c r="AM291" s="9" t="s">
        <v>3925</v>
      </c>
      <c r="AN291" s="9" t="s">
        <v>5424</v>
      </c>
      <c r="AO291" s="11" t="s">
        <v>3710</v>
      </c>
      <c r="AP291" s="11"/>
      <c r="AQ291" s="11"/>
      <c r="AR291" s="11"/>
      <c r="AS291" s="11" t="s">
        <v>5425</v>
      </c>
      <c r="AT291" s="14" t="s">
        <v>5426</v>
      </c>
      <c r="AU291" s="11" t="s">
        <v>3521</v>
      </c>
      <c r="AV291" s="11" t="s">
        <v>3710</v>
      </c>
      <c r="AW291" s="11"/>
      <c r="AX291" s="3" t="s">
        <v>308</v>
      </c>
      <c r="AY291" s="14" t="s">
        <v>5427</v>
      </c>
      <c r="AZ291" s="11" t="s">
        <v>3521</v>
      </c>
      <c r="BA291" s="3" t="s">
        <v>5276</v>
      </c>
      <c r="BB291" s="3"/>
      <c r="BC291" s="11" t="s">
        <v>1217</v>
      </c>
      <c r="BD291" s="3" t="s">
        <v>1175</v>
      </c>
      <c r="BE291" s="14" t="s">
        <v>5428</v>
      </c>
      <c r="BF291" s="11" t="s">
        <v>5429</v>
      </c>
      <c r="BG291" s="3" t="s">
        <v>1217</v>
      </c>
      <c r="BH291" s="30" t="s">
        <v>107</v>
      </c>
      <c r="BI291" s="3"/>
      <c r="BJ291" s="3"/>
      <c r="BK291" s="3" t="s">
        <v>2664</v>
      </c>
      <c r="BL291" s="9" t="s">
        <v>5386</v>
      </c>
      <c r="BM291" s="3" t="s">
        <v>5031</v>
      </c>
      <c r="BN291" s="3" t="s">
        <v>21</v>
      </c>
      <c r="BO291" s="3"/>
      <c r="BP291" s="3"/>
      <c r="BQ291" s="15"/>
      <c r="BR291" s="211"/>
    </row>
    <row r="292" spans="1:70" s="104" customFormat="1" ht="93.6" x14ac:dyDescent="0.3">
      <c r="A292" s="14" t="s">
        <v>3693</v>
      </c>
      <c r="B292" s="2" t="s">
        <v>757</v>
      </c>
      <c r="C292" s="7"/>
      <c r="D292" s="7"/>
      <c r="E292" s="7"/>
      <c r="F292" s="3" t="s">
        <v>52</v>
      </c>
      <c r="G292" s="3" t="s">
        <v>1245</v>
      </c>
      <c r="H292" s="3" t="s">
        <v>758</v>
      </c>
      <c r="I292" s="3" t="s">
        <v>1200</v>
      </c>
      <c r="J292" s="3" t="s">
        <v>1200</v>
      </c>
      <c r="K292" s="10" t="s">
        <v>1806</v>
      </c>
      <c r="L292" s="13" t="s">
        <v>1807</v>
      </c>
      <c r="M292" s="5" t="s">
        <v>1529</v>
      </c>
      <c r="N292" s="5" t="s">
        <v>3003</v>
      </c>
      <c r="O292" s="11" t="s">
        <v>2844</v>
      </c>
      <c r="P292" s="11" t="s">
        <v>3026</v>
      </c>
      <c r="Q292" s="5" t="s">
        <v>1808</v>
      </c>
      <c r="R292" s="7"/>
      <c r="S292" s="10" t="s">
        <v>1809</v>
      </c>
      <c r="T292" s="20" t="s">
        <v>1810</v>
      </c>
      <c r="U292" s="11" t="s">
        <v>3279</v>
      </c>
      <c r="V292" s="7"/>
      <c r="W292" s="8" t="s">
        <v>318</v>
      </c>
      <c r="X292" s="3" t="s">
        <v>33</v>
      </c>
      <c r="Y292" s="8" t="s">
        <v>227</v>
      </c>
      <c r="Z292" s="3" t="s">
        <v>96</v>
      </c>
      <c r="AA292" s="8" t="s">
        <v>227</v>
      </c>
      <c r="AB292" s="3" t="s">
        <v>3523</v>
      </c>
      <c r="AC292" s="3" t="s">
        <v>3522</v>
      </c>
      <c r="AD292" s="3" t="s">
        <v>21</v>
      </c>
      <c r="AE292" s="7"/>
      <c r="AF292" s="3" t="s">
        <v>21</v>
      </c>
      <c r="AG292" s="3"/>
      <c r="AH292" s="3" t="s">
        <v>27</v>
      </c>
      <c r="AI292" s="3" t="s">
        <v>28</v>
      </c>
      <c r="AJ292" s="3" t="s">
        <v>5285</v>
      </c>
      <c r="AK292" s="3" t="s">
        <v>74</v>
      </c>
      <c r="AL292" s="3" t="s">
        <v>220</v>
      </c>
      <c r="AM292" s="3" t="s">
        <v>2783</v>
      </c>
      <c r="AN292" s="14" t="s">
        <v>5404</v>
      </c>
      <c r="AO292" s="31" t="s">
        <v>3791</v>
      </c>
      <c r="AP292" s="11"/>
      <c r="AQ292" s="11"/>
      <c r="AR292" s="11"/>
      <c r="AS292" s="11"/>
      <c r="AT292" s="11"/>
      <c r="AU292" s="11"/>
      <c r="AV292" s="11"/>
      <c r="AW292" s="11"/>
      <c r="AX292" s="9" t="s">
        <v>3520</v>
      </c>
      <c r="AY292" s="14" t="s">
        <v>5405</v>
      </c>
      <c r="AZ292" s="14" t="s">
        <v>3974</v>
      </c>
      <c r="BA292" s="3" t="s">
        <v>1339</v>
      </c>
      <c r="BB292" s="3"/>
      <c r="BC292" s="14" t="s">
        <v>3939</v>
      </c>
      <c r="BD292" s="3" t="s">
        <v>1175</v>
      </c>
      <c r="BE292" s="14" t="s">
        <v>5406</v>
      </c>
      <c r="BF292" s="14" t="s">
        <v>5407</v>
      </c>
      <c r="BG292" s="3" t="s">
        <v>1217</v>
      </c>
      <c r="BH292" s="3" t="s">
        <v>107</v>
      </c>
      <c r="BI292" s="9" t="s">
        <v>5327</v>
      </c>
      <c r="BJ292" s="3" t="s">
        <v>3979</v>
      </c>
      <c r="BK292" s="3" t="s">
        <v>21</v>
      </c>
      <c r="BL292" s="3"/>
      <c r="BM292" s="3"/>
      <c r="BN292" s="3" t="s">
        <v>21</v>
      </c>
      <c r="BO292" s="3"/>
      <c r="BP292" s="3"/>
      <c r="BQ292" s="33" t="s">
        <v>5408</v>
      </c>
      <c r="BR292" s="211"/>
    </row>
    <row r="293" spans="1:70" s="104" customFormat="1" ht="61.2" customHeight="1" x14ac:dyDescent="0.3">
      <c r="A293" s="14" t="s">
        <v>3694</v>
      </c>
      <c r="B293" s="2" t="s">
        <v>723</v>
      </c>
      <c r="C293" s="7"/>
      <c r="D293" s="7"/>
      <c r="E293" s="7"/>
      <c r="F293" s="3" t="s">
        <v>19</v>
      </c>
      <c r="G293" s="3" t="s">
        <v>1314</v>
      </c>
      <c r="H293" s="3" t="s">
        <v>724</v>
      </c>
      <c r="I293" s="3" t="s">
        <v>1200</v>
      </c>
      <c r="J293" s="3" t="s">
        <v>1200</v>
      </c>
      <c r="K293" s="10" t="s">
        <v>1527</v>
      </c>
      <c r="L293" s="13" t="s">
        <v>1528</v>
      </c>
      <c r="M293" s="5" t="s">
        <v>1529</v>
      </c>
      <c r="N293" s="5" t="s">
        <v>3003</v>
      </c>
      <c r="O293" s="11" t="s">
        <v>2844</v>
      </c>
      <c r="P293" s="11" t="s">
        <v>3061</v>
      </c>
      <c r="Q293" s="5" t="s">
        <v>1530</v>
      </c>
      <c r="R293" s="7"/>
      <c r="S293" s="5" t="s">
        <v>1531</v>
      </c>
      <c r="T293" s="20" t="s">
        <v>1532</v>
      </c>
      <c r="U293" s="11" t="s">
        <v>3280</v>
      </c>
      <c r="V293" s="7"/>
      <c r="W293" s="8" t="s">
        <v>217</v>
      </c>
      <c r="X293" s="3" t="s">
        <v>33</v>
      </c>
      <c r="Y293" s="8" t="s">
        <v>725</v>
      </c>
      <c r="Z293" s="3" t="s">
        <v>96</v>
      </c>
      <c r="AA293" s="8" t="s">
        <v>725</v>
      </c>
      <c r="AB293" s="3" t="s">
        <v>3523</v>
      </c>
      <c r="AC293" s="3" t="s">
        <v>3522</v>
      </c>
      <c r="AD293" s="3" t="s">
        <v>21</v>
      </c>
      <c r="AE293" s="7"/>
      <c r="AF293" s="3" t="s">
        <v>21</v>
      </c>
      <c r="AG293" s="3"/>
      <c r="AH293" s="3" t="s">
        <v>27</v>
      </c>
      <c r="AI293" s="3" t="s">
        <v>28</v>
      </c>
      <c r="AJ293" s="3" t="s">
        <v>5285</v>
      </c>
      <c r="AK293" s="9" t="s">
        <v>5444</v>
      </c>
      <c r="AL293" s="9" t="s">
        <v>5445</v>
      </c>
      <c r="AM293" s="9" t="s">
        <v>5446</v>
      </c>
      <c r="AN293" s="14" t="s">
        <v>5447</v>
      </c>
      <c r="AO293" s="11" t="s">
        <v>3710</v>
      </c>
      <c r="AP293" s="11" t="s">
        <v>5435</v>
      </c>
      <c r="AQ293" s="14" t="s">
        <v>4082</v>
      </c>
      <c r="AR293" s="11" t="s">
        <v>3949</v>
      </c>
      <c r="AS293" s="11"/>
      <c r="AT293" s="11"/>
      <c r="AU293" s="11"/>
      <c r="AV293" s="11"/>
      <c r="AW293" s="11"/>
      <c r="AX293" s="11" t="s">
        <v>2737</v>
      </c>
      <c r="AY293" s="14" t="s">
        <v>3556</v>
      </c>
      <c r="AZ293" s="11" t="s">
        <v>3521</v>
      </c>
      <c r="BA293" s="11" t="s">
        <v>2738</v>
      </c>
      <c r="BB293" s="11"/>
      <c r="BC293" s="11" t="s">
        <v>1217</v>
      </c>
      <c r="BD293" s="3" t="s">
        <v>1175</v>
      </c>
      <c r="BE293" s="14" t="s">
        <v>3579</v>
      </c>
      <c r="BF293" s="11" t="s">
        <v>3521</v>
      </c>
      <c r="BG293" s="3" t="s">
        <v>1217</v>
      </c>
      <c r="BH293" s="3" t="s">
        <v>107</v>
      </c>
      <c r="BI293" s="9" t="s">
        <v>2004</v>
      </c>
      <c r="BJ293" s="3" t="s">
        <v>3979</v>
      </c>
      <c r="BK293" s="3" t="s">
        <v>21</v>
      </c>
      <c r="BL293" s="3"/>
      <c r="BM293" s="3"/>
      <c r="BN293" s="3" t="s">
        <v>21</v>
      </c>
      <c r="BO293" s="3"/>
      <c r="BP293" s="3"/>
      <c r="BQ293" s="15"/>
      <c r="BR293" s="211"/>
    </row>
    <row r="294" spans="1:70" ht="46.8" x14ac:dyDescent="0.3">
      <c r="A294" s="14" t="s">
        <v>3695</v>
      </c>
      <c r="B294" s="2" t="s">
        <v>310</v>
      </c>
      <c r="C294" s="7"/>
      <c r="D294" s="7"/>
      <c r="E294" s="7"/>
      <c r="F294" s="3" t="s">
        <v>19</v>
      </c>
      <c r="G294" s="3" t="s">
        <v>1233</v>
      </c>
      <c r="H294" s="3" t="s">
        <v>311</v>
      </c>
      <c r="I294" s="3" t="s">
        <v>1200</v>
      </c>
      <c r="J294" s="3" t="s">
        <v>1200</v>
      </c>
      <c r="K294" s="10" t="s">
        <v>1383</v>
      </c>
      <c r="L294" s="13" t="s">
        <v>1384</v>
      </c>
      <c r="M294" s="5" t="s">
        <v>1376</v>
      </c>
      <c r="N294" s="5" t="s">
        <v>3003</v>
      </c>
      <c r="O294" s="11" t="s">
        <v>2844</v>
      </c>
      <c r="P294" s="11" t="s">
        <v>3021</v>
      </c>
      <c r="Q294" s="5" t="s">
        <v>1385</v>
      </c>
      <c r="R294" s="7"/>
      <c r="S294" s="5" t="s">
        <v>1386</v>
      </c>
      <c r="T294" s="20" t="s">
        <v>1387</v>
      </c>
      <c r="U294" s="11" t="s">
        <v>3281</v>
      </c>
      <c r="V294" s="7"/>
      <c r="W294" s="8" t="s">
        <v>212</v>
      </c>
      <c r="X294" s="11" t="s">
        <v>33</v>
      </c>
      <c r="Y294" s="8" t="s">
        <v>312</v>
      </c>
      <c r="Z294" s="3" t="s">
        <v>96</v>
      </c>
      <c r="AA294" s="8" t="s">
        <v>313</v>
      </c>
      <c r="AB294" s="3" t="s">
        <v>3523</v>
      </c>
      <c r="AC294" s="3" t="s">
        <v>3522</v>
      </c>
      <c r="AD294" s="8"/>
      <c r="AE294" s="7"/>
      <c r="AF294" s="3" t="s">
        <v>21</v>
      </c>
      <c r="AG294" s="3"/>
      <c r="AH294" s="3" t="s">
        <v>27</v>
      </c>
      <c r="AI294" s="3" t="s">
        <v>28</v>
      </c>
      <c r="AJ294" s="3" t="s">
        <v>5276</v>
      </c>
      <c r="AK294" s="3"/>
      <c r="AL294" s="3" t="s">
        <v>160</v>
      </c>
      <c r="AM294" s="3"/>
      <c r="AN294" s="11"/>
      <c r="AO294" s="11"/>
      <c r="AP294" s="11" t="s">
        <v>2779</v>
      </c>
      <c r="AQ294" s="11"/>
      <c r="AR294" s="11"/>
      <c r="AS294" s="11"/>
      <c r="AT294" s="11"/>
      <c r="AU294" s="11"/>
      <c r="AV294" s="11"/>
      <c r="AW294" s="11"/>
      <c r="AX294" s="3" t="s">
        <v>308</v>
      </c>
      <c r="AY294" s="11"/>
      <c r="AZ294" s="11"/>
      <c r="BA294" s="3" t="s">
        <v>5276</v>
      </c>
      <c r="BB294" s="3"/>
      <c r="BC294" s="11"/>
      <c r="BD294" s="3" t="s">
        <v>1175</v>
      </c>
      <c r="BE294" s="11"/>
      <c r="BF294" s="11"/>
      <c r="BG294" s="3" t="s">
        <v>1175</v>
      </c>
      <c r="BH294" s="3" t="s">
        <v>107</v>
      </c>
      <c r="BI294" s="3"/>
      <c r="BJ294" s="3"/>
      <c r="BK294" s="3" t="s">
        <v>2664</v>
      </c>
      <c r="BL294" s="3"/>
      <c r="BM294" s="3"/>
      <c r="BN294" s="3" t="s">
        <v>21</v>
      </c>
      <c r="BO294" s="3"/>
      <c r="BP294" s="3"/>
      <c r="BQ294" s="15"/>
      <c r="BR294" s="211"/>
    </row>
    <row r="295" spans="1:70" s="104" customFormat="1" ht="78" x14ac:dyDescent="0.3">
      <c r="A295" s="14" t="s">
        <v>3696</v>
      </c>
      <c r="B295" s="2" t="s">
        <v>810</v>
      </c>
      <c r="C295" s="7"/>
      <c r="D295" s="7"/>
      <c r="E295" s="7"/>
      <c r="F295" s="3" t="s">
        <v>19</v>
      </c>
      <c r="G295" s="3" t="s">
        <v>1316</v>
      </c>
      <c r="H295" s="3" t="s">
        <v>811</v>
      </c>
      <c r="I295" s="3" t="s">
        <v>1200</v>
      </c>
      <c r="J295" s="3" t="s">
        <v>1200</v>
      </c>
      <c r="K295" s="5" t="s">
        <v>1558</v>
      </c>
      <c r="L295" s="13" t="s">
        <v>1559</v>
      </c>
      <c r="M295" s="5" t="s">
        <v>1390</v>
      </c>
      <c r="N295" s="5" t="s">
        <v>3003</v>
      </c>
      <c r="O295" s="11" t="s">
        <v>2844</v>
      </c>
      <c r="P295" s="11" t="s">
        <v>1316</v>
      </c>
      <c r="Q295" s="10" t="s">
        <v>1560</v>
      </c>
      <c r="R295" s="7"/>
      <c r="S295" s="5" t="s">
        <v>1561</v>
      </c>
      <c r="T295" s="5" t="s">
        <v>21</v>
      </c>
      <c r="U295" s="11" t="s">
        <v>3282</v>
      </c>
      <c r="V295" s="7"/>
      <c r="W295" s="8" t="s">
        <v>142</v>
      </c>
      <c r="X295" s="3" t="s">
        <v>3521</v>
      </c>
      <c r="Y295" s="8" t="s">
        <v>105</v>
      </c>
      <c r="Z295" s="3" t="s">
        <v>812</v>
      </c>
      <c r="AA295" s="8" t="s">
        <v>105</v>
      </c>
      <c r="AB295" s="3" t="s">
        <v>3523</v>
      </c>
      <c r="AC295" s="3" t="s">
        <v>3522</v>
      </c>
      <c r="AD295" s="3" t="s">
        <v>21</v>
      </c>
      <c r="AE295" s="7"/>
      <c r="AF295" s="3" t="s">
        <v>21</v>
      </c>
      <c r="AG295" s="3"/>
      <c r="AH295" s="3" t="s">
        <v>27</v>
      </c>
      <c r="AI295" s="3" t="s">
        <v>28</v>
      </c>
      <c r="AJ295" s="30" t="s">
        <v>3526</v>
      </c>
      <c r="AK295" s="30"/>
      <c r="AL295" s="30" t="s">
        <v>145</v>
      </c>
      <c r="AM295" s="3"/>
      <c r="AN295" s="11"/>
      <c r="AO295" s="11"/>
      <c r="AP295" s="11"/>
      <c r="AQ295" s="11"/>
      <c r="AR295" s="11"/>
      <c r="AS295" s="11"/>
      <c r="AT295" s="11"/>
      <c r="AU295" s="11"/>
      <c r="AV295" s="11"/>
      <c r="AW295" s="11"/>
      <c r="AX295" s="11"/>
      <c r="AY295" s="11"/>
      <c r="AZ295" s="11"/>
      <c r="BA295" s="11"/>
      <c r="BB295" s="11"/>
      <c r="BC295" s="11"/>
      <c r="BD295" s="11"/>
      <c r="BE295" s="11"/>
      <c r="BF295" s="11"/>
      <c r="BG295" s="11"/>
      <c r="BH295" s="3" t="s">
        <v>21</v>
      </c>
      <c r="BI295" s="3"/>
      <c r="BJ295" s="3"/>
      <c r="BK295" s="3" t="s">
        <v>21</v>
      </c>
      <c r="BL295" s="3"/>
      <c r="BM295" s="3"/>
      <c r="BN295" s="3" t="s">
        <v>21</v>
      </c>
      <c r="BO295" s="3"/>
      <c r="BP295" s="3"/>
      <c r="BQ295" s="15"/>
      <c r="BR295" s="211"/>
    </row>
    <row r="296" spans="1:70" s="104" customFormat="1" ht="62.4" x14ac:dyDescent="0.3">
      <c r="A296" s="14" t="s">
        <v>3697</v>
      </c>
      <c r="B296" s="2" t="s">
        <v>726</v>
      </c>
      <c r="C296" s="7"/>
      <c r="D296" s="7"/>
      <c r="E296" s="7"/>
      <c r="F296" s="3" t="s">
        <v>19</v>
      </c>
      <c r="G296" s="3" t="s">
        <v>1316</v>
      </c>
      <c r="H296" s="3" t="s">
        <v>727</v>
      </c>
      <c r="I296" s="3" t="s">
        <v>1200</v>
      </c>
      <c r="J296" s="3" t="s">
        <v>1200</v>
      </c>
      <c r="K296" s="5" t="s">
        <v>1566</v>
      </c>
      <c r="L296" s="13" t="s">
        <v>2938</v>
      </c>
      <c r="M296" s="5" t="s">
        <v>1390</v>
      </c>
      <c r="N296" s="5" t="s">
        <v>3003</v>
      </c>
      <c r="O296" s="11" t="s">
        <v>2844</v>
      </c>
      <c r="P296" s="11" t="s">
        <v>1316</v>
      </c>
      <c r="Q296" s="5" t="s">
        <v>1567</v>
      </c>
      <c r="R296" s="7"/>
      <c r="S296" s="5" t="s">
        <v>21</v>
      </c>
      <c r="T296" s="5" t="s">
        <v>21</v>
      </c>
      <c r="U296" s="11" t="s">
        <v>3283</v>
      </c>
      <c r="V296" s="7"/>
      <c r="W296" s="8" t="s">
        <v>333</v>
      </c>
      <c r="X296" s="3" t="s">
        <v>33</v>
      </c>
      <c r="Y296" s="8" t="s">
        <v>93</v>
      </c>
      <c r="Z296" s="3" t="s">
        <v>96</v>
      </c>
      <c r="AA296" s="8" t="s">
        <v>93</v>
      </c>
      <c r="AB296" s="3" t="s">
        <v>3523</v>
      </c>
      <c r="AC296" s="3" t="s">
        <v>3522</v>
      </c>
      <c r="AD296" s="3" t="s">
        <v>21</v>
      </c>
      <c r="AE296" s="7"/>
      <c r="AF296" s="3" t="s">
        <v>21</v>
      </c>
      <c r="AG296" s="3"/>
      <c r="AH296" s="3" t="s">
        <v>27</v>
      </c>
      <c r="AI296" s="3" t="s">
        <v>28</v>
      </c>
      <c r="AJ296" s="3" t="s">
        <v>5276</v>
      </c>
      <c r="AK296" s="3" t="s">
        <v>144</v>
      </c>
      <c r="AL296" s="3" t="s">
        <v>712</v>
      </c>
      <c r="AM296" s="3" t="s">
        <v>3864</v>
      </c>
      <c r="AN296" s="14" t="s">
        <v>5412</v>
      </c>
      <c r="AO296" s="11" t="s">
        <v>3710</v>
      </c>
      <c r="AP296" s="11"/>
      <c r="AQ296" s="11"/>
      <c r="AR296" s="11"/>
      <c r="AS296" s="11" t="s">
        <v>5430</v>
      </c>
      <c r="AT296" s="14" t="s">
        <v>5431</v>
      </c>
      <c r="AU296" s="11" t="s">
        <v>3521</v>
      </c>
      <c r="AV296" s="11" t="s">
        <v>3710</v>
      </c>
      <c r="AW296" s="11"/>
      <c r="AX296" s="3" t="s">
        <v>1217</v>
      </c>
      <c r="AY296" s="14" t="s">
        <v>5432</v>
      </c>
      <c r="AZ296" s="11" t="s">
        <v>3864</v>
      </c>
      <c r="BA296" s="3" t="s">
        <v>1217</v>
      </c>
      <c r="BB296" s="3"/>
      <c r="BC296" s="11" t="s">
        <v>1217</v>
      </c>
      <c r="BD296" s="3" t="s">
        <v>1175</v>
      </c>
      <c r="BE296" s="14" t="s">
        <v>5433</v>
      </c>
      <c r="BF296" s="11" t="s">
        <v>3864</v>
      </c>
      <c r="BG296" s="3" t="s">
        <v>1217</v>
      </c>
      <c r="BH296" s="3" t="s">
        <v>107</v>
      </c>
      <c r="BI296" s="9" t="s">
        <v>2004</v>
      </c>
      <c r="BJ296" s="3" t="s">
        <v>3979</v>
      </c>
      <c r="BK296" s="3" t="s">
        <v>21</v>
      </c>
      <c r="BL296" s="3"/>
      <c r="BM296" s="3"/>
      <c r="BN296" s="3" t="s">
        <v>21</v>
      </c>
      <c r="BO296" s="3"/>
      <c r="BP296" s="3"/>
      <c r="BQ296" s="15"/>
      <c r="BR296" s="211"/>
    </row>
    <row r="297" spans="1:70" s="104" customFormat="1" ht="62.4" x14ac:dyDescent="0.3">
      <c r="A297" s="14" t="s">
        <v>3698</v>
      </c>
      <c r="B297" s="2" t="s">
        <v>734</v>
      </c>
      <c r="C297" s="7"/>
      <c r="D297" s="7"/>
      <c r="E297" s="7"/>
      <c r="F297" s="3" t="s">
        <v>19</v>
      </c>
      <c r="G297" s="3" t="s">
        <v>1233</v>
      </c>
      <c r="H297" s="3" t="s">
        <v>735</v>
      </c>
      <c r="I297" s="3" t="s">
        <v>1200</v>
      </c>
      <c r="J297" s="3" t="s">
        <v>1200</v>
      </c>
      <c r="K297" s="10" t="s">
        <v>2619</v>
      </c>
      <c r="L297" s="13" t="s">
        <v>2564</v>
      </c>
      <c r="M297" s="5" t="s">
        <v>1529</v>
      </c>
      <c r="N297" s="5" t="s">
        <v>3003</v>
      </c>
      <c r="O297" s="11" t="s">
        <v>2844</v>
      </c>
      <c r="P297" s="11" t="s">
        <v>1306</v>
      </c>
      <c r="Q297" s="5" t="s">
        <v>2620</v>
      </c>
      <c r="R297" s="7"/>
      <c r="S297" s="5" t="s">
        <v>2621</v>
      </c>
      <c r="T297" s="5" t="s">
        <v>21</v>
      </c>
      <c r="U297" s="11" t="s">
        <v>3286</v>
      </c>
      <c r="V297" s="7"/>
      <c r="W297" s="8" t="s">
        <v>221</v>
      </c>
      <c r="X297" s="3" t="s">
        <v>33</v>
      </c>
      <c r="Y297" s="8" t="s">
        <v>736</v>
      </c>
      <c r="Z297" s="3" t="s">
        <v>96</v>
      </c>
      <c r="AA297" s="8" t="s">
        <v>736</v>
      </c>
      <c r="AB297" s="3" t="s">
        <v>3523</v>
      </c>
      <c r="AC297" s="3" t="s">
        <v>3522</v>
      </c>
      <c r="AD297" s="3" t="s">
        <v>21</v>
      </c>
      <c r="AE297" s="7"/>
      <c r="AF297" s="3" t="s">
        <v>21</v>
      </c>
      <c r="AG297" s="3"/>
      <c r="AH297" s="3" t="s">
        <v>27</v>
      </c>
      <c r="AI297" s="3" t="s">
        <v>28</v>
      </c>
      <c r="AJ297" s="3" t="s">
        <v>5276</v>
      </c>
      <c r="AK297" s="3" t="s">
        <v>144</v>
      </c>
      <c r="AL297" s="3" t="s">
        <v>712</v>
      </c>
      <c r="AM297" s="3" t="s">
        <v>3864</v>
      </c>
      <c r="AN297" s="14" t="s">
        <v>5412</v>
      </c>
      <c r="AO297" s="11" t="s">
        <v>3710</v>
      </c>
      <c r="AP297" s="11"/>
      <c r="AQ297" s="11"/>
      <c r="AR297" s="11"/>
      <c r="AS297" s="11" t="s">
        <v>5414</v>
      </c>
      <c r="AT297" s="14" t="s">
        <v>5415</v>
      </c>
      <c r="AU297" s="11" t="s">
        <v>5413</v>
      </c>
      <c r="AV297" s="11" t="s">
        <v>3710</v>
      </c>
      <c r="AW297" s="11"/>
      <c r="AX297" s="3" t="s">
        <v>1217</v>
      </c>
      <c r="AY297" s="14" t="s">
        <v>5416</v>
      </c>
      <c r="AZ297" s="11" t="s">
        <v>3864</v>
      </c>
      <c r="BA297" s="3" t="s">
        <v>1217</v>
      </c>
      <c r="BB297" s="3"/>
      <c r="BC297" s="11" t="s">
        <v>1217</v>
      </c>
      <c r="BD297" s="3" t="s">
        <v>1175</v>
      </c>
      <c r="BE297" s="14" t="s">
        <v>5417</v>
      </c>
      <c r="BF297" s="11" t="s">
        <v>3864</v>
      </c>
      <c r="BG297" s="3" t="s">
        <v>1217</v>
      </c>
      <c r="BH297" s="3" t="s">
        <v>107</v>
      </c>
      <c r="BI297" s="9" t="s">
        <v>2004</v>
      </c>
      <c r="BJ297" s="3" t="s">
        <v>3979</v>
      </c>
      <c r="BK297" s="3" t="s">
        <v>21</v>
      </c>
      <c r="BL297" s="3"/>
      <c r="BM297" s="3"/>
      <c r="BN297" s="3" t="s">
        <v>21</v>
      </c>
      <c r="BO297" s="3"/>
      <c r="BP297" s="3"/>
      <c r="BQ297" s="15"/>
      <c r="BR297" s="211"/>
    </row>
    <row r="298" spans="1:70" ht="62.4" x14ac:dyDescent="0.3">
      <c r="A298" s="14" t="s">
        <v>3699</v>
      </c>
      <c r="B298" s="2" t="s">
        <v>847</v>
      </c>
      <c r="C298" s="7"/>
      <c r="D298" s="7"/>
      <c r="E298" s="7"/>
      <c r="F298" s="3" t="s">
        <v>52</v>
      </c>
      <c r="G298" s="3" t="s">
        <v>1312</v>
      </c>
      <c r="H298" s="3" t="s">
        <v>848</v>
      </c>
      <c r="I298" s="3" t="s">
        <v>1200</v>
      </c>
      <c r="J298" s="3" t="s">
        <v>1200</v>
      </c>
      <c r="K298" s="5" t="s">
        <v>1488</v>
      </c>
      <c r="L298" s="6" t="s">
        <v>1489</v>
      </c>
      <c r="M298" s="5" t="s">
        <v>1376</v>
      </c>
      <c r="N298" s="5" t="s">
        <v>3003</v>
      </c>
      <c r="O298" s="11" t="e">
        <v>#N/A</v>
      </c>
      <c r="P298" s="11" t="e">
        <v>#N/A</v>
      </c>
      <c r="Q298" s="5" t="s">
        <v>1490</v>
      </c>
      <c r="R298" s="7"/>
      <c r="S298" s="5" t="s">
        <v>1491</v>
      </c>
      <c r="T298" s="5" t="s">
        <v>21</v>
      </c>
      <c r="U298" s="11" t="s">
        <v>3289</v>
      </c>
      <c r="V298" s="7"/>
      <c r="W298" s="8" t="s">
        <v>60</v>
      </c>
      <c r="X298" s="3" t="s">
        <v>3521</v>
      </c>
      <c r="Y298" s="8" t="s">
        <v>60</v>
      </c>
      <c r="Z298" s="3" t="s">
        <v>188</v>
      </c>
      <c r="AA298" s="8" t="s">
        <v>60</v>
      </c>
      <c r="AB298" s="3" t="s">
        <v>3523</v>
      </c>
      <c r="AC298" s="3" t="s">
        <v>3522</v>
      </c>
      <c r="AD298" s="3" t="s">
        <v>21</v>
      </c>
      <c r="AE298" s="7"/>
      <c r="AF298" s="3" t="s">
        <v>21</v>
      </c>
      <c r="AG298" s="3"/>
      <c r="AH298" s="3" t="s">
        <v>849</v>
      </c>
      <c r="AI298" s="3" t="s">
        <v>21</v>
      </c>
      <c r="AJ298" s="3" t="s">
        <v>21</v>
      </c>
      <c r="AK298" s="3"/>
      <c r="AL298" s="3" t="s">
        <v>21</v>
      </c>
      <c r="AM298" s="3"/>
      <c r="AN298" s="11"/>
      <c r="AO298" s="11"/>
      <c r="AP298" s="11"/>
      <c r="AQ298" s="11"/>
      <c r="AR298" s="11"/>
      <c r="AS298" s="11"/>
      <c r="AT298" s="11"/>
      <c r="AU298" s="11"/>
      <c r="AV298" s="11"/>
      <c r="AW298" s="11"/>
      <c r="AX298" s="3"/>
      <c r="AY298" s="11"/>
      <c r="AZ298" s="11"/>
      <c r="BA298" s="3"/>
      <c r="BB298" s="3"/>
      <c r="BC298" s="11"/>
      <c r="BD298" s="3"/>
      <c r="BE298" s="11"/>
      <c r="BF298" s="11"/>
      <c r="BG298" s="3"/>
      <c r="BH298" s="3" t="s">
        <v>21</v>
      </c>
      <c r="BI298" s="3"/>
      <c r="BJ298" s="3"/>
      <c r="BK298" s="3" t="s">
        <v>21</v>
      </c>
      <c r="BL298" s="3"/>
      <c r="BM298" s="3"/>
      <c r="BN298" s="3" t="s">
        <v>21</v>
      </c>
      <c r="BO298" s="3"/>
      <c r="BP298" s="3"/>
      <c r="BQ298" s="15"/>
      <c r="BR298" s="211"/>
    </row>
    <row r="299" spans="1:70" ht="62.4" x14ac:dyDescent="0.3">
      <c r="A299" s="14" t="s">
        <v>3700</v>
      </c>
      <c r="B299" s="2" t="s">
        <v>832</v>
      </c>
      <c r="C299" s="7"/>
      <c r="D299" s="7"/>
      <c r="E299" s="7"/>
      <c r="F299" s="3" t="s">
        <v>52</v>
      </c>
      <c r="G299" s="3" t="s">
        <v>1325</v>
      </c>
      <c r="H299" s="3" t="s">
        <v>833</v>
      </c>
      <c r="I299" s="3" t="s">
        <v>1200</v>
      </c>
      <c r="J299" s="3" t="s">
        <v>1200</v>
      </c>
      <c r="K299" s="10" t="s">
        <v>2125</v>
      </c>
      <c r="L299" s="13" t="s">
        <v>2126</v>
      </c>
      <c r="M299" s="5" t="s">
        <v>1529</v>
      </c>
      <c r="N299" s="5" t="s">
        <v>3003</v>
      </c>
      <c r="O299" s="11" t="s">
        <v>2844</v>
      </c>
      <c r="P299" s="11" t="s">
        <v>3018</v>
      </c>
      <c r="Q299" s="5" t="s">
        <v>2127</v>
      </c>
      <c r="R299" s="7"/>
      <c r="S299" s="5" t="s">
        <v>2128</v>
      </c>
      <c r="T299" s="5" t="s">
        <v>21</v>
      </c>
      <c r="U299" s="11" t="s">
        <v>3290</v>
      </c>
      <c r="V299" s="7"/>
      <c r="W299" s="12" t="s">
        <v>226</v>
      </c>
      <c r="X299" s="3" t="s">
        <v>3521</v>
      </c>
      <c r="Y299" s="12" t="s">
        <v>226</v>
      </c>
      <c r="Z299" s="3" t="s">
        <v>2843</v>
      </c>
      <c r="AA299" s="12" t="s">
        <v>226</v>
      </c>
      <c r="AB299" s="3" t="s">
        <v>3523</v>
      </c>
      <c r="AC299" s="3" t="s">
        <v>3522</v>
      </c>
      <c r="AD299" s="3" t="s">
        <v>21</v>
      </c>
      <c r="AE299" s="7"/>
      <c r="AF299" s="3" t="s">
        <v>21</v>
      </c>
      <c r="AG299" s="3"/>
      <c r="AH299" s="3" t="s">
        <v>820</v>
      </c>
      <c r="AI299" s="3" t="s">
        <v>574</v>
      </c>
      <c r="AJ299" s="3" t="s">
        <v>21</v>
      </c>
      <c r="AK299" s="3"/>
      <c r="AL299" s="3" t="s">
        <v>21</v>
      </c>
      <c r="AM299" s="3"/>
      <c r="AN299" s="11"/>
      <c r="AO299" s="11"/>
      <c r="AP299" s="11"/>
      <c r="AQ299" s="11"/>
      <c r="AR299" s="11"/>
      <c r="AS299" s="11"/>
      <c r="AT299" s="11"/>
      <c r="AU299" s="11"/>
      <c r="AV299" s="11"/>
      <c r="AW299" s="11"/>
      <c r="AX299" s="11"/>
      <c r="AY299" s="11"/>
      <c r="AZ299" s="11"/>
      <c r="BA299" s="11"/>
      <c r="BB299" s="11"/>
      <c r="BC299" s="11"/>
      <c r="BD299" s="11"/>
      <c r="BE299" s="11"/>
      <c r="BF299" s="11"/>
      <c r="BG299" s="11"/>
      <c r="BH299" s="3" t="s">
        <v>21</v>
      </c>
      <c r="BI299" s="3"/>
      <c r="BJ299" s="3"/>
      <c r="BK299" s="3" t="s">
        <v>21</v>
      </c>
      <c r="BL299" s="3"/>
      <c r="BM299" s="3"/>
      <c r="BN299" s="3" t="s">
        <v>21</v>
      </c>
      <c r="BO299" s="3"/>
      <c r="BP299" s="3"/>
      <c r="BQ299" s="15"/>
      <c r="BR299" s="211"/>
    </row>
    <row r="300" spans="1:70" ht="62.4" x14ac:dyDescent="0.3">
      <c r="A300" s="14" t="s">
        <v>1155</v>
      </c>
      <c r="B300" s="2" t="s">
        <v>841</v>
      </c>
      <c r="C300" s="7"/>
      <c r="D300" s="7"/>
      <c r="E300" s="7"/>
      <c r="F300" s="3" t="s">
        <v>52</v>
      </c>
      <c r="G300" s="3" t="s">
        <v>1316</v>
      </c>
      <c r="H300" s="3" t="s">
        <v>842</v>
      </c>
      <c r="I300" s="3" t="s">
        <v>1200</v>
      </c>
      <c r="J300" s="3" t="s">
        <v>1200</v>
      </c>
      <c r="K300" s="5" t="s">
        <v>2395</v>
      </c>
      <c r="L300" s="13" t="s">
        <v>2396</v>
      </c>
      <c r="M300" s="5" t="s">
        <v>2397</v>
      </c>
      <c r="N300" s="5" t="s">
        <v>3003</v>
      </c>
      <c r="O300" s="11" t="e">
        <v>#N/A</v>
      </c>
      <c r="P300" s="11" t="e">
        <v>#N/A</v>
      </c>
      <c r="Q300" s="5" t="s">
        <v>2398</v>
      </c>
      <c r="R300" s="7"/>
      <c r="S300" s="10" t="s">
        <v>2399</v>
      </c>
      <c r="T300" s="5" t="s">
        <v>21</v>
      </c>
      <c r="U300" s="11" t="s">
        <v>3291</v>
      </c>
      <c r="V300" s="7"/>
      <c r="W300" s="8" t="s">
        <v>843</v>
      </c>
      <c r="X300" s="3" t="s">
        <v>3521</v>
      </c>
      <c r="Y300" s="8" t="s">
        <v>213</v>
      </c>
      <c r="Z300" s="3" t="s">
        <v>188</v>
      </c>
      <c r="AA300" s="8" t="s">
        <v>213</v>
      </c>
      <c r="AB300" s="3" t="s">
        <v>3523</v>
      </c>
      <c r="AC300" s="3" t="s">
        <v>3522</v>
      </c>
      <c r="AD300" s="3" t="s">
        <v>21</v>
      </c>
      <c r="AE300" s="7"/>
      <c r="AF300" s="3" t="s">
        <v>21</v>
      </c>
      <c r="AG300" s="3"/>
      <c r="AH300" s="3" t="s">
        <v>844</v>
      </c>
      <c r="AI300" s="3" t="s">
        <v>574</v>
      </c>
      <c r="AJ300" s="3" t="s">
        <v>21</v>
      </c>
      <c r="AK300" s="3"/>
      <c r="AL300" s="3" t="s">
        <v>21</v>
      </c>
      <c r="AM300" s="3"/>
      <c r="AN300" s="11"/>
      <c r="AO300" s="11"/>
      <c r="AP300" s="11"/>
      <c r="AQ300" s="11"/>
      <c r="AR300" s="11"/>
      <c r="AS300" s="11"/>
      <c r="AT300" s="11"/>
      <c r="AU300" s="11"/>
      <c r="AV300" s="11"/>
      <c r="AW300" s="11"/>
      <c r="AX300" s="11"/>
      <c r="AY300" s="11"/>
      <c r="AZ300" s="11"/>
      <c r="BA300" s="11"/>
      <c r="BB300" s="11"/>
      <c r="BC300" s="11"/>
      <c r="BD300" s="11"/>
      <c r="BE300" s="11"/>
      <c r="BF300" s="11"/>
      <c r="BG300" s="3"/>
      <c r="BH300" s="3" t="s">
        <v>21</v>
      </c>
      <c r="BI300" s="3"/>
      <c r="BJ300" s="3"/>
      <c r="BK300" s="3" t="s">
        <v>21</v>
      </c>
      <c r="BL300" s="3"/>
      <c r="BM300" s="3"/>
      <c r="BN300" s="3" t="s">
        <v>21</v>
      </c>
      <c r="BO300" s="3"/>
      <c r="BP300" s="3"/>
      <c r="BQ300" s="15"/>
      <c r="BR300" s="211"/>
    </row>
    <row r="301" spans="1:70" ht="78" x14ac:dyDescent="0.3">
      <c r="A301" s="14" t="s">
        <v>1156</v>
      </c>
      <c r="B301" s="2" t="s">
        <v>834</v>
      </c>
      <c r="C301" s="7"/>
      <c r="D301" s="7"/>
      <c r="E301" s="7"/>
      <c r="F301" s="3" t="s">
        <v>52</v>
      </c>
      <c r="G301" s="3" t="s">
        <v>1239</v>
      </c>
      <c r="H301" s="3" t="s">
        <v>835</v>
      </c>
      <c r="I301" s="3" t="s">
        <v>1200</v>
      </c>
      <c r="J301" s="3" t="s">
        <v>1200</v>
      </c>
      <c r="K301" s="5" t="s">
        <v>2488</v>
      </c>
      <c r="L301" s="6" t="s">
        <v>2489</v>
      </c>
      <c r="M301" s="5" t="s">
        <v>1376</v>
      </c>
      <c r="N301" s="5" t="s">
        <v>3003</v>
      </c>
      <c r="O301" s="11" t="s">
        <v>2844</v>
      </c>
      <c r="P301" s="11" t="s">
        <v>3065</v>
      </c>
      <c r="Q301" s="5" t="s">
        <v>2490</v>
      </c>
      <c r="R301" s="5" t="s">
        <v>2490</v>
      </c>
      <c r="S301" s="5" t="s">
        <v>2491</v>
      </c>
      <c r="T301" s="5" t="s">
        <v>21</v>
      </c>
      <c r="U301" s="11" t="s">
        <v>3292</v>
      </c>
      <c r="V301" s="7"/>
      <c r="W301" s="12" t="s">
        <v>2842</v>
      </c>
      <c r="X301" s="3" t="s">
        <v>3521</v>
      </c>
      <c r="Y301" s="12" t="s">
        <v>2842</v>
      </c>
      <c r="Z301" s="3" t="s">
        <v>2843</v>
      </c>
      <c r="AA301" s="8" t="s">
        <v>836</v>
      </c>
      <c r="AB301" s="3" t="s">
        <v>5281</v>
      </c>
      <c r="AC301" s="3" t="s">
        <v>2840</v>
      </c>
      <c r="AD301" s="9" t="s">
        <v>2841</v>
      </c>
      <c r="AE301" s="7"/>
      <c r="AF301" s="3" t="s">
        <v>21</v>
      </c>
      <c r="AG301" s="3"/>
      <c r="AH301" s="3" t="s">
        <v>823</v>
      </c>
      <c r="AI301" s="3" t="s">
        <v>574</v>
      </c>
      <c r="AJ301" s="3" t="s">
        <v>21</v>
      </c>
      <c r="AK301" s="3"/>
      <c r="AL301" s="3" t="s">
        <v>21</v>
      </c>
      <c r="AM301" s="3"/>
      <c r="AN301" s="11"/>
      <c r="AO301" s="11"/>
      <c r="AP301" s="11"/>
      <c r="AQ301" s="11"/>
      <c r="AR301" s="11"/>
      <c r="AS301" s="11"/>
      <c r="AT301" s="11"/>
      <c r="AU301" s="11"/>
      <c r="AV301" s="11"/>
      <c r="AW301" s="11"/>
      <c r="AX301" s="11"/>
      <c r="AY301" s="11"/>
      <c r="AZ301" s="11"/>
      <c r="BA301" s="11"/>
      <c r="BB301" s="11"/>
      <c r="BC301" s="11"/>
      <c r="BD301" s="11"/>
      <c r="BE301" s="11"/>
      <c r="BF301" s="11"/>
      <c r="BG301" s="11"/>
      <c r="BH301" s="3" t="s">
        <v>21</v>
      </c>
      <c r="BI301" s="3"/>
      <c r="BJ301" s="3"/>
      <c r="BK301" s="3" t="s">
        <v>21</v>
      </c>
      <c r="BL301" s="3"/>
      <c r="BM301" s="3"/>
      <c r="BN301" s="3" t="s">
        <v>21</v>
      </c>
      <c r="BO301" s="3"/>
      <c r="BP301" s="3"/>
      <c r="BQ301" s="15"/>
      <c r="BR301" s="211"/>
    </row>
    <row r="302" spans="1:70" s="104" customFormat="1" ht="62.4" x14ac:dyDescent="0.3">
      <c r="A302" s="14" t="s">
        <v>1157</v>
      </c>
      <c r="B302" s="2" t="s">
        <v>739</v>
      </c>
      <c r="C302" s="7"/>
      <c r="D302" s="7"/>
      <c r="E302" s="7"/>
      <c r="F302" s="3" t="s">
        <v>52</v>
      </c>
      <c r="G302" s="3" t="s">
        <v>1315</v>
      </c>
      <c r="H302" s="3" t="s">
        <v>740</v>
      </c>
      <c r="I302" s="3" t="s">
        <v>1200</v>
      </c>
      <c r="J302" s="3" t="s">
        <v>1200</v>
      </c>
      <c r="K302" s="10" t="s">
        <v>2936</v>
      </c>
      <c r="L302" s="13" t="s">
        <v>2937</v>
      </c>
      <c r="M302" s="5" t="s">
        <v>1529</v>
      </c>
      <c r="N302" s="5" t="s">
        <v>3003</v>
      </c>
      <c r="O302" s="11" t="e">
        <v>#N/A</v>
      </c>
      <c r="P302" s="11" t="e">
        <v>#N/A</v>
      </c>
      <c r="Q302" s="5" t="s">
        <v>1552</v>
      </c>
      <c r="R302" s="7"/>
      <c r="S302" s="5" t="s">
        <v>1553</v>
      </c>
      <c r="T302" s="5" t="s">
        <v>1554</v>
      </c>
      <c r="U302" s="11" t="s">
        <v>3293</v>
      </c>
      <c r="V302" s="7"/>
      <c r="W302" s="8" t="s">
        <v>741</v>
      </c>
      <c r="X302" s="3" t="s">
        <v>3521</v>
      </c>
      <c r="Y302" s="8" t="s">
        <v>741</v>
      </c>
      <c r="Z302" s="3" t="s">
        <v>188</v>
      </c>
      <c r="AA302" s="8" t="s">
        <v>741</v>
      </c>
      <c r="AB302" s="3" t="s">
        <v>3523</v>
      </c>
      <c r="AC302" s="3" t="s">
        <v>3522</v>
      </c>
      <c r="AD302" s="3" t="s">
        <v>21</v>
      </c>
      <c r="AE302" s="7"/>
      <c r="AF302" s="3" t="s">
        <v>21</v>
      </c>
      <c r="AG302" s="3"/>
      <c r="AH302" s="3" t="s">
        <v>27</v>
      </c>
      <c r="AI302" s="3" t="s">
        <v>28</v>
      </c>
      <c r="AJ302" s="3" t="s">
        <v>5285</v>
      </c>
      <c r="AK302" s="3" t="s">
        <v>74</v>
      </c>
      <c r="AL302" s="3" t="s">
        <v>742</v>
      </c>
      <c r="AM302" s="3" t="s">
        <v>5434</v>
      </c>
      <c r="AN302" s="14" t="s">
        <v>1683</v>
      </c>
      <c r="AO302" s="11" t="s">
        <v>3710</v>
      </c>
      <c r="AP302" s="11" t="s">
        <v>5435</v>
      </c>
      <c r="AQ302" s="14" t="s">
        <v>4082</v>
      </c>
      <c r="AR302" s="11" t="s">
        <v>3949</v>
      </c>
      <c r="AS302" s="11"/>
      <c r="AT302" s="11"/>
      <c r="AU302" s="11"/>
      <c r="AV302" s="11"/>
      <c r="AW302" s="11"/>
      <c r="AX302" s="3" t="s">
        <v>1339</v>
      </c>
      <c r="AY302" s="14" t="s">
        <v>5436</v>
      </c>
      <c r="AZ302" s="11" t="s">
        <v>5437</v>
      </c>
      <c r="BA302" s="3" t="s">
        <v>1339</v>
      </c>
      <c r="BB302" s="3"/>
      <c r="BC302" s="11" t="s">
        <v>1217</v>
      </c>
      <c r="BD302" s="3" t="s">
        <v>1175</v>
      </c>
      <c r="BE302" s="14" t="s">
        <v>5438</v>
      </c>
      <c r="BF302" s="11" t="s">
        <v>5439</v>
      </c>
      <c r="BG302" s="3" t="s">
        <v>1217</v>
      </c>
      <c r="BH302" s="3" t="s">
        <v>107</v>
      </c>
      <c r="BI302" s="9" t="s">
        <v>2004</v>
      </c>
      <c r="BJ302" s="3" t="s">
        <v>3979</v>
      </c>
      <c r="BK302" s="3" t="s">
        <v>21</v>
      </c>
      <c r="BL302" s="3"/>
      <c r="BM302" s="3"/>
      <c r="BN302" s="3" t="s">
        <v>21</v>
      </c>
      <c r="BO302" s="3"/>
      <c r="BP302" s="3"/>
      <c r="BQ302" s="33" t="s">
        <v>5440</v>
      </c>
      <c r="BR302" s="211"/>
    </row>
    <row r="303" spans="1:70" s="104" customFormat="1" ht="62.4" x14ac:dyDescent="0.3">
      <c r="A303" s="14" t="s">
        <v>1158</v>
      </c>
      <c r="B303" s="2" t="s">
        <v>858</v>
      </c>
      <c r="C303" s="7"/>
      <c r="D303" s="7"/>
      <c r="E303" s="7"/>
      <c r="F303" s="3" t="s">
        <v>19</v>
      </c>
      <c r="G303" s="3" t="s">
        <v>1316</v>
      </c>
      <c r="H303" s="3" t="s">
        <v>859</v>
      </c>
      <c r="I303" s="3" t="s">
        <v>1200</v>
      </c>
      <c r="J303" s="3" t="s">
        <v>1200</v>
      </c>
      <c r="K303" s="10" t="s">
        <v>2376</v>
      </c>
      <c r="L303" s="13" t="s">
        <v>2377</v>
      </c>
      <c r="M303" s="5" t="s">
        <v>1376</v>
      </c>
      <c r="N303" s="5" t="s">
        <v>3003</v>
      </c>
      <c r="O303" s="11" t="e">
        <v>#N/A</v>
      </c>
      <c r="P303" s="11" t="e">
        <v>#N/A</v>
      </c>
      <c r="Q303" s="5" t="s">
        <v>2378</v>
      </c>
      <c r="R303" s="7"/>
      <c r="S303" s="5" t="s">
        <v>2379</v>
      </c>
      <c r="T303" s="5" t="s">
        <v>21</v>
      </c>
      <c r="U303" s="11" t="s">
        <v>3295</v>
      </c>
      <c r="V303" s="7"/>
      <c r="W303" s="8" t="s">
        <v>860</v>
      </c>
      <c r="X303" s="3" t="s">
        <v>3521</v>
      </c>
      <c r="Y303" s="8" t="s">
        <v>860</v>
      </c>
      <c r="Z303" s="3" t="s">
        <v>188</v>
      </c>
      <c r="AA303" s="8" t="s">
        <v>860</v>
      </c>
      <c r="AB303" s="3" t="s">
        <v>3523</v>
      </c>
      <c r="AC303" s="3" t="s">
        <v>3522</v>
      </c>
      <c r="AD303" s="3" t="s">
        <v>21</v>
      </c>
      <c r="AE303" s="7"/>
      <c r="AF303" s="3" t="s">
        <v>21</v>
      </c>
      <c r="AG303" s="3"/>
      <c r="AH303" s="3" t="s">
        <v>27</v>
      </c>
      <c r="AI303" s="3" t="s">
        <v>28</v>
      </c>
      <c r="AJ303" s="3"/>
      <c r="AK303" s="3"/>
      <c r="AL303" s="3"/>
      <c r="AM303" s="3"/>
      <c r="AN303" s="11"/>
      <c r="AO303" s="11"/>
      <c r="AP303" s="11"/>
      <c r="AQ303" s="11"/>
      <c r="AR303" s="11"/>
      <c r="AS303" s="11" t="s">
        <v>5418</v>
      </c>
      <c r="AT303" s="14" t="s">
        <v>5419</v>
      </c>
      <c r="AU303" s="11" t="s">
        <v>4123</v>
      </c>
      <c r="AV303" s="11" t="s">
        <v>3710</v>
      </c>
      <c r="AW303" s="11"/>
      <c r="AX303" s="11"/>
      <c r="AY303" s="11"/>
      <c r="AZ303" s="11"/>
      <c r="BA303" s="11"/>
      <c r="BB303" s="11"/>
      <c r="BC303" s="11"/>
      <c r="BD303" s="11"/>
      <c r="BE303" s="11"/>
      <c r="BF303" s="11"/>
      <c r="BG303" s="11"/>
      <c r="BH303" s="3" t="s">
        <v>21</v>
      </c>
      <c r="BI303" s="3"/>
      <c r="BJ303" s="3"/>
      <c r="BK303" s="3" t="s">
        <v>21</v>
      </c>
      <c r="BL303" s="3"/>
      <c r="BM303" s="3"/>
      <c r="BN303" s="3" t="s">
        <v>21</v>
      </c>
      <c r="BO303" s="3"/>
      <c r="BP303" s="3"/>
      <c r="BQ303" s="15"/>
      <c r="BR303" s="211"/>
    </row>
    <row r="304" spans="1:70" s="104" customFormat="1" ht="62.4" x14ac:dyDescent="0.3">
      <c r="A304" s="14" t="s">
        <v>1159</v>
      </c>
      <c r="B304" s="2" t="s">
        <v>716</v>
      </c>
      <c r="C304" s="7"/>
      <c r="D304" s="7"/>
      <c r="E304" s="7"/>
      <c r="F304" s="3" t="s">
        <v>19</v>
      </c>
      <c r="G304" s="3" t="s">
        <v>1233</v>
      </c>
      <c r="H304" s="3" t="s">
        <v>717</v>
      </c>
      <c r="I304" s="3" t="s">
        <v>1200</v>
      </c>
      <c r="J304" s="3" t="s">
        <v>1200</v>
      </c>
      <c r="K304" s="5" t="s">
        <v>1626</v>
      </c>
      <c r="L304" s="6" t="s">
        <v>1627</v>
      </c>
      <c r="M304" s="5" t="s">
        <v>1376</v>
      </c>
      <c r="N304" s="5" t="s">
        <v>3003</v>
      </c>
      <c r="O304" s="11" t="e">
        <v>#N/A</v>
      </c>
      <c r="P304" s="11" t="e">
        <v>#N/A</v>
      </c>
      <c r="Q304" s="5" t="s">
        <v>1628</v>
      </c>
      <c r="R304" s="7"/>
      <c r="S304" s="10" t="s">
        <v>1629</v>
      </c>
      <c r="T304" s="5" t="s">
        <v>21</v>
      </c>
      <c r="U304" s="11" t="s">
        <v>3297</v>
      </c>
      <c r="V304" s="7"/>
      <c r="W304" s="8" t="s">
        <v>715</v>
      </c>
      <c r="X304" s="3" t="s">
        <v>3521</v>
      </c>
      <c r="Y304" s="8" t="s">
        <v>251</v>
      </c>
      <c r="Z304" s="3" t="s">
        <v>188</v>
      </c>
      <c r="AA304" s="8" t="s">
        <v>715</v>
      </c>
      <c r="AB304" s="3" t="s">
        <v>3523</v>
      </c>
      <c r="AC304" s="3" t="s">
        <v>3522</v>
      </c>
      <c r="AD304" s="3" t="s">
        <v>21</v>
      </c>
      <c r="AE304" s="7"/>
      <c r="AF304" s="3" t="s">
        <v>21</v>
      </c>
      <c r="AG304" s="3"/>
      <c r="AH304" s="3" t="s">
        <v>27</v>
      </c>
      <c r="AI304" s="3" t="s">
        <v>28</v>
      </c>
      <c r="AJ304" s="3" t="s">
        <v>5276</v>
      </c>
      <c r="AK304" s="3" t="s">
        <v>144</v>
      </c>
      <c r="AL304" s="3" t="s">
        <v>718</v>
      </c>
      <c r="AM304" s="3" t="s">
        <v>5441</v>
      </c>
      <c r="AN304" s="14" t="s">
        <v>5442</v>
      </c>
      <c r="AO304" s="11" t="s">
        <v>3710</v>
      </c>
      <c r="AP304" s="11"/>
      <c r="AQ304" s="11"/>
      <c r="AR304" s="11"/>
      <c r="AS304" s="11"/>
      <c r="AT304" s="11"/>
      <c r="AU304" s="11"/>
      <c r="AV304" s="11"/>
      <c r="AW304" s="11"/>
      <c r="AX304" s="11"/>
      <c r="AY304" s="11"/>
      <c r="AZ304" s="11"/>
      <c r="BA304" s="11"/>
      <c r="BB304" s="11"/>
      <c r="BC304" s="11" t="s">
        <v>1217</v>
      </c>
      <c r="BD304" s="3" t="s">
        <v>1175</v>
      </c>
      <c r="BE304" s="14" t="s">
        <v>5443</v>
      </c>
      <c r="BF304" s="11" t="s">
        <v>3521</v>
      </c>
      <c r="BG304" s="3" t="s">
        <v>1217</v>
      </c>
      <c r="BH304" s="3" t="s">
        <v>21</v>
      </c>
      <c r="BI304" s="3"/>
      <c r="BJ304" s="3"/>
      <c r="BK304" s="3" t="s">
        <v>21</v>
      </c>
      <c r="BL304" s="3"/>
      <c r="BM304" s="3"/>
      <c r="BN304" s="3" t="s">
        <v>21</v>
      </c>
      <c r="BO304" s="3"/>
      <c r="BP304" s="3"/>
      <c r="BQ304" s="15"/>
      <c r="BR304" s="211"/>
    </row>
    <row r="305" spans="1:70" ht="62.4" x14ac:dyDescent="0.3">
      <c r="A305" s="14" t="s">
        <v>1160</v>
      </c>
      <c r="B305" s="2" t="s">
        <v>838</v>
      </c>
      <c r="C305" s="7"/>
      <c r="D305" s="7"/>
      <c r="E305" s="7"/>
      <c r="F305" s="3" t="s">
        <v>52</v>
      </c>
      <c r="G305" s="3" t="s">
        <v>1233</v>
      </c>
      <c r="H305" s="3" t="s">
        <v>839</v>
      </c>
      <c r="I305" s="3" t="s">
        <v>1200</v>
      </c>
      <c r="J305" s="3" t="s">
        <v>1200</v>
      </c>
      <c r="K305" s="10" t="s">
        <v>2939</v>
      </c>
      <c r="L305" s="13" t="s">
        <v>2940</v>
      </c>
      <c r="M305" s="5" t="s">
        <v>1529</v>
      </c>
      <c r="N305" s="5" t="s">
        <v>3003</v>
      </c>
      <c r="O305" s="11" t="e">
        <v>#N/A</v>
      </c>
      <c r="P305" s="11" t="e">
        <v>#N/A</v>
      </c>
      <c r="Q305" s="5" t="s">
        <v>1650</v>
      </c>
      <c r="R305" s="7"/>
      <c r="S305" s="5" t="s">
        <v>1651</v>
      </c>
      <c r="T305" s="5" t="s">
        <v>21</v>
      </c>
      <c r="U305" s="11" t="s">
        <v>3298</v>
      </c>
      <c r="V305" s="7"/>
      <c r="W305" s="8" t="s">
        <v>840</v>
      </c>
      <c r="X305" s="3" t="s">
        <v>3521</v>
      </c>
      <c r="Y305" s="8" t="s">
        <v>840</v>
      </c>
      <c r="Z305" s="3" t="s">
        <v>188</v>
      </c>
      <c r="AA305" s="8" t="s">
        <v>840</v>
      </c>
      <c r="AB305" s="3" t="s">
        <v>3523</v>
      </c>
      <c r="AC305" s="3" t="s">
        <v>3522</v>
      </c>
      <c r="AD305" s="3" t="s">
        <v>21</v>
      </c>
      <c r="AE305" s="7"/>
      <c r="AF305" s="3" t="s">
        <v>21</v>
      </c>
      <c r="AG305" s="3"/>
      <c r="AH305" s="3" t="s">
        <v>820</v>
      </c>
      <c r="AI305" s="3" t="s">
        <v>574</v>
      </c>
      <c r="AJ305" s="3" t="s">
        <v>21</v>
      </c>
      <c r="AK305" s="3"/>
      <c r="AL305" s="3" t="s">
        <v>21</v>
      </c>
      <c r="AM305" s="3"/>
      <c r="AN305" s="11"/>
      <c r="AO305" s="11"/>
      <c r="AP305" s="11"/>
      <c r="AQ305" s="11"/>
      <c r="AR305" s="11"/>
      <c r="AS305" s="11"/>
      <c r="AT305" s="11"/>
      <c r="AU305" s="11"/>
      <c r="AV305" s="11"/>
      <c r="AW305" s="11"/>
      <c r="AX305" s="11"/>
      <c r="AY305" s="11"/>
      <c r="AZ305" s="11"/>
      <c r="BA305" s="11"/>
      <c r="BB305" s="11"/>
      <c r="BC305" s="11"/>
      <c r="BD305" s="11"/>
      <c r="BE305" s="11"/>
      <c r="BF305" s="11"/>
      <c r="BG305" s="3"/>
      <c r="BH305" s="3" t="s">
        <v>21</v>
      </c>
      <c r="BI305" s="3"/>
      <c r="BJ305" s="3"/>
      <c r="BK305" s="3" t="s">
        <v>21</v>
      </c>
      <c r="BL305" s="3"/>
      <c r="BM305" s="3"/>
      <c r="BN305" s="3" t="s">
        <v>21</v>
      </c>
      <c r="BO305" s="3"/>
      <c r="BP305" s="3"/>
      <c r="BQ305" s="15"/>
      <c r="BR305" s="211"/>
    </row>
    <row r="306" spans="1:70" ht="62.4" x14ac:dyDescent="0.3">
      <c r="A306" s="14" t="s">
        <v>1161</v>
      </c>
      <c r="B306" s="2" t="s">
        <v>845</v>
      </c>
      <c r="C306" s="7"/>
      <c r="D306" s="7"/>
      <c r="E306" s="7"/>
      <c r="F306" s="3" t="s">
        <v>52</v>
      </c>
      <c r="G306" s="3" t="s">
        <v>1276</v>
      </c>
      <c r="H306" s="3" t="s">
        <v>846</v>
      </c>
      <c r="I306" s="3" t="s">
        <v>1200</v>
      </c>
      <c r="J306" s="3" t="s">
        <v>1200</v>
      </c>
      <c r="K306" s="5" t="s">
        <v>1737</v>
      </c>
      <c r="L306" s="6" t="s">
        <v>1738</v>
      </c>
      <c r="M306" s="5" t="s">
        <v>1376</v>
      </c>
      <c r="N306" s="5" t="s">
        <v>3003</v>
      </c>
      <c r="O306" s="11" t="e">
        <v>#N/A</v>
      </c>
      <c r="P306" s="11" t="e">
        <v>#N/A</v>
      </c>
      <c r="Q306" s="5" t="s">
        <v>1739</v>
      </c>
      <c r="R306" s="7"/>
      <c r="S306" s="10" t="s">
        <v>1740</v>
      </c>
      <c r="T306" s="5" t="s">
        <v>21</v>
      </c>
      <c r="U306" s="11" t="s">
        <v>3299</v>
      </c>
      <c r="V306" s="7"/>
      <c r="W306" s="8" t="s">
        <v>60</v>
      </c>
      <c r="X306" s="3" t="s">
        <v>3521</v>
      </c>
      <c r="Y306" s="8" t="s">
        <v>60</v>
      </c>
      <c r="Z306" s="3" t="s">
        <v>188</v>
      </c>
      <c r="AA306" s="8" t="s">
        <v>60</v>
      </c>
      <c r="AB306" s="3" t="s">
        <v>3523</v>
      </c>
      <c r="AC306" s="3" t="s">
        <v>3522</v>
      </c>
      <c r="AD306" s="3" t="s">
        <v>21</v>
      </c>
      <c r="AE306" s="7"/>
      <c r="AF306" s="3" t="s">
        <v>21</v>
      </c>
      <c r="AG306" s="3"/>
      <c r="AH306" s="3" t="s">
        <v>813</v>
      </c>
      <c r="AI306" s="3" t="s">
        <v>21</v>
      </c>
      <c r="AJ306" s="3" t="s">
        <v>21</v>
      </c>
      <c r="AK306" s="3"/>
      <c r="AL306" s="3" t="s">
        <v>21</v>
      </c>
      <c r="AM306" s="3"/>
      <c r="AN306" s="11"/>
      <c r="AO306" s="11"/>
      <c r="AP306" s="11"/>
      <c r="AQ306" s="11"/>
      <c r="AR306" s="11"/>
      <c r="AS306" s="11"/>
      <c r="AT306" s="11"/>
      <c r="AU306" s="11"/>
      <c r="AV306" s="11"/>
      <c r="AW306" s="11"/>
      <c r="AX306" s="11"/>
      <c r="AY306" s="11"/>
      <c r="AZ306" s="11"/>
      <c r="BA306" s="11"/>
      <c r="BB306" s="11"/>
      <c r="BC306" s="11"/>
      <c r="BD306" s="11"/>
      <c r="BE306" s="11"/>
      <c r="BF306" s="11"/>
      <c r="BG306" s="3"/>
      <c r="BH306" s="3" t="s">
        <v>21</v>
      </c>
      <c r="BI306" s="3"/>
      <c r="BJ306" s="3"/>
      <c r="BK306" s="3" t="s">
        <v>21</v>
      </c>
      <c r="BL306" s="3"/>
      <c r="BM306" s="3"/>
      <c r="BN306" s="3" t="s">
        <v>21</v>
      </c>
      <c r="BO306" s="3"/>
      <c r="BP306" s="3"/>
      <c r="BQ306" s="15"/>
      <c r="BR306" s="211"/>
    </row>
    <row r="307" spans="1:70" ht="62.4" x14ac:dyDescent="0.3">
      <c r="A307" s="14" t="s">
        <v>1162</v>
      </c>
      <c r="B307" s="2" t="s">
        <v>850</v>
      </c>
      <c r="C307" s="7"/>
      <c r="D307" s="7"/>
      <c r="E307" s="7"/>
      <c r="F307" s="3" t="s">
        <v>19</v>
      </c>
      <c r="G307" s="3" t="s">
        <v>1241</v>
      </c>
      <c r="H307" s="3" t="s">
        <v>851</v>
      </c>
      <c r="I307" s="3" t="s">
        <v>1200</v>
      </c>
      <c r="J307" s="3" t="s">
        <v>1200</v>
      </c>
      <c r="K307" s="5" t="s">
        <v>2439</v>
      </c>
      <c r="L307" s="6" t="s">
        <v>2440</v>
      </c>
      <c r="M307" s="5" t="s">
        <v>1376</v>
      </c>
      <c r="N307" s="5" t="s">
        <v>3003</v>
      </c>
      <c r="O307" s="11" t="e">
        <v>#N/A</v>
      </c>
      <c r="P307" s="11" t="e">
        <v>#N/A</v>
      </c>
      <c r="Q307" s="5" t="s">
        <v>2441</v>
      </c>
      <c r="R307" s="7"/>
      <c r="S307" s="10" t="s">
        <v>2442</v>
      </c>
      <c r="T307" s="5" t="s">
        <v>21</v>
      </c>
      <c r="U307" s="11" t="e">
        <v>#N/A</v>
      </c>
      <c r="V307" s="7"/>
      <c r="W307" s="8" t="s">
        <v>314</v>
      </c>
      <c r="X307" s="3" t="s">
        <v>3521</v>
      </c>
      <c r="Y307" s="8" t="s">
        <v>314</v>
      </c>
      <c r="Z307" s="3" t="s">
        <v>188</v>
      </c>
      <c r="AA307" s="8" t="s">
        <v>314</v>
      </c>
      <c r="AB307" s="3" t="s">
        <v>3523</v>
      </c>
      <c r="AC307" s="3" t="s">
        <v>3522</v>
      </c>
      <c r="AD307" s="3" t="s">
        <v>21</v>
      </c>
      <c r="AE307" s="7"/>
      <c r="AF307" s="3" t="s">
        <v>21</v>
      </c>
      <c r="AG307" s="3"/>
      <c r="AH307" s="3" t="s">
        <v>21</v>
      </c>
      <c r="AI307" s="3" t="s">
        <v>21</v>
      </c>
      <c r="AJ307" s="3" t="s">
        <v>21</v>
      </c>
      <c r="AK307" s="3"/>
      <c r="AL307" s="3" t="s">
        <v>21</v>
      </c>
      <c r="AM307" s="3"/>
      <c r="AN307" s="11"/>
      <c r="AO307" s="11"/>
      <c r="AP307" s="11"/>
      <c r="AQ307" s="11"/>
      <c r="AR307" s="11"/>
      <c r="AS307" s="11"/>
      <c r="AT307" s="11"/>
      <c r="AU307" s="11"/>
      <c r="AV307" s="11"/>
      <c r="AW307" s="11"/>
      <c r="AX307" s="11"/>
      <c r="AY307" s="11"/>
      <c r="AZ307" s="11"/>
      <c r="BA307" s="11"/>
      <c r="BB307" s="11"/>
      <c r="BC307" s="11"/>
      <c r="BD307" s="11"/>
      <c r="BE307" s="11"/>
      <c r="BF307" s="11"/>
      <c r="BG307" s="11"/>
      <c r="BH307" s="3" t="s">
        <v>21</v>
      </c>
      <c r="BI307" s="3"/>
      <c r="BJ307" s="3"/>
      <c r="BK307" s="3" t="s">
        <v>21</v>
      </c>
      <c r="BL307" s="3"/>
      <c r="BM307" s="3"/>
      <c r="BN307" s="3" t="s">
        <v>21</v>
      </c>
      <c r="BO307" s="3"/>
      <c r="BP307" s="3"/>
      <c r="BQ307" s="15"/>
      <c r="BR307" s="211"/>
    </row>
    <row r="308" spans="1:70" ht="62.4" x14ac:dyDescent="0.3">
      <c r="A308" s="14" t="s">
        <v>1163</v>
      </c>
      <c r="B308" s="2" t="s">
        <v>829</v>
      </c>
      <c r="C308" s="7"/>
      <c r="D308" s="7"/>
      <c r="E308" s="7"/>
      <c r="F308" s="3" t="s">
        <v>52</v>
      </c>
      <c r="G308" s="3" t="s">
        <v>1261</v>
      </c>
      <c r="H308" s="3" t="s">
        <v>830</v>
      </c>
      <c r="I308" s="3" t="s">
        <v>1200</v>
      </c>
      <c r="J308" s="3" t="s">
        <v>1200</v>
      </c>
      <c r="K308" s="10" t="s">
        <v>2466</v>
      </c>
      <c r="L308" s="13" t="s">
        <v>2467</v>
      </c>
      <c r="M308" s="5" t="s">
        <v>1529</v>
      </c>
      <c r="N308" s="5" t="s">
        <v>3003</v>
      </c>
      <c r="O308" s="11" t="e">
        <v>#N/A</v>
      </c>
      <c r="P308" s="11" t="e">
        <v>#N/A</v>
      </c>
      <c r="Q308" s="5" t="s">
        <v>2468</v>
      </c>
      <c r="R308" s="7"/>
      <c r="S308" s="5" t="s">
        <v>2469</v>
      </c>
      <c r="T308" s="5" t="s">
        <v>21</v>
      </c>
      <c r="U308" s="11" t="s">
        <v>3300</v>
      </c>
      <c r="V308" s="7"/>
      <c r="W308" s="8" t="s">
        <v>831</v>
      </c>
      <c r="X308" s="3" t="s">
        <v>3521</v>
      </c>
      <c r="Y308" s="8" t="s">
        <v>831</v>
      </c>
      <c r="Z308" s="3" t="s">
        <v>188</v>
      </c>
      <c r="AA308" s="8" t="s">
        <v>831</v>
      </c>
      <c r="AB308" s="3" t="s">
        <v>3523</v>
      </c>
      <c r="AC308" s="3" t="s">
        <v>3522</v>
      </c>
      <c r="AD308" s="3" t="s">
        <v>21</v>
      </c>
      <c r="AE308" s="7"/>
      <c r="AF308" s="3" t="s">
        <v>21</v>
      </c>
      <c r="AG308" s="3"/>
      <c r="AH308" s="3" t="s">
        <v>820</v>
      </c>
      <c r="AI308" s="3" t="s">
        <v>21</v>
      </c>
      <c r="AJ308" s="3" t="s">
        <v>21</v>
      </c>
      <c r="AK308" s="3"/>
      <c r="AL308" s="3" t="s">
        <v>21</v>
      </c>
      <c r="AM308" s="3"/>
      <c r="AN308" s="11"/>
      <c r="AO308" s="11"/>
      <c r="AP308" s="11"/>
      <c r="AQ308" s="11"/>
      <c r="AR308" s="11"/>
      <c r="AS308" s="11"/>
      <c r="AT308" s="11"/>
      <c r="AU308" s="11"/>
      <c r="AV308" s="11"/>
      <c r="AW308" s="11"/>
      <c r="AX308" s="11"/>
      <c r="AY308" s="11"/>
      <c r="AZ308" s="11"/>
      <c r="BA308" s="11"/>
      <c r="BB308" s="11"/>
      <c r="BC308" s="11"/>
      <c r="BD308" s="11"/>
      <c r="BE308" s="11"/>
      <c r="BF308" s="11"/>
      <c r="BG308" s="3"/>
      <c r="BH308" s="3" t="s">
        <v>21</v>
      </c>
      <c r="BI308" s="3"/>
      <c r="BJ308" s="3"/>
      <c r="BK308" s="3" t="s">
        <v>21</v>
      </c>
      <c r="BL308" s="3"/>
      <c r="BM308" s="3"/>
      <c r="BN308" s="3" t="s">
        <v>21</v>
      </c>
      <c r="BO308" s="3"/>
      <c r="BP308" s="3"/>
      <c r="BQ308" s="15"/>
      <c r="BR308" s="211"/>
    </row>
    <row r="309" spans="1:70" ht="78" x14ac:dyDescent="0.3">
      <c r="A309" s="14" t="s">
        <v>1164</v>
      </c>
      <c r="B309" s="2" t="s">
        <v>325</v>
      </c>
      <c r="C309" s="7"/>
      <c r="D309" s="7"/>
      <c r="E309" s="7"/>
      <c r="F309" s="3" t="s">
        <v>52</v>
      </c>
      <c r="G309" s="3" t="s">
        <v>1299</v>
      </c>
      <c r="H309" s="3" t="s">
        <v>326</v>
      </c>
      <c r="I309" s="3" t="s">
        <v>2944</v>
      </c>
      <c r="J309" s="3" t="s">
        <v>2944</v>
      </c>
      <c r="K309" s="5" t="s">
        <v>1455</v>
      </c>
      <c r="L309" s="6" t="s">
        <v>1456</v>
      </c>
      <c r="M309" s="5" t="s">
        <v>1390</v>
      </c>
      <c r="N309" s="5" t="s">
        <v>3003</v>
      </c>
      <c r="O309" s="11" t="s">
        <v>2844</v>
      </c>
      <c r="P309" s="11" t="s">
        <v>3188</v>
      </c>
      <c r="Q309" s="5" t="s">
        <v>1457</v>
      </c>
      <c r="R309" s="7"/>
      <c r="S309" s="10" t="s">
        <v>1458</v>
      </c>
      <c r="T309" s="5" t="s">
        <v>21</v>
      </c>
      <c r="U309" s="11" t="s">
        <v>3456</v>
      </c>
      <c r="V309" s="7"/>
      <c r="W309" s="8" t="s">
        <v>328</v>
      </c>
      <c r="X309" s="3" t="s">
        <v>33</v>
      </c>
      <c r="Y309" s="8" t="s">
        <v>327</v>
      </c>
      <c r="Z309" s="3" t="s">
        <v>96</v>
      </c>
      <c r="AA309" s="8" t="s">
        <v>327</v>
      </c>
      <c r="AB309" s="3" t="s">
        <v>3523</v>
      </c>
      <c r="AC309" s="3" t="s">
        <v>3522</v>
      </c>
      <c r="AD309" s="3" t="s">
        <v>21</v>
      </c>
      <c r="AE309" s="7"/>
      <c r="AF309" s="3" t="s">
        <v>21</v>
      </c>
      <c r="AG309" s="3"/>
      <c r="AH309" s="3" t="s">
        <v>27</v>
      </c>
      <c r="AI309" s="3" t="s">
        <v>28</v>
      </c>
      <c r="AJ309" s="3" t="s">
        <v>5285</v>
      </c>
      <c r="AK309" s="3"/>
      <c r="AL309" s="3" t="s">
        <v>329</v>
      </c>
      <c r="AM309" s="3"/>
      <c r="AN309" s="11"/>
      <c r="AO309" s="11"/>
      <c r="AP309" s="11"/>
      <c r="AQ309" s="11"/>
      <c r="AR309" s="11"/>
      <c r="AS309" s="11"/>
      <c r="AT309" s="11"/>
      <c r="AU309" s="11"/>
      <c r="AV309" s="11"/>
      <c r="AW309" s="11"/>
      <c r="AX309" s="3" t="s">
        <v>58</v>
      </c>
      <c r="AY309" s="11"/>
      <c r="AZ309" s="11"/>
      <c r="BA309" s="3" t="s">
        <v>1339</v>
      </c>
      <c r="BB309" s="3"/>
      <c r="BC309" s="11"/>
      <c r="BD309" s="3" t="s">
        <v>1175</v>
      </c>
      <c r="BE309" s="11"/>
      <c r="BF309" s="11"/>
      <c r="BG309" s="3" t="s">
        <v>1175</v>
      </c>
      <c r="BH309" s="3" t="s">
        <v>107</v>
      </c>
      <c r="BI309" s="3"/>
      <c r="BJ309" s="3"/>
      <c r="BK309" s="3" t="s">
        <v>21</v>
      </c>
      <c r="BL309" s="3"/>
      <c r="BM309" s="3"/>
      <c r="BN309" s="3" t="s">
        <v>21</v>
      </c>
      <c r="BO309" s="3"/>
      <c r="BP309" s="3"/>
      <c r="BQ309" s="15"/>
      <c r="BR309" s="211"/>
    </row>
    <row r="310" spans="1:70" ht="62.4" x14ac:dyDescent="0.3">
      <c r="A310" s="14" t="s">
        <v>1165</v>
      </c>
      <c r="B310" s="2" t="s">
        <v>423</v>
      </c>
      <c r="C310" s="7"/>
      <c r="D310" s="7"/>
      <c r="E310" s="7"/>
      <c r="F310" s="3" t="s">
        <v>19</v>
      </c>
      <c r="G310" s="3" t="s">
        <v>1327</v>
      </c>
      <c r="H310" s="3" t="s">
        <v>424</v>
      </c>
      <c r="I310" s="3" t="s">
        <v>2944</v>
      </c>
      <c r="J310" s="3" t="s">
        <v>2944</v>
      </c>
      <c r="K310" s="5" t="s">
        <v>2192</v>
      </c>
      <c r="L310" s="6" t="s">
        <v>2193</v>
      </c>
      <c r="M310" s="5" t="s">
        <v>1375</v>
      </c>
      <c r="N310" s="5" t="s">
        <v>3003</v>
      </c>
      <c r="O310" s="11" t="s">
        <v>3006</v>
      </c>
      <c r="P310" s="11" t="s">
        <v>3189</v>
      </c>
      <c r="Q310" s="5" t="s">
        <v>2194</v>
      </c>
      <c r="R310" s="7"/>
      <c r="S310" s="10" t="s">
        <v>2195</v>
      </c>
      <c r="T310" s="5" t="s">
        <v>21</v>
      </c>
      <c r="U310" s="11" t="s">
        <v>3457</v>
      </c>
      <c r="V310" s="7"/>
      <c r="W310" s="8" t="s">
        <v>225</v>
      </c>
      <c r="X310" s="3" t="s">
        <v>33</v>
      </c>
      <c r="Y310" s="8" t="s">
        <v>225</v>
      </c>
      <c r="Z310" s="3" t="s">
        <v>24</v>
      </c>
      <c r="AA310" s="8" t="s">
        <v>425</v>
      </c>
      <c r="AB310" s="3" t="s">
        <v>3523</v>
      </c>
      <c r="AC310" s="3" t="s">
        <v>3522</v>
      </c>
      <c r="AD310" s="3" t="s">
        <v>21</v>
      </c>
      <c r="AE310" s="7"/>
      <c r="AF310" s="3" t="s">
        <v>21</v>
      </c>
      <c r="AG310" s="3"/>
      <c r="AH310" s="3" t="s">
        <v>27</v>
      </c>
      <c r="AI310" s="3" t="s">
        <v>28</v>
      </c>
      <c r="AJ310" s="3" t="s">
        <v>5285</v>
      </c>
      <c r="AK310" s="3"/>
      <c r="AL310" s="3" t="s">
        <v>426</v>
      </c>
      <c r="AM310" s="3"/>
      <c r="AN310" s="11"/>
      <c r="AO310" s="11"/>
      <c r="AP310" s="11" t="s">
        <v>2779</v>
      </c>
      <c r="AQ310" s="11"/>
      <c r="AR310" s="11"/>
      <c r="AS310" s="11"/>
      <c r="AT310" s="11"/>
      <c r="AU310" s="11"/>
      <c r="AV310" s="11"/>
      <c r="AW310" s="11"/>
      <c r="AX310" s="11" t="s">
        <v>2954</v>
      </c>
      <c r="AY310" s="11"/>
      <c r="AZ310" s="11"/>
      <c r="BA310" s="11" t="s">
        <v>2738</v>
      </c>
      <c r="BB310" s="11"/>
      <c r="BC310" s="11" t="s">
        <v>1217</v>
      </c>
      <c r="BD310" s="3" t="s">
        <v>1175</v>
      </c>
      <c r="BE310" s="206" t="s">
        <v>5300</v>
      </c>
      <c r="BF310" s="207" t="s">
        <v>3521</v>
      </c>
      <c r="BG310" s="3" t="s">
        <v>1175</v>
      </c>
      <c r="BH310" s="3" t="s">
        <v>21</v>
      </c>
      <c r="BI310" s="3"/>
      <c r="BJ310" s="3"/>
      <c r="BK310" s="3" t="s">
        <v>2664</v>
      </c>
      <c r="BL310" s="3"/>
      <c r="BM310" s="3"/>
      <c r="BN310" s="3" t="s">
        <v>21</v>
      </c>
      <c r="BO310" s="3"/>
      <c r="BP310" s="3"/>
      <c r="BQ310" s="15"/>
      <c r="BR310" s="211"/>
    </row>
    <row r="311" spans="1:70" ht="78" x14ac:dyDescent="0.3">
      <c r="A311" s="14" t="s">
        <v>3701</v>
      </c>
      <c r="B311" s="2" t="s">
        <v>921</v>
      </c>
      <c r="C311" s="7"/>
      <c r="D311" s="7"/>
      <c r="E311" s="7"/>
      <c r="F311" s="3" t="s">
        <v>52</v>
      </c>
      <c r="G311" s="3" t="s">
        <v>1246</v>
      </c>
      <c r="H311" s="3" t="s">
        <v>922</v>
      </c>
      <c r="I311" s="3" t="s">
        <v>2944</v>
      </c>
      <c r="J311" s="3" t="s">
        <v>2944</v>
      </c>
      <c r="K311" s="5" t="s">
        <v>2456</v>
      </c>
      <c r="L311" s="6" t="s">
        <v>2457</v>
      </c>
      <c r="M311" s="5" t="s">
        <v>2458</v>
      </c>
      <c r="N311" s="5" t="s">
        <v>3003</v>
      </c>
      <c r="O311" s="11" t="s">
        <v>2844</v>
      </c>
      <c r="P311" s="11" t="s">
        <v>3190</v>
      </c>
      <c r="Q311" s="5" t="s">
        <v>2459</v>
      </c>
      <c r="R311" s="7"/>
      <c r="S311" s="5" t="s">
        <v>2460</v>
      </c>
      <c r="T311" s="5" t="s">
        <v>21</v>
      </c>
      <c r="U311" s="11" t="s">
        <v>3458</v>
      </c>
      <c r="V311" s="7"/>
      <c r="W311" s="8" t="s">
        <v>212</v>
      </c>
      <c r="X311" s="3" t="s">
        <v>33</v>
      </c>
      <c r="Y311" s="8" t="s">
        <v>924</v>
      </c>
      <c r="Z311" s="3" t="s">
        <v>96</v>
      </c>
      <c r="AA311" s="8" t="s">
        <v>923</v>
      </c>
      <c r="AB311" s="3" t="s">
        <v>3523</v>
      </c>
      <c r="AC311" s="3" t="s">
        <v>3522</v>
      </c>
      <c r="AD311" s="3" t="s">
        <v>21</v>
      </c>
      <c r="AE311" s="7"/>
      <c r="AF311" s="3" t="s">
        <v>21</v>
      </c>
      <c r="AG311" s="3"/>
      <c r="AH311" s="3" t="s">
        <v>27</v>
      </c>
      <c r="AI311" s="3" t="s">
        <v>28</v>
      </c>
      <c r="AJ311" s="3" t="s">
        <v>5285</v>
      </c>
      <c r="AK311" s="3"/>
      <c r="AL311" s="3" t="s">
        <v>662</v>
      </c>
      <c r="AM311" s="3"/>
      <c r="AN311" s="11"/>
      <c r="AO311" s="11"/>
      <c r="AP311" s="11" t="s">
        <v>2779</v>
      </c>
      <c r="AQ311" s="11"/>
      <c r="AR311" s="11"/>
      <c r="AS311" s="11"/>
      <c r="AT311" s="11"/>
      <c r="AU311" s="11"/>
      <c r="AV311" s="11"/>
      <c r="AW311" s="11"/>
      <c r="AX311" s="3" t="s">
        <v>58</v>
      </c>
      <c r="AY311" s="11"/>
      <c r="AZ311" s="11"/>
      <c r="BA311" s="3" t="s">
        <v>1339</v>
      </c>
      <c r="BB311" s="3"/>
      <c r="BC311" s="11"/>
      <c r="BD311" s="11" t="s">
        <v>3530</v>
      </c>
      <c r="BE311" s="11"/>
      <c r="BF311" s="11"/>
      <c r="BG311" s="11" t="s">
        <v>3530</v>
      </c>
      <c r="BH311" s="3" t="s">
        <v>45</v>
      </c>
      <c r="BI311" s="3"/>
      <c r="BJ311" s="3"/>
      <c r="BK311" s="3" t="s">
        <v>2664</v>
      </c>
      <c r="BL311" s="3"/>
      <c r="BM311" s="3"/>
      <c r="BN311" s="3" t="s">
        <v>21</v>
      </c>
      <c r="BO311" s="3"/>
      <c r="BP311" s="3"/>
      <c r="BQ311" s="15"/>
      <c r="BR311" s="211"/>
    </row>
    <row r="312" spans="1:70" ht="62.4" x14ac:dyDescent="0.3">
      <c r="A312" s="14" t="s">
        <v>1166</v>
      </c>
      <c r="B312" s="2" t="s">
        <v>955</v>
      </c>
      <c r="C312" s="7"/>
      <c r="D312" s="7"/>
      <c r="E312" s="7"/>
      <c r="F312" s="3" t="s">
        <v>52</v>
      </c>
      <c r="G312" s="3" t="s">
        <v>1318</v>
      </c>
      <c r="H312" s="3" t="s">
        <v>956</v>
      </c>
      <c r="I312" s="3" t="s">
        <v>2944</v>
      </c>
      <c r="J312" s="3" t="s">
        <v>2944</v>
      </c>
      <c r="K312" s="5" t="s">
        <v>1585</v>
      </c>
      <c r="L312" s="6" t="s">
        <v>1586</v>
      </c>
      <c r="M312" s="5" t="s">
        <v>1587</v>
      </c>
      <c r="N312" s="5" t="s">
        <v>3003</v>
      </c>
      <c r="O312" s="11" t="e">
        <v>#N/A</v>
      </c>
      <c r="P312" s="11" t="e">
        <v>#N/A</v>
      </c>
      <c r="Q312" s="5" t="s">
        <v>1588</v>
      </c>
      <c r="R312" s="7"/>
      <c r="S312" s="5" t="s">
        <v>1589</v>
      </c>
      <c r="T312" s="5" t="s">
        <v>1590</v>
      </c>
      <c r="U312" s="11" t="s">
        <v>3460</v>
      </c>
      <c r="V312" s="7"/>
      <c r="W312" s="8" t="s">
        <v>953</v>
      </c>
      <c r="X312" s="3" t="s">
        <v>3521</v>
      </c>
      <c r="Y312" s="8" t="s">
        <v>953</v>
      </c>
      <c r="Z312" s="3" t="s">
        <v>188</v>
      </c>
      <c r="AA312" s="8" t="s">
        <v>953</v>
      </c>
      <c r="AB312" s="3" t="s">
        <v>3523</v>
      </c>
      <c r="AC312" s="3" t="s">
        <v>3522</v>
      </c>
      <c r="AD312" s="3" t="s">
        <v>21</v>
      </c>
      <c r="AE312" s="7"/>
      <c r="AF312" s="3" t="s">
        <v>21</v>
      </c>
      <c r="AG312" s="3"/>
      <c r="AH312" s="3" t="s">
        <v>27</v>
      </c>
      <c r="AI312" s="3" t="s">
        <v>28</v>
      </c>
      <c r="AJ312" s="3" t="s">
        <v>5285</v>
      </c>
      <c r="AK312" s="3"/>
      <c r="AL312" s="3" t="s">
        <v>931</v>
      </c>
      <c r="AM312" s="3"/>
      <c r="AN312" s="11"/>
      <c r="AO312" s="11"/>
      <c r="AP312" s="11"/>
      <c r="AQ312" s="11"/>
      <c r="AR312" s="11"/>
      <c r="AS312" s="11"/>
      <c r="AT312" s="11"/>
      <c r="AU312" s="11"/>
      <c r="AV312" s="11"/>
      <c r="AW312" s="11"/>
      <c r="AX312" s="3" t="s">
        <v>47</v>
      </c>
      <c r="AY312" s="11"/>
      <c r="AZ312" s="11"/>
      <c r="BA312" s="3" t="s">
        <v>1217</v>
      </c>
      <c r="BB312" s="3"/>
      <c r="BC312" s="11"/>
      <c r="BD312" s="3" t="s">
        <v>1175</v>
      </c>
      <c r="BE312" s="11"/>
      <c r="BF312" s="11"/>
      <c r="BG312" s="3" t="s">
        <v>1175</v>
      </c>
      <c r="BH312" s="3" t="s">
        <v>107</v>
      </c>
      <c r="BI312" s="3"/>
      <c r="BJ312" s="3"/>
      <c r="BK312" s="3" t="s">
        <v>21</v>
      </c>
      <c r="BL312" s="3"/>
      <c r="BM312" s="3"/>
      <c r="BN312" s="3" t="s">
        <v>21</v>
      </c>
      <c r="BO312" s="3"/>
      <c r="BP312" s="3"/>
      <c r="BQ312" s="15"/>
      <c r="BR312" s="211"/>
    </row>
    <row r="313" spans="1:70" ht="62.4" x14ac:dyDescent="0.3">
      <c r="A313" s="14" t="s">
        <v>1167</v>
      </c>
      <c r="B313" s="2" t="s">
        <v>927</v>
      </c>
      <c r="C313" s="7"/>
      <c r="D313" s="7"/>
      <c r="E313" s="7"/>
      <c r="F313" s="3" t="s">
        <v>52</v>
      </c>
      <c r="G313" s="3" t="s">
        <v>1299</v>
      </c>
      <c r="H313" s="3" t="s">
        <v>928</v>
      </c>
      <c r="I313" s="3" t="s">
        <v>2944</v>
      </c>
      <c r="J313" s="3" t="s">
        <v>2944</v>
      </c>
      <c r="K313" s="5" t="s">
        <v>2146</v>
      </c>
      <c r="L313" s="6" t="s">
        <v>1653</v>
      </c>
      <c r="M313" s="5" t="s">
        <v>2147</v>
      </c>
      <c r="N313" s="5" t="s">
        <v>3003</v>
      </c>
      <c r="O313" s="11" t="e">
        <v>#N/A</v>
      </c>
      <c r="P313" s="11" t="e">
        <v>#N/A</v>
      </c>
      <c r="Q313" s="5" t="s">
        <v>2148</v>
      </c>
      <c r="R313" s="7"/>
      <c r="S313" s="5" t="s">
        <v>2149</v>
      </c>
      <c r="T313" s="5" t="s">
        <v>2150</v>
      </c>
      <c r="U313" s="11" t="s">
        <v>3461</v>
      </c>
      <c r="V313" s="7"/>
      <c r="W313" s="8" t="s">
        <v>930</v>
      </c>
      <c r="X313" s="3" t="s">
        <v>3521</v>
      </c>
      <c r="Y313" s="8" t="s">
        <v>929</v>
      </c>
      <c r="Z313" s="3" t="s">
        <v>188</v>
      </c>
      <c r="AA313" s="8" t="s">
        <v>929</v>
      </c>
      <c r="AB313" s="3" t="s">
        <v>3523</v>
      </c>
      <c r="AC313" s="3" t="s">
        <v>3522</v>
      </c>
      <c r="AD313" s="3" t="s">
        <v>21</v>
      </c>
      <c r="AE313" s="7"/>
      <c r="AF313" s="3" t="s">
        <v>21</v>
      </c>
      <c r="AG313" s="3"/>
      <c r="AH313" s="3" t="s">
        <v>27</v>
      </c>
      <c r="AI313" s="3" t="s">
        <v>28</v>
      </c>
      <c r="AJ313" s="3" t="s">
        <v>5285</v>
      </c>
      <c r="AK313" s="3"/>
      <c r="AL313" s="3" t="s">
        <v>931</v>
      </c>
      <c r="AM313" s="3"/>
      <c r="AN313" s="11"/>
      <c r="AO313" s="11"/>
      <c r="AP313" s="11"/>
      <c r="AQ313" s="11"/>
      <c r="AR313" s="11"/>
      <c r="AS313" s="11"/>
      <c r="AT313" s="11"/>
      <c r="AU313" s="11"/>
      <c r="AV313" s="11"/>
      <c r="AW313" s="11"/>
      <c r="AX313" s="11"/>
      <c r="AY313" s="11"/>
      <c r="AZ313" s="11"/>
      <c r="BA313" s="11"/>
      <c r="BB313" s="11"/>
      <c r="BC313" s="11"/>
      <c r="BD313" s="3" t="s">
        <v>1175</v>
      </c>
      <c r="BE313" s="11"/>
      <c r="BF313" s="11"/>
      <c r="BG313" s="3" t="s">
        <v>1175</v>
      </c>
      <c r="BH313" s="3" t="s">
        <v>107</v>
      </c>
      <c r="BI313" s="3"/>
      <c r="BJ313" s="3"/>
      <c r="BK313" s="3" t="s">
        <v>21</v>
      </c>
      <c r="BL313" s="3"/>
      <c r="BM313" s="3"/>
      <c r="BN313" s="3" t="s">
        <v>21</v>
      </c>
      <c r="BO313" s="3"/>
      <c r="BP313" s="3"/>
      <c r="BQ313" s="15"/>
      <c r="BR313" s="211"/>
    </row>
    <row r="314" spans="1:70" ht="62.4" x14ac:dyDescent="0.3">
      <c r="A314" s="14" t="s">
        <v>3702</v>
      </c>
      <c r="B314" s="2" t="s">
        <v>887</v>
      </c>
      <c r="C314" s="7"/>
      <c r="D314" s="7"/>
      <c r="E314" s="7"/>
      <c r="F314" s="3" t="s">
        <v>52</v>
      </c>
      <c r="G314" s="3" t="s">
        <v>1313</v>
      </c>
      <c r="H314" s="3" t="s">
        <v>888</v>
      </c>
      <c r="I314" s="3" t="s">
        <v>1207</v>
      </c>
      <c r="J314" s="3" t="s">
        <v>1207</v>
      </c>
      <c r="K314" s="5" t="s">
        <v>1508</v>
      </c>
      <c r="L314" s="6" t="s">
        <v>1509</v>
      </c>
      <c r="M314" s="5" t="s">
        <v>1375</v>
      </c>
      <c r="N314" s="5" t="s">
        <v>3003</v>
      </c>
      <c r="O314" s="11" t="s">
        <v>2844</v>
      </c>
      <c r="P314" s="11" t="s">
        <v>3034</v>
      </c>
      <c r="Q314" s="5" t="s">
        <v>1510</v>
      </c>
      <c r="R314" s="7"/>
      <c r="S314" s="5" t="s">
        <v>1511</v>
      </c>
      <c r="T314" s="5" t="s">
        <v>21</v>
      </c>
      <c r="U314" s="11" t="s">
        <v>3462</v>
      </c>
      <c r="V314" s="7"/>
      <c r="W314" s="8" t="s">
        <v>221</v>
      </c>
      <c r="X314" s="3" t="s">
        <v>33</v>
      </c>
      <c r="Y314" s="8" t="s">
        <v>889</v>
      </c>
      <c r="Z314" s="3" t="s">
        <v>96</v>
      </c>
      <c r="AA314" s="8" t="s">
        <v>890</v>
      </c>
      <c r="AB314" s="3" t="s">
        <v>3523</v>
      </c>
      <c r="AC314" s="3" t="s">
        <v>3522</v>
      </c>
      <c r="AD314" s="3" t="s">
        <v>21</v>
      </c>
      <c r="AE314" s="7"/>
      <c r="AF314" s="3" t="s">
        <v>21</v>
      </c>
      <c r="AG314" s="3"/>
      <c r="AH314" s="3" t="s">
        <v>27</v>
      </c>
      <c r="AI314" s="3" t="s">
        <v>28</v>
      </c>
      <c r="AJ314" s="3" t="s">
        <v>3526</v>
      </c>
      <c r="AK314" s="3"/>
      <c r="AL314" s="3" t="s">
        <v>748</v>
      </c>
      <c r="AM314" s="3"/>
      <c r="AN314" s="11"/>
      <c r="AO314" s="11"/>
      <c r="AP314" s="11" t="s">
        <v>2992</v>
      </c>
      <c r="AQ314" s="11"/>
      <c r="AR314" s="11"/>
      <c r="AS314" s="11"/>
      <c r="AT314" s="11"/>
      <c r="AU314" s="11"/>
      <c r="AV314" s="11"/>
      <c r="AW314" s="11"/>
      <c r="AX314" s="3" t="s">
        <v>733</v>
      </c>
      <c r="AY314" s="11"/>
      <c r="AZ314" s="11"/>
      <c r="BA314" s="3" t="s">
        <v>3526</v>
      </c>
      <c r="BB314" s="3"/>
      <c r="BC314" s="11"/>
      <c r="BD314" s="3" t="s">
        <v>1175</v>
      </c>
      <c r="BE314" s="11"/>
      <c r="BF314" s="11"/>
      <c r="BG314" s="3" t="s">
        <v>1175</v>
      </c>
      <c r="BH314" s="3" t="s">
        <v>21</v>
      </c>
      <c r="BI314" s="3"/>
      <c r="BJ314" s="3"/>
      <c r="BK314" s="3" t="s">
        <v>21</v>
      </c>
      <c r="BL314" s="3"/>
      <c r="BM314" s="3"/>
      <c r="BN314" s="3" t="s">
        <v>21</v>
      </c>
      <c r="BO314" s="3"/>
      <c r="BP314" s="3"/>
      <c r="BQ314" s="15"/>
      <c r="BR314" s="211"/>
    </row>
    <row r="315" spans="1:70" ht="78" x14ac:dyDescent="0.3">
      <c r="A315" s="14" t="s">
        <v>3703</v>
      </c>
      <c r="B315" s="2" t="s">
        <v>861</v>
      </c>
      <c r="C315" s="7"/>
      <c r="D315" s="7"/>
      <c r="E315" s="7"/>
      <c r="F315" s="3" t="s">
        <v>52</v>
      </c>
      <c r="G315" s="3" t="s">
        <v>1321</v>
      </c>
      <c r="H315" s="3" t="s">
        <v>862</v>
      </c>
      <c r="I315" s="3" t="s">
        <v>1207</v>
      </c>
      <c r="J315" s="3" t="s">
        <v>1207</v>
      </c>
      <c r="K315" s="5" t="s">
        <v>1781</v>
      </c>
      <c r="L315" s="6" t="s">
        <v>1782</v>
      </c>
      <c r="M315" s="5" t="s">
        <v>1302</v>
      </c>
      <c r="N315" s="5" t="s">
        <v>3003</v>
      </c>
      <c r="O315" s="11" t="s">
        <v>2844</v>
      </c>
      <c r="P315" s="11" t="s">
        <v>3191</v>
      </c>
      <c r="Q315" s="5" t="s">
        <v>1783</v>
      </c>
      <c r="R315" s="7"/>
      <c r="S315" s="5" t="s">
        <v>1784</v>
      </c>
      <c r="T315" s="5" t="s">
        <v>21</v>
      </c>
      <c r="U315" s="11" t="s">
        <v>3463</v>
      </c>
      <c r="V315" s="7"/>
      <c r="W315" s="8" t="s">
        <v>221</v>
      </c>
      <c r="X315" s="3" t="s">
        <v>33</v>
      </c>
      <c r="Y315" s="8" t="s">
        <v>863</v>
      </c>
      <c r="Z315" s="3" t="s">
        <v>96</v>
      </c>
      <c r="AA315" s="8" t="s">
        <v>863</v>
      </c>
      <c r="AB315" s="3" t="s">
        <v>3523</v>
      </c>
      <c r="AC315" s="3" t="s">
        <v>3522</v>
      </c>
      <c r="AD315" s="3" t="s">
        <v>21</v>
      </c>
      <c r="AE315" s="7"/>
      <c r="AF315" s="3" t="s">
        <v>21</v>
      </c>
      <c r="AG315" s="3"/>
      <c r="AH315" s="3" t="s">
        <v>27</v>
      </c>
      <c r="AI315" s="3" t="s">
        <v>28</v>
      </c>
      <c r="AJ315" s="3" t="s">
        <v>21</v>
      </c>
      <c r="AK315" s="3"/>
      <c r="AL315" s="3" t="s">
        <v>21</v>
      </c>
      <c r="AM315" s="3"/>
      <c r="AN315" s="11"/>
      <c r="AO315" s="11"/>
      <c r="AP315" s="11"/>
      <c r="AQ315" s="11"/>
      <c r="AR315" s="11"/>
      <c r="AS315" s="11"/>
      <c r="AT315" s="11"/>
      <c r="AU315" s="11"/>
      <c r="AV315" s="11"/>
      <c r="AW315" s="11"/>
      <c r="AX315" s="3" t="s">
        <v>47</v>
      </c>
      <c r="AY315" s="11"/>
      <c r="AZ315" s="11"/>
      <c r="BA315" s="3" t="s">
        <v>1217</v>
      </c>
      <c r="BB315" s="3"/>
      <c r="BC315" s="11"/>
      <c r="BD315" s="3" t="s">
        <v>1175</v>
      </c>
      <c r="BE315" s="11"/>
      <c r="BF315" s="11"/>
      <c r="BG315" s="3" t="s">
        <v>1175</v>
      </c>
      <c r="BH315" s="3" t="s">
        <v>21</v>
      </c>
      <c r="BI315" s="3"/>
      <c r="BJ315" s="3"/>
      <c r="BK315" s="3" t="s">
        <v>21</v>
      </c>
      <c r="BL315" s="3"/>
      <c r="BM315" s="3"/>
      <c r="BN315" s="3" t="s">
        <v>21</v>
      </c>
      <c r="BO315" s="3"/>
      <c r="BP315" s="3"/>
      <c r="BQ315" s="15"/>
      <c r="BR315" s="211"/>
    </row>
    <row r="316" spans="1:70" ht="100.05" customHeight="1" x14ac:dyDescent="0.3">
      <c r="A316" s="14" t="s">
        <v>1168</v>
      </c>
      <c r="B316" s="2" t="s">
        <v>61</v>
      </c>
      <c r="C316" s="7"/>
      <c r="D316" s="7"/>
      <c r="E316" s="7"/>
      <c r="F316" s="3" t="s">
        <v>52</v>
      </c>
      <c r="G316" s="3" t="s">
        <v>1233</v>
      </c>
      <c r="H316" s="3" t="s">
        <v>62</v>
      </c>
      <c r="I316" s="3" t="s">
        <v>1206</v>
      </c>
      <c r="J316" s="3" t="s">
        <v>1206</v>
      </c>
      <c r="K316" s="10" t="s">
        <v>2911</v>
      </c>
      <c r="L316" s="13" t="s">
        <v>2912</v>
      </c>
      <c r="M316" s="5" t="s">
        <v>2915</v>
      </c>
      <c r="N316" s="5" t="s">
        <v>3003</v>
      </c>
      <c r="O316" s="11" t="s">
        <v>2844</v>
      </c>
      <c r="P316" s="11" t="s">
        <v>3192</v>
      </c>
      <c r="Q316" s="5" t="s">
        <v>2518</v>
      </c>
      <c r="R316" s="7"/>
      <c r="S316" s="5" t="s">
        <v>2519</v>
      </c>
      <c r="T316" s="5" t="s">
        <v>2520</v>
      </c>
      <c r="U316" s="11" t="s">
        <v>3465</v>
      </c>
      <c r="V316" s="7"/>
      <c r="W316" s="8" t="s">
        <v>63</v>
      </c>
      <c r="X316" s="3" t="s">
        <v>33</v>
      </c>
      <c r="Y316" s="8" t="s">
        <v>64</v>
      </c>
      <c r="Z316" s="3" t="s">
        <v>24</v>
      </c>
      <c r="AA316" s="8" t="s">
        <v>64</v>
      </c>
      <c r="AB316" s="3" t="s">
        <v>5284</v>
      </c>
      <c r="AC316" s="3" t="s">
        <v>90</v>
      </c>
      <c r="AD316" s="8" t="s">
        <v>66</v>
      </c>
      <c r="AE316" s="7"/>
      <c r="AF316" s="3" t="s">
        <v>21</v>
      </c>
      <c r="AG316" s="3"/>
      <c r="AH316" s="3" t="s">
        <v>27</v>
      </c>
      <c r="AI316" s="3" t="s">
        <v>28</v>
      </c>
      <c r="AJ316" s="3" t="s">
        <v>3528</v>
      </c>
      <c r="AK316" s="3"/>
      <c r="AL316" s="3" t="s">
        <v>3492</v>
      </c>
      <c r="AM316" s="3"/>
      <c r="AN316" s="11"/>
      <c r="AO316" s="11"/>
      <c r="AP316" s="3" t="s">
        <v>21</v>
      </c>
      <c r="AQ316" s="3"/>
      <c r="AR316" s="3"/>
      <c r="AS316" s="3"/>
      <c r="AT316" s="3"/>
      <c r="AU316" s="3"/>
      <c r="AV316" s="3"/>
      <c r="AW316" s="3"/>
      <c r="AX316" s="3"/>
      <c r="AY316" s="11"/>
      <c r="AZ316" s="11"/>
      <c r="BA316" s="3"/>
      <c r="BB316" s="3"/>
      <c r="BC316" s="11" t="s">
        <v>45</v>
      </c>
      <c r="BD316" s="3" t="s">
        <v>32</v>
      </c>
      <c r="BE316" s="11"/>
      <c r="BF316" s="11"/>
      <c r="BG316" s="3" t="s">
        <v>3526</v>
      </c>
      <c r="BH316" s="3" t="s">
        <v>21</v>
      </c>
      <c r="BI316" s="3"/>
      <c r="BJ316" s="3"/>
      <c r="BK316" s="3" t="s">
        <v>21</v>
      </c>
      <c r="BL316" s="3"/>
      <c r="BM316" s="3"/>
      <c r="BN316" s="3" t="s">
        <v>46</v>
      </c>
      <c r="BO316" s="3"/>
      <c r="BP316" s="3"/>
      <c r="BQ316" s="2"/>
      <c r="BR316" s="211" t="s">
        <v>3710</v>
      </c>
    </row>
    <row r="317" spans="1:70" ht="46.8" x14ac:dyDescent="0.3">
      <c r="A317" s="14" t="s">
        <v>3704</v>
      </c>
      <c r="B317" s="2" t="s">
        <v>331</v>
      </c>
      <c r="C317" s="7"/>
      <c r="D317" s="7"/>
      <c r="E317" s="7"/>
      <c r="F317" s="3" t="s">
        <v>52</v>
      </c>
      <c r="G317" s="3" t="s">
        <v>1268</v>
      </c>
      <c r="H317" s="3" t="s">
        <v>332</v>
      </c>
      <c r="I317" s="3" t="s">
        <v>1206</v>
      </c>
      <c r="J317" s="3" t="s">
        <v>1206</v>
      </c>
      <c r="K317" s="5" t="s">
        <v>1395</v>
      </c>
      <c r="L317" s="6" t="s">
        <v>1396</v>
      </c>
      <c r="M317" s="5" t="s">
        <v>1390</v>
      </c>
      <c r="N317" s="5" t="s">
        <v>3003</v>
      </c>
      <c r="O317" s="11" t="s">
        <v>2844</v>
      </c>
      <c r="P317" s="11" t="s">
        <v>3193</v>
      </c>
      <c r="Q317" s="5" t="s">
        <v>1397</v>
      </c>
      <c r="R317" s="7"/>
      <c r="S317" s="10" t="s">
        <v>1398</v>
      </c>
      <c r="T317" s="5" t="s">
        <v>21</v>
      </c>
      <c r="U317" s="11" t="s">
        <v>3466</v>
      </c>
      <c r="V317" s="7"/>
      <c r="W317" s="8" t="s">
        <v>333</v>
      </c>
      <c r="X317" s="3" t="s">
        <v>33</v>
      </c>
      <c r="Y317" s="8" t="s">
        <v>125</v>
      </c>
      <c r="Z317" s="3" t="s">
        <v>96</v>
      </c>
      <c r="AA317" s="8" t="s">
        <v>125</v>
      </c>
      <c r="AB317" s="3" t="s">
        <v>3523</v>
      </c>
      <c r="AC317" s="3" t="s">
        <v>3522</v>
      </c>
      <c r="AD317" s="3" t="s">
        <v>21</v>
      </c>
      <c r="AE317" s="7"/>
      <c r="AF317" s="3" t="s">
        <v>21</v>
      </c>
      <c r="AG317" s="3"/>
      <c r="AH317" s="3" t="s">
        <v>27</v>
      </c>
      <c r="AI317" s="3" t="s">
        <v>28</v>
      </c>
      <c r="AJ317" s="3" t="s">
        <v>3526</v>
      </c>
      <c r="AK317" s="3"/>
      <c r="AL317" s="3" t="s">
        <v>330</v>
      </c>
      <c r="AM317" s="3"/>
      <c r="AN317" s="11"/>
      <c r="AO317" s="11"/>
      <c r="AP317" s="11"/>
      <c r="AQ317" s="11"/>
      <c r="AR317" s="11"/>
      <c r="AS317" s="11"/>
      <c r="AT317" s="11"/>
      <c r="AU317" s="11"/>
      <c r="AV317" s="11"/>
      <c r="AW317" s="11"/>
      <c r="AX317" s="3" t="s">
        <v>2737</v>
      </c>
      <c r="AY317" s="11"/>
      <c r="AZ317" s="11"/>
      <c r="BA317" s="3" t="s">
        <v>2738</v>
      </c>
      <c r="BB317" s="3"/>
      <c r="BC317" s="11"/>
      <c r="BD317" s="3" t="s">
        <v>1175</v>
      </c>
      <c r="BE317" s="11"/>
      <c r="BF317" s="11"/>
      <c r="BG317" s="3" t="s">
        <v>1175</v>
      </c>
      <c r="BH317" s="3" t="s">
        <v>21</v>
      </c>
      <c r="BI317" s="3"/>
      <c r="BJ317" s="3"/>
      <c r="BK317" s="3" t="s">
        <v>21</v>
      </c>
      <c r="BL317" s="3"/>
      <c r="BM317" s="3"/>
      <c r="BN317" s="3" t="s">
        <v>21</v>
      </c>
      <c r="BO317" s="3"/>
      <c r="BP317" s="3"/>
      <c r="BQ317" s="15"/>
      <c r="BR317" s="211"/>
    </row>
    <row r="318" spans="1:70" ht="62.4" x14ac:dyDescent="0.3">
      <c r="A318" s="14" t="s">
        <v>3705</v>
      </c>
      <c r="B318" s="2" t="s">
        <v>334</v>
      </c>
      <c r="C318" s="7"/>
      <c r="D318" s="7"/>
      <c r="E318" s="7"/>
      <c r="F318" s="3" t="s">
        <v>52</v>
      </c>
      <c r="G318" s="3" t="s">
        <v>1244</v>
      </c>
      <c r="H318" s="3" t="s">
        <v>335</v>
      </c>
      <c r="I318" s="3" t="s">
        <v>1206</v>
      </c>
      <c r="J318" s="3" t="s">
        <v>1206</v>
      </c>
      <c r="K318" s="10" t="s">
        <v>2913</v>
      </c>
      <c r="L318" s="13" t="s">
        <v>2914</v>
      </c>
      <c r="M318" s="5" t="s">
        <v>2915</v>
      </c>
      <c r="N318" s="5" t="s">
        <v>3003</v>
      </c>
      <c r="O318" s="11" t="e">
        <v>#N/A</v>
      </c>
      <c r="P318" s="11" t="e">
        <v>#N/A</v>
      </c>
      <c r="Q318" s="5" t="s">
        <v>1726</v>
      </c>
      <c r="R318" s="7"/>
      <c r="S318" s="5" t="s">
        <v>1727</v>
      </c>
      <c r="T318" s="5" t="s">
        <v>21</v>
      </c>
      <c r="U318" s="11" t="s">
        <v>3467</v>
      </c>
      <c r="V318" s="7"/>
      <c r="W318" s="8" t="s">
        <v>336</v>
      </c>
      <c r="X318" s="3" t="s">
        <v>3521</v>
      </c>
      <c r="Y318" s="8" t="s">
        <v>337</v>
      </c>
      <c r="Z318" s="3" t="s">
        <v>188</v>
      </c>
      <c r="AA318" s="8" t="s">
        <v>337</v>
      </c>
      <c r="AB318" s="3" t="s">
        <v>3523</v>
      </c>
      <c r="AC318" s="3" t="s">
        <v>3522</v>
      </c>
      <c r="AD318" s="3" t="s">
        <v>21</v>
      </c>
      <c r="AE318" s="7"/>
      <c r="AF318" s="3" t="s">
        <v>21</v>
      </c>
      <c r="AG318" s="3"/>
      <c r="AH318" s="3" t="s">
        <v>27</v>
      </c>
      <c r="AI318" s="3" t="s">
        <v>28</v>
      </c>
      <c r="AJ318" s="3" t="s">
        <v>3526</v>
      </c>
      <c r="AK318" s="3"/>
      <c r="AL318" s="3" t="s">
        <v>330</v>
      </c>
      <c r="AM318" s="3"/>
      <c r="AN318" s="11"/>
      <c r="AO318" s="11"/>
      <c r="AP318" s="11"/>
      <c r="AQ318" s="11"/>
      <c r="AR318" s="11"/>
      <c r="AS318" s="11"/>
      <c r="AT318" s="11"/>
      <c r="AU318" s="11"/>
      <c r="AV318" s="11"/>
      <c r="AW318" s="11"/>
      <c r="AX318" s="11"/>
      <c r="AY318" s="11"/>
      <c r="AZ318" s="11"/>
      <c r="BA318" s="11"/>
      <c r="BB318" s="11"/>
      <c r="BC318" s="11"/>
      <c r="BD318" s="11"/>
      <c r="BE318" s="11"/>
      <c r="BF318" s="11"/>
      <c r="BG318" s="3"/>
      <c r="BH318" s="3" t="s">
        <v>21</v>
      </c>
      <c r="BI318" s="3"/>
      <c r="BJ318" s="3"/>
      <c r="BK318" s="3" t="s">
        <v>21</v>
      </c>
      <c r="BL318" s="3"/>
      <c r="BM318" s="3"/>
      <c r="BN318" s="3" t="s">
        <v>21</v>
      </c>
      <c r="BO318" s="3"/>
      <c r="BP318" s="3"/>
      <c r="BQ318" s="15"/>
      <c r="BR318" s="211"/>
    </row>
    <row r="319" spans="1:70" ht="62.4" x14ac:dyDescent="0.3">
      <c r="A319" s="14" t="s">
        <v>1169</v>
      </c>
      <c r="B319" s="2" t="s">
        <v>864</v>
      </c>
      <c r="C319" s="7"/>
      <c r="D319" s="7"/>
      <c r="E319" s="7"/>
      <c r="F319" s="3" t="s">
        <v>52</v>
      </c>
      <c r="G319" s="3" t="s">
        <v>1233</v>
      </c>
      <c r="H319" s="3" t="s">
        <v>865</v>
      </c>
      <c r="I319" s="3" t="s">
        <v>1368</v>
      </c>
      <c r="J319" s="3" t="s">
        <v>1368</v>
      </c>
      <c r="K319" s="5" t="s">
        <v>2292</v>
      </c>
      <c r="L319" s="6" t="s">
        <v>212</v>
      </c>
      <c r="M319" s="5" t="s">
        <v>1375</v>
      </c>
      <c r="N319" s="5" t="s">
        <v>3003</v>
      </c>
      <c r="O319" s="11" t="e">
        <v>#N/A</v>
      </c>
      <c r="P319" s="11" t="e">
        <v>#N/A</v>
      </c>
      <c r="Q319" s="5" t="s">
        <v>2293</v>
      </c>
      <c r="R319" s="7"/>
      <c r="S319" s="10" t="s">
        <v>2294</v>
      </c>
      <c r="T319" s="20" t="s">
        <v>2295</v>
      </c>
      <c r="U319" s="11" t="s">
        <v>3469</v>
      </c>
      <c r="V319" s="7"/>
      <c r="W319" s="8" t="s">
        <v>38</v>
      </c>
      <c r="X319" s="3" t="s">
        <v>3521</v>
      </c>
      <c r="Y319" s="8" t="s">
        <v>866</v>
      </c>
      <c r="Z319" s="3" t="s">
        <v>188</v>
      </c>
      <c r="AA319" s="8" t="s">
        <v>866</v>
      </c>
      <c r="AB319" s="3" t="s">
        <v>3523</v>
      </c>
      <c r="AC319" s="3" t="s">
        <v>3522</v>
      </c>
      <c r="AD319" s="3" t="s">
        <v>21</v>
      </c>
      <c r="AE319" s="7"/>
      <c r="AF319" s="3" t="s">
        <v>21</v>
      </c>
      <c r="AG319" s="3"/>
      <c r="AH319" s="3" t="s">
        <v>27</v>
      </c>
      <c r="AI319" s="3" t="s">
        <v>28</v>
      </c>
      <c r="AJ319" s="3" t="s">
        <v>21</v>
      </c>
      <c r="AK319" s="3"/>
      <c r="AL319" s="3" t="s">
        <v>21</v>
      </c>
      <c r="AM319" s="3"/>
      <c r="AN319" s="11"/>
      <c r="AO319" s="11"/>
      <c r="AP319" s="11"/>
      <c r="AQ319" s="11"/>
      <c r="AR319" s="11"/>
      <c r="AS319" s="11"/>
      <c r="AT319" s="11"/>
      <c r="AU319" s="11"/>
      <c r="AV319" s="11"/>
      <c r="AW319" s="11"/>
      <c r="AX319" s="3" t="s">
        <v>58</v>
      </c>
      <c r="AY319" s="11"/>
      <c r="AZ319" s="11"/>
      <c r="BA319" s="3" t="s">
        <v>1339</v>
      </c>
      <c r="BB319" s="3"/>
      <c r="BC319" s="11"/>
      <c r="BD319" s="3" t="s">
        <v>1175</v>
      </c>
      <c r="BE319" s="11"/>
      <c r="BF319" s="11"/>
      <c r="BG319" s="3" t="s">
        <v>1175</v>
      </c>
      <c r="BH319" s="3" t="s">
        <v>21</v>
      </c>
      <c r="BI319" s="3"/>
      <c r="BJ319" s="3"/>
      <c r="BK319" s="3" t="s">
        <v>21</v>
      </c>
      <c r="BL319" s="3"/>
      <c r="BM319" s="3"/>
      <c r="BN319" s="3" t="s">
        <v>21</v>
      </c>
      <c r="BO319" s="3"/>
      <c r="BP319" s="3"/>
      <c r="BQ319" s="15"/>
      <c r="BR319" s="211"/>
    </row>
    <row r="320" spans="1:70" ht="62.4" x14ac:dyDescent="0.3">
      <c r="A320" s="14" t="s">
        <v>3706</v>
      </c>
      <c r="B320" s="2" t="s">
        <v>759</v>
      </c>
      <c r="C320" s="7"/>
      <c r="D320" s="7"/>
      <c r="E320" s="7"/>
      <c r="F320" s="3" t="s">
        <v>52</v>
      </c>
      <c r="G320" s="3" t="s">
        <v>1323</v>
      </c>
      <c r="H320" s="3" t="s">
        <v>760</v>
      </c>
      <c r="I320" s="3" t="s">
        <v>1368</v>
      </c>
      <c r="J320" s="3" t="s">
        <v>1368</v>
      </c>
      <c r="K320" s="10" t="s">
        <v>2928</v>
      </c>
      <c r="L320" s="13" t="s">
        <v>2929</v>
      </c>
      <c r="M320" s="5" t="s">
        <v>2930</v>
      </c>
      <c r="N320" s="5" t="s">
        <v>3003</v>
      </c>
      <c r="O320" s="11" t="e">
        <v>#N/A</v>
      </c>
      <c r="P320" s="11" t="e">
        <v>#N/A</v>
      </c>
      <c r="Q320" s="5" t="s">
        <v>2097</v>
      </c>
      <c r="R320" s="7"/>
      <c r="S320" s="5" t="s">
        <v>2098</v>
      </c>
      <c r="T320" s="5" t="s">
        <v>21</v>
      </c>
      <c r="U320" s="11" t="s">
        <v>3470</v>
      </c>
      <c r="V320" s="7"/>
      <c r="W320" s="8" t="s">
        <v>50</v>
      </c>
      <c r="X320" s="3" t="s">
        <v>3521</v>
      </c>
      <c r="Y320" s="8" t="s">
        <v>50</v>
      </c>
      <c r="Z320" s="3" t="s">
        <v>188</v>
      </c>
      <c r="AA320" s="8" t="s">
        <v>50</v>
      </c>
      <c r="AB320" s="3" t="s">
        <v>3523</v>
      </c>
      <c r="AC320" s="3" t="s">
        <v>3522</v>
      </c>
      <c r="AD320" s="3" t="s">
        <v>21</v>
      </c>
      <c r="AE320" s="7"/>
      <c r="AF320" s="3" t="s">
        <v>21</v>
      </c>
      <c r="AG320" s="3"/>
      <c r="AH320" s="3" t="s">
        <v>27</v>
      </c>
      <c r="AI320" s="3" t="s">
        <v>28</v>
      </c>
      <c r="AJ320" s="3" t="s">
        <v>5285</v>
      </c>
      <c r="AK320" s="3"/>
      <c r="AL320" s="3" t="s">
        <v>220</v>
      </c>
      <c r="AM320" s="3"/>
      <c r="AN320" s="11"/>
      <c r="AO320" s="11"/>
      <c r="AP320" s="11" t="s">
        <v>3513</v>
      </c>
      <c r="AQ320" s="11"/>
      <c r="AR320" s="11"/>
      <c r="AS320" s="11"/>
      <c r="AT320" s="11"/>
      <c r="AU320" s="11"/>
      <c r="AV320" s="11"/>
      <c r="AW320" s="11"/>
      <c r="AX320" s="3" t="s">
        <v>47</v>
      </c>
      <c r="AY320" s="11"/>
      <c r="AZ320" s="11"/>
      <c r="BA320" s="3" t="s">
        <v>1217</v>
      </c>
      <c r="BB320" s="3"/>
      <c r="BC320" s="11"/>
      <c r="BD320" s="3" t="s">
        <v>1175</v>
      </c>
      <c r="BE320" s="11"/>
      <c r="BF320" s="11"/>
      <c r="BG320" s="3" t="s">
        <v>1175</v>
      </c>
      <c r="BH320" s="3" t="s">
        <v>21</v>
      </c>
      <c r="BI320" s="3"/>
      <c r="BJ320" s="3"/>
      <c r="BK320" s="3" t="s">
        <v>21</v>
      </c>
      <c r="BL320" s="3"/>
      <c r="BM320" s="3"/>
      <c r="BN320" s="3" t="s">
        <v>21</v>
      </c>
      <c r="BO320" s="3"/>
      <c r="BP320" s="3"/>
      <c r="BQ320" s="15" t="s">
        <v>3514</v>
      </c>
      <c r="BR320" s="211"/>
    </row>
    <row r="321" spans="1:70" ht="78" x14ac:dyDescent="0.3">
      <c r="A321" s="14" t="s">
        <v>1170</v>
      </c>
      <c r="B321" s="2" t="s">
        <v>898</v>
      </c>
      <c r="C321" s="7"/>
      <c r="D321" s="7"/>
      <c r="E321" s="7"/>
      <c r="F321" s="3" t="s">
        <v>52</v>
      </c>
      <c r="G321" s="3" t="s">
        <v>1234</v>
      </c>
      <c r="H321" s="3" t="s">
        <v>899</v>
      </c>
      <c r="I321" s="3" t="s">
        <v>1204</v>
      </c>
      <c r="J321" s="3" t="s">
        <v>1204</v>
      </c>
      <c r="K321" s="10" t="s">
        <v>2073</v>
      </c>
      <c r="L321" s="13" t="s">
        <v>2074</v>
      </c>
      <c r="M321" s="5" t="s">
        <v>1375</v>
      </c>
      <c r="N321" s="5" t="s">
        <v>3003</v>
      </c>
      <c r="O321" s="11" t="s">
        <v>2844</v>
      </c>
      <c r="P321" s="11" t="s">
        <v>3199</v>
      </c>
      <c r="Q321" s="5" t="s">
        <v>2075</v>
      </c>
      <c r="R321" s="7"/>
      <c r="S321" s="5" t="s">
        <v>2076</v>
      </c>
      <c r="T321" s="5" t="s">
        <v>21</v>
      </c>
      <c r="U321" s="11" t="s">
        <v>3478</v>
      </c>
      <c r="V321" s="7"/>
      <c r="W321" s="8" t="s">
        <v>318</v>
      </c>
      <c r="X321" s="3" t="s">
        <v>33</v>
      </c>
      <c r="Y321" s="8" t="s">
        <v>728</v>
      </c>
      <c r="Z321" s="3" t="s">
        <v>96</v>
      </c>
      <c r="AA321" s="8" t="s">
        <v>728</v>
      </c>
      <c r="AB321" s="3" t="s">
        <v>3523</v>
      </c>
      <c r="AC321" s="3" t="s">
        <v>3522</v>
      </c>
      <c r="AD321" s="3" t="s">
        <v>21</v>
      </c>
      <c r="AE321" s="7"/>
      <c r="AF321" s="3" t="s">
        <v>21</v>
      </c>
      <c r="AG321" s="3"/>
      <c r="AH321" s="3" t="s">
        <v>27</v>
      </c>
      <c r="AI321" s="3" t="s">
        <v>28</v>
      </c>
      <c r="AJ321" s="3" t="s">
        <v>5285</v>
      </c>
      <c r="AK321" s="3"/>
      <c r="AL321" s="3" t="s">
        <v>146</v>
      </c>
      <c r="AM321" s="3"/>
      <c r="AN321" s="11"/>
      <c r="AO321" s="11"/>
      <c r="AP321" s="11" t="s">
        <v>2779</v>
      </c>
      <c r="AQ321" s="11"/>
      <c r="AR321" s="11"/>
      <c r="AS321" s="11"/>
      <c r="AT321" s="11"/>
      <c r="AU321" s="11"/>
      <c r="AV321" s="11"/>
      <c r="AW321" s="11"/>
      <c r="AX321" s="3" t="s">
        <v>47</v>
      </c>
      <c r="AY321" s="11"/>
      <c r="AZ321" s="11"/>
      <c r="BA321" s="3" t="s">
        <v>1217</v>
      </c>
      <c r="BB321" s="3"/>
      <c r="BC321" s="11"/>
      <c r="BD321" s="3" t="s">
        <v>1175</v>
      </c>
      <c r="BE321" s="11"/>
      <c r="BF321" s="11"/>
      <c r="BG321" s="11" t="s">
        <v>1175</v>
      </c>
      <c r="BH321" s="3" t="s">
        <v>21</v>
      </c>
      <c r="BI321" s="3"/>
      <c r="BJ321" s="3"/>
      <c r="BK321" s="3" t="s">
        <v>2664</v>
      </c>
      <c r="BL321" s="3"/>
      <c r="BM321" s="3"/>
      <c r="BN321" s="3" t="s">
        <v>21</v>
      </c>
      <c r="BO321" s="3"/>
      <c r="BP321" s="3"/>
      <c r="BQ321" s="15"/>
      <c r="BR321" s="211"/>
    </row>
    <row r="322" spans="1:70" ht="62.4" x14ac:dyDescent="0.3">
      <c r="A322" s="14" t="s">
        <v>1171</v>
      </c>
      <c r="B322" s="2" t="s">
        <v>743</v>
      </c>
      <c r="C322" s="7"/>
      <c r="D322" s="7"/>
      <c r="E322" s="7"/>
      <c r="F322" s="3" t="s">
        <v>52</v>
      </c>
      <c r="G322" s="3" t="s">
        <v>1324</v>
      </c>
      <c r="H322" s="3" t="s">
        <v>744</v>
      </c>
      <c r="I322" s="3" t="s">
        <v>1204</v>
      </c>
      <c r="J322" s="3" t="s">
        <v>1204</v>
      </c>
      <c r="K322" s="10" t="s">
        <v>2109</v>
      </c>
      <c r="L322" s="13" t="s">
        <v>2110</v>
      </c>
      <c r="M322" s="5" t="s">
        <v>1376</v>
      </c>
      <c r="N322" s="5" t="s">
        <v>3003</v>
      </c>
      <c r="O322" s="11" t="e">
        <v>#N/A</v>
      </c>
      <c r="P322" s="11" t="e">
        <v>#N/A</v>
      </c>
      <c r="Q322" s="5" t="s">
        <v>2111</v>
      </c>
      <c r="R322" s="7"/>
      <c r="S322" s="10" t="s">
        <v>2112</v>
      </c>
      <c r="T322" s="20" t="s">
        <v>2113</v>
      </c>
      <c r="U322" s="11" t="s">
        <v>3479</v>
      </c>
      <c r="V322" s="7"/>
      <c r="W322" s="8" t="s">
        <v>745</v>
      </c>
      <c r="X322" s="3" t="s">
        <v>3521</v>
      </c>
      <c r="Y322" s="8" t="s">
        <v>745</v>
      </c>
      <c r="Z322" s="3" t="s">
        <v>188</v>
      </c>
      <c r="AA322" s="8" t="s">
        <v>745</v>
      </c>
      <c r="AB322" s="3" t="s">
        <v>3523</v>
      </c>
      <c r="AC322" s="3" t="s">
        <v>3522</v>
      </c>
      <c r="AD322" s="3" t="s">
        <v>21</v>
      </c>
      <c r="AE322" s="7"/>
      <c r="AF322" s="3" t="s">
        <v>21</v>
      </c>
      <c r="AG322" s="3"/>
      <c r="AH322" s="3" t="s">
        <v>27</v>
      </c>
      <c r="AI322" s="3" t="s">
        <v>28</v>
      </c>
      <c r="AJ322" s="3" t="s">
        <v>5276</v>
      </c>
      <c r="AK322" s="3"/>
      <c r="AL322" s="3" t="s">
        <v>220</v>
      </c>
      <c r="AM322" s="3"/>
      <c r="AN322" s="11"/>
      <c r="AO322" s="11"/>
      <c r="AP322" s="11" t="s">
        <v>2779</v>
      </c>
      <c r="AQ322" s="11"/>
      <c r="AR322" s="11"/>
      <c r="AS322" s="11"/>
      <c r="AT322" s="11"/>
      <c r="AU322" s="11"/>
      <c r="AV322" s="11"/>
      <c r="AW322" s="11"/>
      <c r="AX322" s="11"/>
      <c r="AY322" s="11"/>
      <c r="AZ322" s="11"/>
      <c r="BA322" s="11"/>
      <c r="BB322" s="11"/>
      <c r="BC322" s="11"/>
      <c r="BD322" s="3" t="s">
        <v>1175</v>
      </c>
      <c r="BE322" s="11"/>
      <c r="BF322" s="11"/>
      <c r="BG322" s="3" t="s">
        <v>1175</v>
      </c>
      <c r="BH322" s="3" t="s">
        <v>107</v>
      </c>
      <c r="BI322" s="3"/>
      <c r="BJ322" s="3"/>
      <c r="BK322" s="3" t="s">
        <v>2664</v>
      </c>
      <c r="BL322" s="3"/>
      <c r="BM322" s="3"/>
      <c r="BN322" s="3" t="s">
        <v>21</v>
      </c>
      <c r="BO322" s="3"/>
      <c r="BP322" s="3"/>
      <c r="BQ322" s="15"/>
      <c r="BR322" s="211"/>
    </row>
    <row r="323" spans="1:70" ht="62.4" x14ac:dyDescent="0.3">
      <c r="A323" s="14" t="s">
        <v>3707</v>
      </c>
      <c r="B323" s="2" t="s">
        <v>671</v>
      </c>
      <c r="C323" s="11" t="s">
        <v>3710</v>
      </c>
      <c r="D323" s="11"/>
      <c r="E323" s="11" t="s">
        <v>3710</v>
      </c>
      <c r="F323" s="3" t="s">
        <v>52</v>
      </c>
      <c r="G323" s="3" t="s">
        <v>1244</v>
      </c>
      <c r="H323" s="3" t="s">
        <v>672</v>
      </c>
      <c r="I323" s="3" t="s">
        <v>1196</v>
      </c>
      <c r="J323" s="3" t="s">
        <v>1196</v>
      </c>
      <c r="K323" s="10" t="s">
        <v>2546</v>
      </c>
      <c r="L323" s="6" t="s">
        <v>2547</v>
      </c>
      <c r="M323" s="5" t="s">
        <v>1376</v>
      </c>
      <c r="N323" s="5" t="s">
        <v>3003</v>
      </c>
      <c r="O323" s="11" t="e">
        <v>#N/A</v>
      </c>
      <c r="P323" s="11" t="e">
        <v>#N/A</v>
      </c>
      <c r="Q323" s="5" t="s">
        <v>2548</v>
      </c>
      <c r="R323" s="7"/>
      <c r="S323" s="5" t="s">
        <v>2549</v>
      </c>
      <c r="T323" s="5" t="s">
        <v>21</v>
      </c>
      <c r="U323" s="11" t="s">
        <v>3481</v>
      </c>
      <c r="V323" s="7"/>
      <c r="W323" s="8" t="s">
        <v>674</v>
      </c>
      <c r="X323" s="3" t="s">
        <v>33</v>
      </c>
      <c r="Y323" s="8" t="s">
        <v>674</v>
      </c>
      <c r="Z323" s="3" t="s">
        <v>96</v>
      </c>
      <c r="AA323" s="8" t="s">
        <v>673</v>
      </c>
      <c r="AB323" s="3" t="s">
        <v>2801</v>
      </c>
      <c r="AC323" s="3" t="s">
        <v>3525</v>
      </c>
      <c r="AD323" s="3" t="s">
        <v>21</v>
      </c>
      <c r="AE323" s="7"/>
      <c r="AF323" s="8" t="s">
        <v>675</v>
      </c>
      <c r="AG323" s="8" t="s">
        <v>1176</v>
      </c>
      <c r="AH323" s="3" t="s">
        <v>27</v>
      </c>
      <c r="AI323" s="3" t="s">
        <v>28</v>
      </c>
      <c r="AJ323" s="3" t="s">
        <v>3528</v>
      </c>
      <c r="AK323" s="3" t="s">
        <v>35</v>
      </c>
      <c r="AL323" s="3" t="s">
        <v>1369</v>
      </c>
      <c r="AM323" s="3"/>
      <c r="AN323" s="11"/>
      <c r="AO323" s="11"/>
      <c r="AP323" s="11" t="s">
        <v>3506</v>
      </c>
      <c r="AQ323" s="11"/>
      <c r="AR323" s="11"/>
      <c r="AS323" s="3"/>
      <c r="AT323" s="3"/>
      <c r="AU323" s="3"/>
      <c r="AV323" s="3"/>
      <c r="AW323" s="3"/>
      <c r="AX323" s="3" t="s">
        <v>58</v>
      </c>
      <c r="AY323" s="11"/>
      <c r="AZ323" s="11"/>
      <c r="BA323" s="3"/>
      <c r="BB323" s="3"/>
      <c r="BC323" s="3" t="s">
        <v>32</v>
      </c>
      <c r="BD323" s="3" t="s">
        <v>32</v>
      </c>
      <c r="BE323" s="11"/>
      <c r="BF323" s="11"/>
      <c r="BG323" s="3" t="s">
        <v>32</v>
      </c>
      <c r="BH323" s="3" t="s">
        <v>45</v>
      </c>
      <c r="BI323" s="3"/>
      <c r="BJ323" s="3"/>
      <c r="BK323" s="3" t="s">
        <v>21</v>
      </c>
      <c r="BL323" s="3"/>
      <c r="BM323" s="3"/>
      <c r="BN323" s="3" t="s">
        <v>21</v>
      </c>
      <c r="BO323" s="3"/>
      <c r="BP323" s="3"/>
      <c r="BQ323" s="15" t="s">
        <v>2835</v>
      </c>
      <c r="BR323" s="211" t="s">
        <v>3710</v>
      </c>
    </row>
    <row r="324" spans="1:70" ht="78" x14ac:dyDescent="0.3">
      <c r="A324" s="14" t="s">
        <v>1172</v>
      </c>
      <c r="B324" s="2" t="s">
        <v>940</v>
      </c>
      <c r="C324" s="7"/>
      <c r="D324" s="7"/>
      <c r="E324" s="7"/>
      <c r="F324" s="3" t="s">
        <v>52</v>
      </c>
      <c r="G324" s="3" t="s">
        <v>1319</v>
      </c>
      <c r="H324" s="3" t="s">
        <v>941</v>
      </c>
      <c r="I324" s="3" t="s">
        <v>1204</v>
      </c>
      <c r="J324" s="3" t="s">
        <v>1204</v>
      </c>
      <c r="K324" s="10" t="s">
        <v>1595</v>
      </c>
      <c r="L324" s="13" t="s">
        <v>1596</v>
      </c>
      <c r="M324" s="5" t="s">
        <v>1529</v>
      </c>
      <c r="N324" s="5" t="s">
        <v>3003</v>
      </c>
      <c r="O324" s="11" t="e">
        <v>#N/A</v>
      </c>
      <c r="P324" s="11" t="e">
        <v>#N/A</v>
      </c>
      <c r="Q324" s="5" t="s">
        <v>1597</v>
      </c>
      <c r="R324" s="7"/>
      <c r="S324" s="5" t="s">
        <v>1598</v>
      </c>
      <c r="T324" s="5" t="s">
        <v>1599</v>
      </c>
      <c r="U324" s="11" t="s">
        <v>3482</v>
      </c>
      <c r="V324" s="7"/>
      <c r="W324" s="8" t="s">
        <v>213</v>
      </c>
      <c r="X324" s="3" t="s">
        <v>3521</v>
      </c>
      <c r="Y324" s="8" t="s">
        <v>213</v>
      </c>
      <c r="Z324" s="3" t="s">
        <v>188</v>
      </c>
      <c r="AA324" s="8" t="s">
        <v>213</v>
      </c>
      <c r="AB324" s="3" t="s">
        <v>3523</v>
      </c>
      <c r="AC324" s="3" t="s">
        <v>3522</v>
      </c>
      <c r="AD324" s="3" t="s">
        <v>21</v>
      </c>
      <c r="AE324" s="7"/>
      <c r="AF324" s="3" t="s">
        <v>21</v>
      </c>
      <c r="AG324" s="3"/>
      <c r="AH324" s="3" t="s">
        <v>27</v>
      </c>
      <c r="AI324" s="3" t="s">
        <v>28</v>
      </c>
      <c r="AJ324" s="3" t="s">
        <v>5285</v>
      </c>
      <c r="AK324" s="3"/>
      <c r="AL324" s="9" t="s">
        <v>2671</v>
      </c>
      <c r="AM324" s="9"/>
      <c r="AN324" s="11"/>
      <c r="AO324" s="11"/>
      <c r="AP324" s="11" t="s">
        <v>2835</v>
      </c>
      <c r="AQ324" s="11"/>
      <c r="AR324" s="11"/>
      <c r="AS324" s="11"/>
      <c r="AT324" s="11"/>
      <c r="AU324" s="11"/>
      <c r="AV324" s="11"/>
      <c r="AW324" s="11"/>
      <c r="AX324" s="3" t="s">
        <v>58</v>
      </c>
      <c r="AY324" s="11"/>
      <c r="AZ324" s="11"/>
      <c r="BA324" s="3" t="s">
        <v>1339</v>
      </c>
      <c r="BB324" s="3"/>
      <c r="BC324" s="3" t="s">
        <v>32</v>
      </c>
      <c r="BD324" s="3" t="s">
        <v>32</v>
      </c>
      <c r="BE324" s="11"/>
      <c r="BF324" s="11"/>
      <c r="BG324" s="3" t="s">
        <v>32</v>
      </c>
      <c r="BH324" s="3" t="s">
        <v>107</v>
      </c>
      <c r="BI324" s="3"/>
      <c r="BJ324" s="3"/>
      <c r="BK324" s="3" t="s">
        <v>2664</v>
      </c>
      <c r="BL324" s="3"/>
      <c r="BM324" s="3"/>
      <c r="BN324" s="3" t="s">
        <v>21</v>
      </c>
      <c r="BO324" s="3"/>
      <c r="BP324" s="3"/>
      <c r="BQ324" s="15"/>
      <c r="BR324" s="211"/>
    </row>
    <row r="325" spans="1:70" ht="65.400000000000006" customHeight="1" x14ac:dyDescent="0.3">
      <c r="A325" s="14" t="s">
        <v>1173</v>
      </c>
      <c r="B325" s="2" t="s">
        <v>945</v>
      </c>
      <c r="C325" s="7"/>
      <c r="D325" s="7"/>
      <c r="E325" s="7"/>
      <c r="F325" s="3" t="s">
        <v>52</v>
      </c>
      <c r="G325" s="3" t="s">
        <v>1233</v>
      </c>
      <c r="H325" s="3" t="s">
        <v>946</v>
      </c>
      <c r="I325" s="3" t="s">
        <v>1204</v>
      </c>
      <c r="J325" s="3" t="s">
        <v>1204</v>
      </c>
      <c r="K325" s="5" t="s">
        <v>1801</v>
      </c>
      <c r="L325" s="6" t="s">
        <v>1802</v>
      </c>
      <c r="M325" s="5" t="s">
        <v>1376</v>
      </c>
      <c r="N325" s="5" t="s">
        <v>3003</v>
      </c>
      <c r="O325" s="11" t="s">
        <v>3006</v>
      </c>
      <c r="P325" s="11" t="s">
        <v>1306</v>
      </c>
      <c r="Q325" s="5" t="s">
        <v>1803</v>
      </c>
      <c r="R325" s="7"/>
      <c r="S325" s="5" t="s">
        <v>1804</v>
      </c>
      <c r="T325" s="20" t="s">
        <v>1805</v>
      </c>
      <c r="U325" s="11" t="s">
        <v>3473</v>
      </c>
      <c r="V325" s="7"/>
      <c r="W325" s="8" t="s">
        <v>212</v>
      </c>
      <c r="X325" s="3" t="s">
        <v>33</v>
      </c>
      <c r="Y325" s="8" t="s">
        <v>539</v>
      </c>
      <c r="Z325" s="3" t="s">
        <v>96</v>
      </c>
      <c r="AA325" s="8" t="s">
        <v>539</v>
      </c>
      <c r="AB325" s="3" t="s">
        <v>3523</v>
      </c>
      <c r="AC325" s="3" t="s">
        <v>3522</v>
      </c>
      <c r="AD325" s="3" t="s">
        <v>21</v>
      </c>
      <c r="AE325" s="7"/>
      <c r="AF325" s="3" t="s">
        <v>21</v>
      </c>
      <c r="AG325" s="3"/>
      <c r="AH325" s="3" t="s">
        <v>27</v>
      </c>
      <c r="AI325" s="3" t="s">
        <v>28</v>
      </c>
      <c r="AJ325" s="3" t="s">
        <v>5285</v>
      </c>
      <c r="AK325" s="3"/>
      <c r="AL325" s="3" t="s">
        <v>595</v>
      </c>
      <c r="AM325" s="3"/>
      <c r="AN325" s="11"/>
      <c r="AO325" s="11"/>
      <c r="AP325" s="11" t="s">
        <v>2779</v>
      </c>
      <c r="AQ325" s="11"/>
      <c r="AR325" s="11"/>
      <c r="AS325" s="11"/>
      <c r="AT325" s="11"/>
      <c r="AU325" s="11"/>
      <c r="AV325" s="11"/>
      <c r="AW325" s="11"/>
      <c r="AX325" s="11" t="s">
        <v>2985</v>
      </c>
      <c r="AY325" s="11"/>
      <c r="AZ325" s="11"/>
      <c r="BA325" s="11" t="s">
        <v>1339</v>
      </c>
      <c r="BB325" s="11"/>
      <c r="BC325" s="3" t="s">
        <v>32</v>
      </c>
      <c r="BD325" s="3" t="s">
        <v>32</v>
      </c>
      <c r="BE325" s="11"/>
      <c r="BF325" s="11"/>
      <c r="BG325" s="3" t="s">
        <v>32</v>
      </c>
      <c r="BH325" s="3" t="s">
        <v>107</v>
      </c>
      <c r="BI325" s="3"/>
      <c r="BJ325" s="3"/>
      <c r="BK325" s="3" t="s">
        <v>2664</v>
      </c>
      <c r="BL325" s="3"/>
      <c r="BM325" s="3"/>
      <c r="BN325" s="3" t="s">
        <v>21</v>
      </c>
      <c r="BO325" s="3"/>
      <c r="BP325" s="3"/>
      <c r="BQ325" s="15"/>
      <c r="BR325" s="211"/>
    </row>
    <row r="326" spans="1:70" s="104" customFormat="1" ht="108.6" customHeight="1" x14ac:dyDescent="0.3">
      <c r="A326" s="14" t="s">
        <v>1174</v>
      </c>
      <c r="B326" s="2" t="s">
        <v>777</v>
      </c>
      <c r="C326" s="7"/>
      <c r="D326" s="7"/>
      <c r="E326" s="7"/>
      <c r="F326" s="3" t="s">
        <v>19</v>
      </c>
      <c r="G326" s="3" t="s">
        <v>1233</v>
      </c>
      <c r="H326" s="3" t="s">
        <v>778</v>
      </c>
      <c r="I326" s="3" t="s">
        <v>1200</v>
      </c>
      <c r="J326" s="3" t="s">
        <v>1200</v>
      </c>
      <c r="K326" s="5" t="s">
        <v>1673</v>
      </c>
      <c r="L326" s="13" t="s">
        <v>1674</v>
      </c>
      <c r="M326" s="5" t="s">
        <v>1390</v>
      </c>
      <c r="N326" s="5" t="s">
        <v>3003</v>
      </c>
      <c r="O326" s="11" t="s">
        <v>2844</v>
      </c>
      <c r="P326" s="11" t="s">
        <v>3062</v>
      </c>
      <c r="Q326" s="5" t="s">
        <v>1675</v>
      </c>
      <c r="R326" s="7"/>
      <c r="S326" s="5" t="s">
        <v>1676</v>
      </c>
      <c r="T326" s="5" t="s">
        <v>1677</v>
      </c>
      <c r="U326" s="11" t="s">
        <v>3284</v>
      </c>
      <c r="V326" s="7"/>
      <c r="W326" s="8" t="s">
        <v>212</v>
      </c>
      <c r="X326" s="3" t="s">
        <v>33</v>
      </c>
      <c r="Y326" s="8" t="s">
        <v>780</v>
      </c>
      <c r="Z326" s="3" t="s">
        <v>96</v>
      </c>
      <c r="AA326" s="8" t="s">
        <v>780</v>
      </c>
      <c r="AB326" s="3" t="s">
        <v>3523</v>
      </c>
      <c r="AC326" s="3" t="s">
        <v>3522</v>
      </c>
      <c r="AD326" s="3" t="s">
        <v>21</v>
      </c>
      <c r="AE326" s="7"/>
      <c r="AF326" s="3" t="s">
        <v>21</v>
      </c>
      <c r="AG326" s="3"/>
      <c r="AH326" s="3" t="s">
        <v>27</v>
      </c>
      <c r="AI326" s="3" t="s">
        <v>28</v>
      </c>
      <c r="AJ326" s="3" t="s">
        <v>5285</v>
      </c>
      <c r="AK326" s="3" t="s">
        <v>74</v>
      </c>
      <c r="AL326" s="3" t="s">
        <v>256</v>
      </c>
      <c r="AM326" s="3" t="s">
        <v>4022</v>
      </c>
      <c r="AN326" s="14" t="s">
        <v>5448</v>
      </c>
      <c r="AO326" s="31" t="s">
        <v>3791</v>
      </c>
      <c r="AP326" s="14" t="s">
        <v>5435</v>
      </c>
      <c r="AQ326" s="14" t="s">
        <v>4119</v>
      </c>
      <c r="AR326" s="14" t="s">
        <v>3949</v>
      </c>
      <c r="AS326" s="14" t="s">
        <v>5449</v>
      </c>
      <c r="AT326" s="14" t="s">
        <v>2910</v>
      </c>
      <c r="AU326" s="14" t="s">
        <v>3521</v>
      </c>
      <c r="AV326" s="14" t="s">
        <v>3710</v>
      </c>
      <c r="AW326" s="14"/>
      <c r="AX326" s="3" t="s">
        <v>1217</v>
      </c>
      <c r="AY326" s="14" t="s">
        <v>4473</v>
      </c>
      <c r="AZ326" s="11" t="s">
        <v>5450</v>
      </c>
      <c r="BA326" s="3" t="s">
        <v>1217</v>
      </c>
      <c r="BB326" s="3"/>
      <c r="BC326" s="11" t="s">
        <v>1217</v>
      </c>
      <c r="BD326" s="11" t="s">
        <v>1175</v>
      </c>
      <c r="BE326" s="14" t="s">
        <v>4473</v>
      </c>
      <c r="BF326" s="11" t="s">
        <v>5450</v>
      </c>
      <c r="BG326" s="3" t="s">
        <v>1217</v>
      </c>
      <c r="BH326" s="30" t="s">
        <v>107</v>
      </c>
      <c r="BI326" s="3"/>
      <c r="BJ326" s="3"/>
      <c r="BK326" s="30" t="s">
        <v>2664</v>
      </c>
      <c r="BL326" s="3"/>
      <c r="BM326" s="3"/>
      <c r="BN326" s="3" t="s">
        <v>21</v>
      </c>
      <c r="BO326" s="3"/>
      <c r="BP326" s="3"/>
      <c r="BQ326" s="33"/>
      <c r="BR326" s="211"/>
    </row>
    <row r="327" spans="1:70" s="47" customFormat="1" ht="39.6" customHeight="1" x14ac:dyDescent="0.35">
      <c r="A327" s="39"/>
      <c r="B327" s="39"/>
      <c r="C327" s="39"/>
      <c r="D327" s="39"/>
      <c r="E327" s="40"/>
      <c r="F327" s="41"/>
      <c r="G327" s="41"/>
      <c r="H327" s="39"/>
      <c r="I327" s="41"/>
      <c r="J327" s="41"/>
      <c r="K327" s="41"/>
      <c r="L327" s="42"/>
      <c r="M327" s="43"/>
      <c r="N327" s="44"/>
      <c r="O327" s="42"/>
      <c r="P327" s="42"/>
      <c r="AD327" s="46"/>
      <c r="AJ327" s="245"/>
      <c r="AK327" s="245"/>
      <c r="AL327" s="245"/>
      <c r="AM327" s="245"/>
      <c r="AN327" s="245"/>
      <c r="AO327" s="245"/>
      <c r="AP327" s="245"/>
      <c r="AQ327" s="245"/>
      <c r="AR327" s="245"/>
      <c r="AS327" s="245"/>
      <c r="AT327" s="245"/>
      <c r="AU327" s="245"/>
      <c r="AV327" s="245"/>
      <c r="AW327" s="245"/>
      <c r="AX327" s="245"/>
      <c r="AY327" s="245"/>
      <c r="AZ327" s="245"/>
      <c r="BA327" s="245"/>
      <c r="BB327" s="245"/>
      <c r="BC327" s="245"/>
      <c r="BD327" s="245"/>
      <c r="BE327" s="245"/>
      <c r="BF327" s="245"/>
      <c r="BG327" s="48"/>
      <c r="BH327" s="48"/>
      <c r="BI327" s="48"/>
      <c r="BJ327" s="48"/>
      <c r="BK327" s="48"/>
      <c r="BQ327" s="89"/>
      <c r="BR327" s="213"/>
    </row>
    <row r="1591" spans="42:42" x14ac:dyDescent="0.3">
      <c r="AP1591" s="1">
        <f>COUNTIF(AJ57:AJ213,"Thạc sỹ")</f>
        <v>0</v>
      </c>
    </row>
  </sheetData>
  <mergeCells count="49">
    <mergeCell ref="BR5:BR6"/>
    <mergeCell ref="AJ327:BF327"/>
    <mergeCell ref="A1:AJ1"/>
    <mergeCell ref="AP1:BF1"/>
    <mergeCell ref="A3:BF3"/>
    <mergeCell ref="AP5:AR5"/>
    <mergeCell ref="AX5:BA5"/>
    <mergeCell ref="BC5:BG5"/>
    <mergeCell ref="AJ5:AO5"/>
    <mergeCell ref="AS5:AW5"/>
    <mergeCell ref="AH5:AH6"/>
    <mergeCell ref="AG5:AG6"/>
    <mergeCell ref="AF5:AF6"/>
    <mergeCell ref="AE5:AE6"/>
    <mergeCell ref="AD5:AD6"/>
    <mergeCell ref="AC5:AC6"/>
    <mergeCell ref="AB5:AB6"/>
    <mergeCell ref="BH5:BJ5"/>
    <mergeCell ref="BK5:BM5"/>
    <mergeCell ref="BN5:BP5"/>
    <mergeCell ref="BQ5:BQ6"/>
    <mergeCell ref="AI5:AI6"/>
    <mergeCell ref="AA5:AA6"/>
    <mergeCell ref="Z5:Z6"/>
    <mergeCell ref="Y5:Y6"/>
    <mergeCell ref="X5:X6"/>
    <mergeCell ref="W5:W6"/>
    <mergeCell ref="V5:V6"/>
    <mergeCell ref="U5:U6"/>
    <mergeCell ref="T5:T6"/>
    <mergeCell ref="S5:S6"/>
    <mergeCell ref="R5:R6"/>
    <mergeCell ref="Q5:Q6"/>
    <mergeCell ref="P5:P6"/>
    <mergeCell ref="O5:O6"/>
    <mergeCell ref="N5:N6"/>
    <mergeCell ref="M5:M6"/>
    <mergeCell ref="L5:L6"/>
    <mergeCell ref="K5:K6"/>
    <mergeCell ref="J5:J6"/>
    <mergeCell ref="I5:I6"/>
    <mergeCell ref="H5:H6"/>
    <mergeCell ref="G5:G6"/>
    <mergeCell ref="B5:B6"/>
    <mergeCell ref="A5:A6"/>
    <mergeCell ref="F5:F6"/>
    <mergeCell ref="E5:E6"/>
    <mergeCell ref="D5:D6"/>
    <mergeCell ref="C5:C6"/>
  </mergeCells>
  <hyperlinks>
    <hyperlink ref="T26" r:id="rId1"/>
  </hyperlinks>
  <pageMargins left="0.39370078740157499" right="0.31496062992126" top="0.61" bottom="0.34" header="0.31496062992126" footer="0.31496062992126"/>
  <pageSetup paperSize="9" orientation="landscape" horizontalDpi="300" verticalDpi="300" r:id="rId2"/>
  <headerFooter>
    <oddFooter>Page &amp;P</oddFooter>
  </headerFooter>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AP43"/>
  <sheetViews>
    <sheetView workbookViewId="0">
      <pane ySplit="8" topLeftCell="A11" activePane="bottomLeft" state="frozen"/>
      <selection pane="bottomLeft" activeCell="E45" sqref="E45"/>
    </sheetView>
  </sheetViews>
  <sheetFormatPr defaultRowHeight="13.2" x14ac:dyDescent="0.25"/>
  <cols>
    <col min="3" max="3" width="26" customWidth="1"/>
  </cols>
  <sheetData>
    <row r="7" spans="2:42" ht="16.8" x14ac:dyDescent="0.25">
      <c r="B7" s="247" t="s">
        <v>5243</v>
      </c>
      <c r="C7" s="248" t="s">
        <v>1192</v>
      </c>
      <c r="D7" s="250" t="s">
        <v>5244</v>
      </c>
      <c r="E7" s="252" t="s">
        <v>5245</v>
      </c>
      <c r="F7" s="252"/>
      <c r="G7" s="252"/>
      <c r="H7" s="252"/>
      <c r="I7" s="252"/>
      <c r="J7" s="253" t="s">
        <v>5246</v>
      </c>
      <c r="K7" s="254" t="s">
        <v>3753</v>
      </c>
      <c r="L7" s="254"/>
      <c r="M7" s="254"/>
      <c r="N7" s="254"/>
      <c r="O7" s="254"/>
      <c r="P7" s="254"/>
      <c r="Q7" s="255" t="s">
        <v>5247</v>
      </c>
      <c r="R7" s="255"/>
      <c r="S7" s="255"/>
      <c r="T7" s="255"/>
      <c r="U7" s="255"/>
      <c r="V7" s="255"/>
      <c r="W7" s="255"/>
      <c r="X7" s="255"/>
      <c r="Y7" s="255"/>
      <c r="Z7" s="256" t="s">
        <v>5248</v>
      </c>
      <c r="AA7" s="256"/>
      <c r="AB7" s="256"/>
      <c r="AC7" s="256"/>
      <c r="AD7" s="256"/>
      <c r="AE7" s="256"/>
      <c r="AF7" s="256"/>
      <c r="AG7" s="256"/>
      <c r="AH7" s="256"/>
      <c r="AI7" s="256"/>
      <c r="AJ7" s="257" t="s">
        <v>5249</v>
      </c>
      <c r="AK7" s="257"/>
      <c r="AL7" s="257"/>
      <c r="AM7" s="258" t="s">
        <v>5250</v>
      </c>
      <c r="AN7" s="258"/>
      <c r="AO7" s="259" t="s">
        <v>5251</v>
      </c>
      <c r="AP7" s="246" t="s">
        <v>52</v>
      </c>
    </row>
    <row r="8" spans="2:42" ht="134.4" x14ac:dyDescent="0.25">
      <c r="B8" s="247"/>
      <c r="C8" s="249"/>
      <c r="D8" s="251"/>
      <c r="E8" s="192" t="s">
        <v>5252</v>
      </c>
      <c r="F8" s="192" t="s">
        <v>5253</v>
      </c>
      <c r="G8" s="192" t="s">
        <v>5254</v>
      </c>
      <c r="H8" s="192" t="s">
        <v>3522</v>
      </c>
      <c r="I8" s="192" t="s">
        <v>3525</v>
      </c>
      <c r="J8" s="253"/>
      <c r="K8" s="187" t="s">
        <v>29</v>
      </c>
      <c r="L8" s="187" t="s">
        <v>35</v>
      </c>
      <c r="M8" s="187" t="s">
        <v>74</v>
      </c>
      <c r="N8" s="187" t="s">
        <v>144</v>
      </c>
      <c r="O8" s="187" t="s">
        <v>45</v>
      </c>
      <c r="P8" s="187" t="s">
        <v>5255</v>
      </c>
      <c r="Q8" s="188" t="s">
        <v>1339</v>
      </c>
      <c r="R8" s="188" t="s">
        <v>1217</v>
      </c>
      <c r="S8" s="188" t="s">
        <v>3526</v>
      </c>
      <c r="T8" s="188" t="s">
        <v>3527</v>
      </c>
      <c r="U8" s="188" t="s">
        <v>3498</v>
      </c>
      <c r="V8" s="188" t="s">
        <v>3528</v>
      </c>
      <c r="W8" s="188" t="s">
        <v>1210</v>
      </c>
      <c r="X8" s="188" t="s">
        <v>2738</v>
      </c>
      <c r="Y8" s="188" t="s">
        <v>5256</v>
      </c>
      <c r="Z8" s="189" t="s">
        <v>1339</v>
      </c>
      <c r="AA8" s="189" t="s">
        <v>1217</v>
      </c>
      <c r="AB8" s="189" t="s">
        <v>2688</v>
      </c>
      <c r="AC8" s="189" t="s">
        <v>3526</v>
      </c>
      <c r="AD8" s="189" t="s">
        <v>3527</v>
      </c>
      <c r="AE8" s="189" t="s">
        <v>3498</v>
      </c>
      <c r="AF8" s="189" t="s">
        <v>3528</v>
      </c>
      <c r="AG8" s="189" t="s">
        <v>32</v>
      </c>
      <c r="AH8" s="189" t="s">
        <v>48</v>
      </c>
      <c r="AI8" s="189" t="s">
        <v>3530</v>
      </c>
      <c r="AJ8" s="190" t="s">
        <v>5257</v>
      </c>
      <c r="AK8" s="190" t="s">
        <v>3526</v>
      </c>
      <c r="AL8" s="190" t="s">
        <v>5258</v>
      </c>
      <c r="AM8" s="191" t="s">
        <v>5259</v>
      </c>
      <c r="AN8" s="191" t="s">
        <v>5260</v>
      </c>
      <c r="AO8" s="259"/>
      <c r="AP8" s="246"/>
    </row>
    <row r="9" spans="2:42" ht="16.8" x14ac:dyDescent="0.25">
      <c r="B9" s="50"/>
      <c r="C9" s="135"/>
      <c r="D9" s="186"/>
      <c r="E9" s="136"/>
      <c r="F9" s="136"/>
      <c r="G9" s="136"/>
      <c r="H9" s="136"/>
      <c r="I9" s="136"/>
      <c r="J9" s="137"/>
      <c r="K9" s="138"/>
      <c r="L9" s="138"/>
      <c r="M9" s="138"/>
      <c r="N9" s="138"/>
      <c r="O9" s="138"/>
      <c r="P9" s="138"/>
      <c r="Q9" s="139"/>
      <c r="R9" s="139"/>
      <c r="S9" s="139"/>
      <c r="T9" s="139"/>
      <c r="U9" s="139"/>
      <c r="V9" s="139"/>
      <c r="W9" s="139"/>
      <c r="X9" s="139"/>
      <c r="Y9" s="139"/>
      <c r="Z9" s="140"/>
      <c r="AA9" s="140"/>
      <c r="AB9" s="140"/>
      <c r="AC9" s="140"/>
      <c r="AD9" s="140"/>
      <c r="AE9" s="140"/>
      <c r="AF9" s="140"/>
      <c r="AG9" s="140"/>
      <c r="AH9" s="140"/>
      <c r="AI9" s="140"/>
      <c r="AJ9" s="141"/>
      <c r="AK9" s="141"/>
      <c r="AL9" s="141"/>
      <c r="AM9" s="142"/>
      <c r="AN9" s="142"/>
      <c r="AO9" s="143"/>
      <c r="AP9" s="144"/>
    </row>
    <row r="10" spans="2:42" ht="16.8" x14ac:dyDescent="0.25">
      <c r="B10" s="145" t="s">
        <v>960</v>
      </c>
      <c r="C10" s="146" t="s">
        <v>5261</v>
      </c>
      <c r="D10" s="186">
        <f>SUM(E10:I10)</f>
        <v>4</v>
      </c>
      <c r="E10" s="136">
        <f>BGH!D18</f>
        <v>1</v>
      </c>
      <c r="F10" s="136">
        <f>BGH!E18</f>
        <v>3</v>
      </c>
      <c r="G10" s="136">
        <f>BGH!F18</f>
        <v>0</v>
      </c>
      <c r="H10" s="136">
        <f>BGH!G18</f>
        <v>0</v>
      </c>
      <c r="I10" s="136">
        <f>BGH!H18</f>
        <v>0</v>
      </c>
      <c r="J10" s="137">
        <f>BGH!I18</f>
        <v>3</v>
      </c>
      <c r="K10" s="138">
        <f>BGH!J18</f>
        <v>0</v>
      </c>
      <c r="L10" s="138">
        <f>BGH!K18</f>
        <v>4</v>
      </c>
      <c r="M10" s="138">
        <f>BGH!L18</f>
        <v>0</v>
      </c>
      <c r="N10" s="138">
        <f>BGH!M18</f>
        <v>0</v>
      </c>
      <c r="O10" s="138">
        <f>BGH!N18</f>
        <v>0</v>
      </c>
      <c r="P10" s="138">
        <f>BGH!O18</f>
        <v>0</v>
      </c>
      <c r="Q10" s="139">
        <f>BGH!P18</f>
        <v>1</v>
      </c>
      <c r="R10" s="139">
        <f>BGH!Q18</f>
        <v>0</v>
      </c>
      <c r="S10" s="139">
        <f>BGH!R18</f>
        <v>0</v>
      </c>
      <c r="T10" s="139">
        <f>BGH!S18</f>
        <v>0</v>
      </c>
      <c r="U10" s="139">
        <f>BGH!T18</f>
        <v>0</v>
      </c>
      <c r="V10" s="139">
        <f>BGH!U18</f>
        <v>0</v>
      </c>
      <c r="W10" s="139">
        <f>BGH!V18</f>
        <v>0</v>
      </c>
      <c r="X10" s="139">
        <f>BGH!W18</f>
        <v>3</v>
      </c>
      <c r="Y10" s="139">
        <f>BGH!X18</f>
        <v>0</v>
      </c>
      <c r="Z10" s="198">
        <f>BGH!Y18</f>
        <v>0</v>
      </c>
      <c r="AA10" s="198">
        <f>BGH!Z18</f>
        <v>0</v>
      </c>
      <c r="AB10" s="140">
        <f>BGH!AA18</f>
        <v>0</v>
      </c>
      <c r="AC10" s="140">
        <f>BGH!AB18</f>
        <v>0</v>
      </c>
      <c r="AD10" s="140">
        <f>BGH!AC18</f>
        <v>0</v>
      </c>
      <c r="AE10" s="140">
        <f>BGH!AD18</f>
        <v>3</v>
      </c>
      <c r="AF10" s="140">
        <f>BGH!AE18</f>
        <v>0</v>
      </c>
      <c r="AG10" s="140">
        <f>BGH!AF18</f>
        <v>1</v>
      </c>
      <c r="AH10" s="140">
        <f>BGH!AG18</f>
        <v>0</v>
      </c>
      <c r="AI10" s="140">
        <f>BGH!AH18</f>
        <v>0</v>
      </c>
      <c r="AJ10" s="141">
        <f>BGH!AI18</f>
        <v>0</v>
      </c>
      <c r="AK10" s="141">
        <f>BGH!AJ18</f>
        <v>3</v>
      </c>
      <c r="AL10" s="141">
        <f>BGH!AK18</f>
        <v>1</v>
      </c>
      <c r="AM10" s="142">
        <f>BGH!AL18</f>
        <v>4</v>
      </c>
      <c r="AN10" s="142">
        <f>BGH!AM18</f>
        <v>0</v>
      </c>
      <c r="AO10" s="143">
        <f>BGH!AN18</f>
        <v>4</v>
      </c>
      <c r="AP10" s="144">
        <f>BGH!AO18</f>
        <v>1</v>
      </c>
    </row>
    <row r="11" spans="2:42" ht="33.6" x14ac:dyDescent="0.25">
      <c r="B11" s="145" t="s">
        <v>961</v>
      </c>
      <c r="C11" s="146" t="s">
        <v>5262</v>
      </c>
      <c r="D11" s="186">
        <f t="shared" ref="D11:D33" si="0">SUM(E11:I11)</f>
        <v>25</v>
      </c>
      <c r="E11" s="136">
        <f>TCHC!D35</f>
        <v>1</v>
      </c>
      <c r="F11" s="136">
        <f>TCHC!E35</f>
        <v>2</v>
      </c>
      <c r="G11" s="136">
        <f>TCHC!F35</f>
        <v>1</v>
      </c>
      <c r="H11" s="136">
        <f>TCHC!G35</f>
        <v>21</v>
      </c>
      <c r="I11" s="136">
        <f>TCHC!H35</f>
        <v>0</v>
      </c>
      <c r="J11" s="137">
        <f>TCHC!I35</f>
        <v>2</v>
      </c>
      <c r="K11" s="138">
        <f>TCHC!J35</f>
        <v>0</v>
      </c>
      <c r="L11" s="138">
        <f>TCHC!K35</f>
        <v>3</v>
      </c>
      <c r="M11" s="138">
        <f>TCHC!L35</f>
        <v>10</v>
      </c>
      <c r="N11" s="138">
        <f>TCHC!M35</f>
        <v>1</v>
      </c>
      <c r="O11" s="138">
        <f>TCHC!N35</f>
        <v>4</v>
      </c>
      <c r="P11" s="138">
        <f>TCHC!O35</f>
        <v>7</v>
      </c>
      <c r="Q11" s="139">
        <f>TCHC!P35</f>
        <v>9</v>
      </c>
      <c r="R11" s="139">
        <f>TCHC!Q35</f>
        <v>1</v>
      </c>
      <c r="S11" s="139">
        <f>TCHC!R35</f>
        <v>3</v>
      </c>
      <c r="T11" s="139">
        <f>TCHC!S35</f>
        <v>0</v>
      </c>
      <c r="U11" s="139">
        <f>TCHC!T35</f>
        <v>0</v>
      </c>
      <c r="V11" s="139">
        <f>TCHC!U35</f>
        <v>0</v>
      </c>
      <c r="W11" s="139">
        <f>TCHC!V35</f>
        <v>0</v>
      </c>
      <c r="X11" s="139">
        <f>TCHC!W35</f>
        <v>2</v>
      </c>
      <c r="Y11" s="139">
        <f>TCHC!X35</f>
        <v>0</v>
      </c>
      <c r="Z11" s="198">
        <f>TCHC!Y35</f>
        <v>0</v>
      </c>
      <c r="AA11" s="198">
        <f>TCHC!Z35</f>
        <v>10</v>
      </c>
      <c r="AB11" s="140">
        <f>TCHC!AA35</f>
        <v>0</v>
      </c>
      <c r="AC11" s="140">
        <f>TCHC!AB35</f>
        <v>0</v>
      </c>
      <c r="AD11" s="140">
        <f>TCHC!AC35</f>
        <v>0</v>
      </c>
      <c r="AE11" s="140">
        <f>TCHC!AD35</f>
        <v>0</v>
      </c>
      <c r="AF11" s="140">
        <f>TCHC!AE35</f>
        <v>0</v>
      </c>
      <c r="AG11" s="140">
        <f>TCHC!AF35</f>
        <v>2</v>
      </c>
      <c r="AH11" s="140">
        <f>TCHC!AG35</f>
        <v>1</v>
      </c>
      <c r="AI11" s="140">
        <f>TCHC!AH35</f>
        <v>1</v>
      </c>
      <c r="AJ11" s="141">
        <f>TCHC!AI35</f>
        <v>8</v>
      </c>
      <c r="AK11" s="141">
        <f>TCHC!AJ35</f>
        <v>4</v>
      </c>
      <c r="AL11" s="141">
        <f>TCHC!AK35</f>
        <v>0</v>
      </c>
      <c r="AM11" s="142">
        <f>TCHC!AL35</f>
        <v>15</v>
      </c>
      <c r="AN11" s="142">
        <f>TCHC!AL35</f>
        <v>15</v>
      </c>
      <c r="AO11" s="143">
        <f>TCHC!AN35</f>
        <v>5</v>
      </c>
      <c r="AP11" s="144">
        <f>TCHC!AO35</f>
        <v>10</v>
      </c>
    </row>
    <row r="12" spans="2:42" ht="16.8" x14ac:dyDescent="0.25">
      <c r="B12" s="145" t="s">
        <v>962</v>
      </c>
      <c r="C12" s="146" t="s">
        <v>5263</v>
      </c>
      <c r="D12" s="186">
        <f t="shared" si="0"/>
        <v>8</v>
      </c>
      <c r="E12" s="136">
        <f>'KE TOAN'!D19</f>
        <v>1</v>
      </c>
      <c r="F12" s="136">
        <f>'KE TOAN'!E19</f>
        <v>1</v>
      </c>
      <c r="G12" s="136">
        <f>'KE TOAN'!F19</f>
        <v>0</v>
      </c>
      <c r="H12" s="136">
        <f>'KE TOAN'!G19</f>
        <v>6</v>
      </c>
      <c r="I12" s="136">
        <f>'KE TOAN'!H19</f>
        <v>0</v>
      </c>
      <c r="J12" s="137">
        <f>'KE TOAN'!I19</f>
        <v>1</v>
      </c>
      <c r="K12" s="138">
        <f>'KE TOAN'!J19</f>
        <v>0</v>
      </c>
      <c r="L12" s="138">
        <f>'KE TOAN'!K19</f>
        <v>1</v>
      </c>
      <c r="M12" s="138">
        <f>'KE TOAN'!L19</f>
        <v>6</v>
      </c>
      <c r="N12" s="138">
        <f>'KE TOAN'!M19</f>
        <v>0</v>
      </c>
      <c r="O12" s="138">
        <f>'KE TOAN'!N19</f>
        <v>1</v>
      </c>
      <c r="P12" s="138">
        <f>'KE TOAN'!O19</f>
        <v>0</v>
      </c>
      <c r="Q12" s="139">
        <f>'KE TOAN'!P19</f>
        <v>4</v>
      </c>
      <c r="R12" s="139">
        <f>'KE TOAN'!Q19</f>
        <v>3</v>
      </c>
      <c r="S12" s="139">
        <f>'KE TOAN'!R19</f>
        <v>1</v>
      </c>
      <c r="T12" s="139">
        <f>'KE TOAN'!S19</f>
        <v>0</v>
      </c>
      <c r="U12" s="139">
        <f>'KE TOAN'!T19</f>
        <v>0</v>
      </c>
      <c r="V12" s="139">
        <f>'KE TOAN'!U19</f>
        <v>0</v>
      </c>
      <c r="W12" s="139">
        <f>'KE TOAN'!V19</f>
        <v>0</v>
      </c>
      <c r="X12" s="139">
        <f>'KE TOAN'!W19</f>
        <v>0</v>
      </c>
      <c r="Y12" s="139">
        <f>'KE TOAN'!X19</f>
        <v>0</v>
      </c>
      <c r="Z12" s="198">
        <f>'KE TOAN'!Y19</f>
        <v>1</v>
      </c>
      <c r="AA12" s="198">
        <f>'KE TOAN'!Z19</f>
        <v>5</v>
      </c>
      <c r="AB12" s="140">
        <f>'KE TOAN'!AA19</f>
        <v>0</v>
      </c>
      <c r="AC12" s="140">
        <f>'KE TOAN'!AB19</f>
        <v>0</v>
      </c>
      <c r="AD12" s="140">
        <f>'KE TOAN'!AC19</f>
        <v>0</v>
      </c>
      <c r="AE12" s="140">
        <f>'KE TOAN'!AD19</f>
        <v>0</v>
      </c>
      <c r="AF12" s="140">
        <f>'KE TOAN'!AE19</f>
        <v>0</v>
      </c>
      <c r="AG12" s="140">
        <f>'KE TOAN'!AF19</f>
        <v>2</v>
      </c>
      <c r="AH12" s="140">
        <f>'KE TOAN'!AG19</f>
        <v>0</v>
      </c>
      <c r="AI12" s="140">
        <f>'KE TOAN'!AH19</f>
        <v>0</v>
      </c>
      <c r="AJ12" s="141">
        <f>'KE TOAN'!AI19</f>
        <v>4</v>
      </c>
      <c r="AK12" s="141">
        <f>'KE TOAN'!AJ19</f>
        <v>2</v>
      </c>
      <c r="AL12" s="141">
        <f>'KE TOAN'!AK19</f>
        <v>0</v>
      </c>
      <c r="AM12" s="142">
        <f>'KE TOAN'!AL19</f>
        <v>7</v>
      </c>
      <c r="AN12" s="142">
        <f>'KE TOAN'!AM19</f>
        <v>1</v>
      </c>
      <c r="AO12" s="143">
        <f>'KE TOAN'!AN19</f>
        <v>2</v>
      </c>
      <c r="AP12" s="144">
        <f>'KE TOAN'!AO19</f>
        <v>6</v>
      </c>
    </row>
    <row r="13" spans="2:42" ht="33.6" x14ac:dyDescent="0.25">
      <c r="B13" s="145" t="s">
        <v>963</v>
      </c>
      <c r="C13" s="147" t="s">
        <v>1199</v>
      </c>
      <c r="D13" s="186">
        <f t="shared" si="0"/>
        <v>16</v>
      </c>
      <c r="E13" s="136">
        <f>'DAO TAO'!D27</f>
        <v>1</v>
      </c>
      <c r="F13" s="136">
        <f>'DAO TAO'!E27</f>
        <v>2</v>
      </c>
      <c r="G13" s="136">
        <f>'DAO TAO'!F27</f>
        <v>0</v>
      </c>
      <c r="H13" s="136">
        <f>'DAO TAO'!G27</f>
        <v>13</v>
      </c>
      <c r="I13" s="136">
        <f>'DAO TAO'!H27</f>
        <v>0</v>
      </c>
      <c r="J13" s="137">
        <f>'DAO TAO'!I27</f>
        <v>5</v>
      </c>
      <c r="K13" s="138">
        <f>'DAO TAO'!J27</f>
        <v>0</v>
      </c>
      <c r="L13" s="138">
        <f>'DAO TAO'!K27</f>
        <v>4</v>
      </c>
      <c r="M13" s="138">
        <f>'DAO TAO'!L27</f>
        <v>10</v>
      </c>
      <c r="N13" s="138">
        <f>'DAO TAO'!M27</f>
        <v>2</v>
      </c>
      <c r="O13" s="138">
        <f>'DAO TAO'!N27</f>
        <v>0</v>
      </c>
      <c r="P13" s="138">
        <f>'DAO TAO'!O27</f>
        <v>0</v>
      </c>
      <c r="Q13" s="139">
        <f>'DAO TAO'!P27</f>
        <v>6</v>
      </c>
      <c r="R13" s="139">
        <f>'DAO TAO'!Q27</f>
        <v>3</v>
      </c>
      <c r="S13" s="139">
        <f>'DAO TAO'!R27</f>
        <v>0</v>
      </c>
      <c r="T13" s="139">
        <f>'DAO TAO'!S27</f>
        <v>2</v>
      </c>
      <c r="U13" s="139">
        <f>'DAO TAO'!T27</f>
        <v>2</v>
      </c>
      <c r="V13" s="139">
        <f>'DAO TAO'!U27</f>
        <v>0</v>
      </c>
      <c r="W13" s="139">
        <f>'DAO TAO'!V27</f>
        <v>0</v>
      </c>
      <c r="X13" s="139">
        <f>'DAO TAO'!W27</f>
        <v>2</v>
      </c>
      <c r="Y13" s="139">
        <f>'DAO TAO'!X27</f>
        <v>0</v>
      </c>
      <c r="Z13" s="198">
        <f>'DAO TAO'!Y27</f>
        <v>1</v>
      </c>
      <c r="AA13" s="198">
        <f>'DAO TAO'!Z27</f>
        <v>10</v>
      </c>
      <c r="AB13" s="140">
        <f>'DAO TAO'!AA27</f>
        <v>1</v>
      </c>
      <c r="AC13" s="140">
        <f>'DAO TAO'!AB27</f>
        <v>0</v>
      </c>
      <c r="AD13" s="140">
        <f>'DAO TAO'!AC27</f>
        <v>0</v>
      </c>
      <c r="AE13" s="140">
        <f>'DAO TAO'!AD27</f>
        <v>1</v>
      </c>
      <c r="AF13" s="140">
        <f>'DAO TAO'!AE27</f>
        <v>0</v>
      </c>
      <c r="AG13" s="140">
        <f>'DAO TAO'!AF27</f>
        <v>2</v>
      </c>
      <c r="AH13" s="140">
        <f>'DAO TAO'!AG27</f>
        <v>0</v>
      </c>
      <c r="AI13" s="140">
        <f>'DAO TAO'!AH27</f>
        <v>0</v>
      </c>
      <c r="AJ13" s="141">
        <f>'DAO TAO'!AI27</f>
        <v>7</v>
      </c>
      <c r="AK13" s="141">
        <f>'DAO TAO'!AJ27</f>
        <v>5</v>
      </c>
      <c r="AL13" s="141">
        <f>'DAO TAO'!AK27</f>
        <v>1</v>
      </c>
      <c r="AM13" s="142">
        <f>'DAO TAO'!AL27</f>
        <v>12</v>
      </c>
      <c r="AN13" s="142">
        <f>'DAO TAO'!AM27</f>
        <v>4</v>
      </c>
      <c r="AO13" s="143">
        <f>'DAO TAO'!AN27</f>
        <v>5</v>
      </c>
      <c r="AP13" s="144">
        <f>'DAO TAO'!AO27</f>
        <v>11</v>
      </c>
    </row>
    <row r="14" spans="2:42" ht="33.6" x14ac:dyDescent="0.25">
      <c r="B14" s="145" t="s">
        <v>964</v>
      </c>
      <c r="C14" s="147" t="s">
        <v>1198</v>
      </c>
      <c r="D14" s="186">
        <f t="shared" si="0"/>
        <v>18</v>
      </c>
      <c r="E14" s="136">
        <f>QLHS!D28</f>
        <v>1</v>
      </c>
      <c r="F14" s="136">
        <f>QLHS!E28</f>
        <v>2</v>
      </c>
      <c r="G14" s="136">
        <f>QLHS!F28</f>
        <v>1</v>
      </c>
      <c r="H14" s="136">
        <f>QLHS!G28</f>
        <v>14</v>
      </c>
      <c r="I14" s="136">
        <f>QLHS!H28</f>
        <v>0</v>
      </c>
      <c r="J14" s="137">
        <f>QLHS!I28</f>
        <v>3</v>
      </c>
      <c r="K14" s="138">
        <f>QLHS!J28</f>
        <v>0</v>
      </c>
      <c r="L14" s="138">
        <f>QLHS!K28</f>
        <v>1</v>
      </c>
      <c r="M14" s="138">
        <f>QLHS!L28</f>
        <v>10</v>
      </c>
      <c r="N14" s="138">
        <f>QLHS!M28</f>
        <v>1</v>
      </c>
      <c r="O14" s="138">
        <f>QLHS!N28</f>
        <v>5</v>
      </c>
      <c r="P14" s="138">
        <f>QLHS!O28</f>
        <v>1</v>
      </c>
      <c r="Q14" s="139">
        <f>QLHS!P28</f>
        <v>7</v>
      </c>
      <c r="R14" s="139">
        <f>QLHS!Q28</f>
        <v>1</v>
      </c>
      <c r="S14" s="139">
        <f>QLHS!R28</f>
        <v>0</v>
      </c>
      <c r="T14" s="139">
        <f>QLHS!S28</f>
        <v>0</v>
      </c>
      <c r="U14" s="139">
        <f>QLHS!T28</f>
        <v>1</v>
      </c>
      <c r="V14" s="139">
        <f>QLHS!U28</f>
        <v>0</v>
      </c>
      <c r="W14" s="139">
        <f>QLHS!V28</f>
        <v>0</v>
      </c>
      <c r="X14" s="139">
        <f>QLHS!W28</f>
        <v>8</v>
      </c>
      <c r="Y14" s="139">
        <f>QLHS!X28</f>
        <v>0</v>
      </c>
      <c r="Z14" s="198">
        <f>QLHS!Y28</f>
        <v>0</v>
      </c>
      <c r="AA14" s="198">
        <f>QLHS!Z28</f>
        <v>12</v>
      </c>
      <c r="AB14" s="140">
        <f>QLHS!AA28</f>
        <v>0</v>
      </c>
      <c r="AC14" s="140">
        <f>QLHS!AB28</f>
        <v>0</v>
      </c>
      <c r="AD14" s="140">
        <f>QLHS!AC28</f>
        <v>0</v>
      </c>
      <c r="AE14" s="140">
        <f>QLHS!AD28</f>
        <v>1</v>
      </c>
      <c r="AF14" s="140">
        <f>QLHS!AE28</f>
        <v>0</v>
      </c>
      <c r="AG14" s="140">
        <f>QLHS!AF28</f>
        <v>2</v>
      </c>
      <c r="AH14" s="140">
        <f>QLHS!AG28</f>
        <v>0</v>
      </c>
      <c r="AI14" s="140">
        <f>QLHS!AH28</f>
        <v>0</v>
      </c>
      <c r="AJ14" s="141">
        <f>QLHS!AI28</f>
        <v>5</v>
      </c>
      <c r="AK14" s="141">
        <f>QLHS!AJ28</f>
        <v>6</v>
      </c>
      <c r="AL14" s="141">
        <f>QLHS!AK28</f>
        <v>1</v>
      </c>
      <c r="AM14" s="142">
        <f>QLHS!AL28</f>
        <v>12</v>
      </c>
      <c r="AN14" s="142">
        <f>QLHS!AM28</f>
        <v>6</v>
      </c>
      <c r="AO14" s="143">
        <f>QLHS!AN28</f>
        <v>8</v>
      </c>
      <c r="AP14" s="144">
        <f>QLHS!AO28</f>
        <v>8</v>
      </c>
    </row>
    <row r="15" spans="2:42" ht="33.6" x14ac:dyDescent="0.25">
      <c r="B15" s="145" t="s">
        <v>965</v>
      </c>
      <c r="C15" s="147" t="s">
        <v>1197</v>
      </c>
      <c r="D15" s="186">
        <f t="shared" si="0"/>
        <v>7</v>
      </c>
      <c r="E15" s="136">
        <f>'KHAO THI'!D18</f>
        <v>1</v>
      </c>
      <c r="F15" s="136">
        <f>'KHAO THI'!E18</f>
        <v>1</v>
      </c>
      <c r="G15" s="136">
        <f>'KHAO THI'!F18</f>
        <v>0</v>
      </c>
      <c r="H15" s="136">
        <f>'KHAO THI'!G18</f>
        <v>5</v>
      </c>
      <c r="I15" s="136">
        <f>'KHAO THI'!H18</f>
        <v>0</v>
      </c>
      <c r="J15" s="137">
        <f>'KHAO THI'!I18</f>
        <v>1</v>
      </c>
      <c r="K15" s="138">
        <f>'KHAO THI'!J18</f>
        <v>0</v>
      </c>
      <c r="L15" s="138">
        <f>'KHAO THI'!K18</f>
        <v>2</v>
      </c>
      <c r="M15" s="138">
        <f>'KHAO THI'!L18</f>
        <v>5</v>
      </c>
      <c r="N15" s="138">
        <f>'KHAO THI'!M18</f>
        <v>0</v>
      </c>
      <c r="O15" s="138">
        <f>'KHAO THI'!N18</f>
        <v>0</v>
      </c>
      <c r="P15" s="138">
        <f>'KHAO THI'!O18</f>
        <v>0</v>
      </c>
      <c r="Q15" s="139">
        <f>'KHAO THI'!P18</f>
        <v>1</v>
      </c>
      <c r="R15" s="139">
        <f>'KHAO THI'!Q18</f>
        <v>1</v>
      </c>
      <c r="S15" s="139">
        <f>'KHAO THI'!R18</f>
        <v>1</v>
      </c>
      <c r="T15" s="139">
        <f>'KHAO THI'!S18</f>
        <v>0</v>
      </c>
      <c r="U15" s="139">
        <f>'KHAO THI'!T18</f>
        <v>2</v>
      </c>
      <c r="V15" s="139">
        <f>'KHAO THI'!U18</f>
        <v>0</v>
      </c>
      <c r="W15" s="139">
        <f>'KHAO THI'!V18</f>
        <v>0</v>
      </c>
      <c r="X15" s="139">
        <f>'KHAO THI'!W18</f>
        <v>2</v>
      </c>
      <c r="Y15" s="139">
        <f>'KHAO THI'!X18</f>
        <v>0</v>
      </c>
      <c r="Z15" s="198">
        <f>'KHAO THI'!Y18</f>
        <v>0</v>
      </c>
      <c r="AA15" s="198">
        <f>'KHAO THI'!Z18</f>
        <v>4</v>
      </c>
      <c r="AB15" s="140">
        <f>'KHAO THI'!AA18</f>
        <v>0</v>
      </c>
      <c r="AC15" s="140">
        <f>'KHAO THI'!AB18</f>
        <v>0</v>
      </c>
      <c r="AD15" s="140">
        <f>'KHAO THI'!AC18</f>
        <v>0</v>
      </c>
      <c r="AE15" s="140">
        <f>'KHAO THI'!AD18</f>
        <v>0</v>
      </c>
      <c r="AF15" s="140">
        <f>'KHAO THI'!AE18</f>
        <v>0</v>
      </c>
      <c r="AG15" s="140">
        <f>'KHAO THI'!AF18</f>
        <v>3</v>
      </c>
      <c r="AH15" s="140">
        <f>'KHAO THI'!AG18</f>
        <v>0</v>
      </c>
      <c r="AI15" s="140">
        <f>'KHAO THI'!AH18</f>
        <v>0</v>
      </c>
      <c r="AJ15" s="141">
        <f>'KHAO THI'!AI18</f>
        <v>4</v>
      </c>
      <c r="AK15" s="141">
        <f>'KHAO THI'!AJ18</f>
        <v>2</v>
      </c>
      <c r="AL15" s="141">
        <f>'KHAO THI'!AK18</f>
        <v>0</v>
      </c>
      <c r="AM15" s="142">
        <f>'KHAO THI'!AL18</f>
        <v>6</v>
      </c>
      <c r="AN15" s="142">
        <f>'KHAO THI'!AM18</f>
        <v>1</v>
      </c>
      <c r="AO15" s="143">
        <f>'KHAO THI'!AN18</f>
        <v>2</v>
      </c>
      <c r="AP15" s="144">
        <f>'KHAO THI'!AO18</f>
        <v>4</v>
      </c>
    </row>
    <row r="16" spans="2:42" ht="33.6" x14ac:dyDescent="0.25">
      <c r="B16" s="145" t="s">
        <v>966</v>
      </c>
      <c r="C16" s="147" t="s">
        <v>1203</v>
      </c>
      <c r="D16" s="186">
        <f t="shared" si="0"/>
        <v>3</v>
      </c>
      <c r="E16" s="136">
        <f>QHQT!D13</f>
        <v>1</v>
      </c>
      <c r="F16" s="136">
        <f>QHQT!E13</f>
        <v>0</v>
      </c>
      <c r="G16" s="136">
        <f>QHQT!F13</f>
        <v>0</v>
      </c>
      <c r="H16" s="136">
        <f>QHQT!G13</f>
        <v>2</v>
      </c>
      <c r="I16" s="136">
        <f>QHQT!H13</f>
        <v>0</v>
      </c>
      <c r="J16" s="137">
        <f>QHQT!I13</f>
        <v>2</v>
      </c>
      <c r="K16" s="138">
        <f>QHQT!J13</f>
        <v>1</v>
      </c>
      <c r="L16" s="138">
        <f>QHQT!K13</f>
        <v>1</v>
      </c>
      <c r="M16" s="138">
        <f>QHQT!L13</f>
        <v>1</v>
      </c>
      <c r="N16" s="138">
        <f>QHQT!M13</f>
        <v>0</v>
      </c>
      <c r="O16" s="138">
        <f>QHQT!N13</f>
        <v>0</v>
      </c>
      <c r="P16" s="138">
        <f>QHQT!O13</f>
        <v>0</v>
      </c>
      <c r="Q16" s="139">
        <f>QHQT!P13</f>
        <v>0</v>
      </c>
      <c r="R16" s="139">
        <f>QHQT!Q13</f>
        <v>0</v>
      </c>
      <c r="S16" s="139">
        <f>QHQT!R13</f>
        <v>0</v>
      </c>
      <c r="T16" s="139">
        <f>QHQT!S13</f>
        <v>0</v>
      </c>
      <c r="U16" s="139">
        <f>QHQT!T13</f>
        <v>1</v>
      </c>
      <c r="V16" s="139">
        <f>QHQT!U13</f>
        <v>0</v>
      </c>
      <c r="W16" s="139">
        <f>QHQT!V13</f>
        <v>1</v>
      </c>
      <c r="X16" s="139">
        <f>QHQT!W13</f>
        <v>1</v>
      </c>
      <c r="Y16" s="139">
        <f>QHQT!X13</f>
        <v>0</v>
      </c>
      <c r="Z16" s="198">
        <f>QHQT!Y13</f>
        <v>0</v>
      </c>
      <c r="AA16" s="198">
        <f>QHQT!Z13</f>
        <v>1</v>
      </c>
      <c r="AB16" s="140">
        <f>QHQT!AA13</f>
        <v>0</v>
      </c>
      <c r="AC16" s="140">
        <f>QHQT!AB13</f>
        <v>0</v>
      </c>
      <c r="AD16" s="140">
        <f>QHQT!AC13</f>
        <v>0</v>
      </c>
      <c r="AE16" s="140">
        <f>QHQT!AD13</f>
        <v>1</v>
      </c>
      <c r="AF16" s="140">
        <f>QHQT!AE13</f>
        <v>1</v>
      </c>
      <c r="AG16" s="140">
        <f>QHQT!AF13</f>
        <v>0</v>
      </c>
      <c r="AH16" s="140">
        <f>QHQT!AG13</f>
        <v>0</v>
      </c>
      <c r="AI16" s="140">
        <f>QHQT!AH13</f>
        <v>0</v>
      </c>
      <c r="AJ16" s="141">
        <f>QHQT!AI13</f>
        <v>0</v>
      </c>
      <c r="AK16" s="141">
        <f>QHQT!AJ13</f>
        <v>2</v>
      </c>
      <c r="AL16" s="141">
        <f>QHQT!AK13</f>
        <v>0</v>
      </c>
      <c r="AM16" s="142">
        <f>QHQT!AL13</f>
        <v>2</v>
      </c>
      <c r="AN16" s="142">
        <f>QHQT!AM13</f>
        <v>1</v>
      </c>
      <c r="AO16" s="143">
        <f>QHQT!AN13</f>
        <v>1</v>
      </c>
      <c r="AP16" s="144">
        <f>QHQT!AO13</f>
        <v>2</v>
      </c>
    </row>
    <row r="17" spans="2:42" ht="16.8" x14ac:dyDescent="0.25">
      <c r="B17" s="145" t="s">
        <v>967</v>
      </c>
      <c r="C17" s="56" t="s">
        <v>5264</v>
      </c>
      <c r="D17" s="186">
        <f t="shared" si="0"/>
        <v>26</v>
      </c>
      <c r="E17" s="136">
        <f>'QUAN TRI'!D36</f>
        <v>1</v>
      </c>
      <c r="F17" s="136">
        <f>'QUAN TRI'!E36</f>
        <v>1</v>
      </c>
      <c r="G17" s="136">
        <f>'QUAN TRI'!F36</f>
        <v>2</v>
      </c>
      <c r="H17" s="136">
        <f>'QUAN TRI'!G36</f>
        <v>22</v>
      </c>
      <c r="I17" s="136">
        <f>'QUAN TRI'!H36</f>
        <v>0</v>
      </c>
      <c r="J17" s="137">
        <f>'QUAN TRI'!I36</f>
        <v>2</v>
      </c>
      <c r="K17" s="138">
        <f>'QUAN TRI'!J36</f>
        <v>0</v>
      </c>
      <c r="L17" s="138">
        <f>'QUAN TRI'!K36</f>
        <v>1</v>
      </c>
      <c r="M17" s="138">
        <f>'QUAN TRI'!L36</f>
        <v>11</v>
      </c>
      <c r="N17" s="138">
        <f>'QUAN TRI'!M36</f>
        <v>4</v>
      </c>
      <c r="O17" s="138">
        <f>'QUAN TRI'!N36</f>
        <v>2</v>
      </c>
      <c r="P17" s="138">
        <f>'QUAN TRI'!O36</f>
        <v>8</v>
      </c>
      <c r="Q17" s="139">
        <f>'QUAN TRI'!P36</f>
        <v>3</v>
      </c>
      <c r="R17" s="139">
        <f>'QUAN TRI'!Q36</f>
        <v>4</v>
      </c>
      <c r="S17" s="139">
        <f>'QUAN TRI'!R36</f>
        <v>0</v>
      </c>
      <c r="T17" s="139">
        <f>'QUAN TRI'!S36</f>
        <v>2</v>
      </c>
      <c r="U17" s="139">
        <f>'QUAN TRI'!T36</f>
        <v>2</v>
      </c>
      <c r="V17" s="139">
        <f>'QUAN TRI'!U36</f>
        <v>0</v>
      </c>
      <c r="W17" s="139">
        <f>'QUAN TRI'!V36</f>
        <v>0</v>
      </c>
      <c r="X17" s="139">
        <f>'QUAN TRI'!W36</f>
        <v>4</v>
      </c>
      <c r="Y17" s="139">
        <f>'QUAN TRI'!X36</f>
        <v>0</v>
      </c>
      <c r="Z17" s="198">
        <f>'QUAN TRI'!Y36</f>
        <v>0</v>
      </c>
      <c r="AA17" s="198">
        <f>'QUAN TRI'!Z36</f>
        <v>10</v>
      </c>
      <c r="AB17" s="140">
        <f>'QUAN TRI'!AA36</f>
        <v>0</v>
      </c>
      <c r="AC17" s="140">
        <f>'QUAN TRI'!AB36</f>
        <v>0</v>
      </c>
      <c r="AD17" s="140">
        <f>'QUAN TRI'!AC36</f>
        <v>0</v>
      </c>
      <c r="AE17" s="140">
        <f>'QUAN TRI'!AD36</f>
        <v>0</v>
      </c>
      <c r="AF17" s="140">
        <f>'QUAN TRI'!AE36</f>
        <v>0</v>
      </c>
      <c r="AG17" s="140">
        <f>'QUAN TRI'!AF36</f>
        <v>2</v>
      </c>
      <c r="AH17" s="140">
        <f>'QUAN TRI'!AG36</f>
        <v>0</v>
      </c>
      <c r="AI17" s="140">
        <f>'QUAN TRI'!AH36</f>
        <v>1</v>
      </c>
      <c r="AJ17" s="141">
        <f>'QUAN TRI'!AI36</f>
        <v>12</v>
      </c>
      <c r="AK17" s="141">
        <f>'QUAN TRI'!AJ36</f>
        <v>2</v>
      </c>
      <c r="AL17" s="141">
        <f>'QUAN TRI'!AK36</f>
        <v>0</v>
      </c>
      <c r="AM17" s="142">
        <f>'QUAN TRI'!AL36</f>
        <v>13</v>
      </c>
      <c r="AN17" s="142">
        <f>'QUAN TRI'!AM36</f>
        <v>13</v>
      </c>
      <c r="AO17" s="143">
        <f>'QUAN TRI'!AN36</f>
        <v>1</v>
      </c>
      <c r="AP17" s="144">
        <f>'QUAN TRI'!AO36</f>
        <v>9</v>
      </c>
    </row>
    <row r="18" spans="2:42" ht="34.799999999999997" x14ac:dyDescent="0.25">
      <c r="B18" s="145" t="s">
        <v>968</v>
      </c>
      <c r="C18" s="149" t="s">
        <v>1196</v>
      </c>
      <c r="D18" s="186">
        <f t="shared" si="0"/>
        <v>33</v>
      </c>
      <c r="E18" s="136">
        <f>KHCB!D44</f>
        <v>1</v>
      </c>
      <c r="F18" s="136">
        <f>KHCB!E44</f>
        <v>1</v>
      </c>
      <c r="G18" s="136">
        <f>KHCB!F44</f>
        <v>2</v>
      </c>
      <c r="H18" s="136">
        <f>KHCB!G44</f>
        <v>0</v>
      </c>
      <c r="I18" s="136">
        <f>KHCB!H44</f>
        <v>29</v>
      </c>
      <c r="J18" s="137">
        <f>KHCB!I44</f>
        <v>0</v>
      </c>
      <c r="K18" s="138">
        <f>KHCB!J44</f>
        <v>0</v>
      </c>
      <c r="L18" s="138">
        <f>KHCB!K44</f>
        <v>23</v>
      </c>
      <c r="M18" s="138">
        <f>KHCB!L44</f>
        <v>10</v>
      </c>
      <c r="N18" s="138">
        <f>KHCB!M44</f>
        <v>0</v>
      </c>
      <c r="O18" s="138">
        <f>KHCB!N44</f>
        <v>0</v>
      </c>
      <c r="P18" s="138">
        <f>KHCB!O44</f>
        <v>0</v>
      </c>
      <c r="Q18" s="139">
        <f>KHCB!P44</f>
        <v>8</v>
      </c>
      <c r="R18" s="139">
        <f>KHCB!Q44</f>
        <v>8</v>
      </c>
      <c r="S18" s="139">
        <f>KHCB!R44</f>
        <v>0</v>
      </c>
      <c r="T18" s="139">
        <f>KHCB!S44</f>
        <v>0</v>
      </c>
      <c r="U18" s="139">
        <f>KHCB!T44</f>
        <v>2</v>
      </c>
      <c r="V18" s="139">
        <f>KHCB!U44</f>
        <v>0</v>
      </c>
      <c r="W18" s="139">
        <f>KHCB!V44</f>
        <v>0</v>
      </c>
      <c r="X18" s="139">
        <f>KHCB!W44</f>
        <v>6</v>
      </c>
      <c r="Y18" s="139">
        <f>KHCB!X44</f>
        <v>0</v>
      </c>
      <c r="Z18" s="198">
        <f>KHCB!Y44</f>
        <v>0</v>
      </c>
      <c r="AA18" s="198">
        <f>KHCB!Z44</f>
        <v>3</v>
      </c>
      <c r="AB18" s="140">
        <f>KHCB!AA44</f>
        <v>4</v>
      </c>
      <c r="AC18" s="140">
        <f>KHCB!AB44</f>
        <v>0</v>
      </c>
      <c r="AD18" s="140">
        <f>KHCB!AC44</f>
        <v>0</v>
      </c>
      <c r="AE18" s="140">
        <f>KHCB!AD44</f>
        <v>4</v>
      </c>
      <c r="AF18" s="140">
        <f>KHCB!AE44</f>
        <v>7</v>
      </c>
      <c r="AG18" s="140">
        <f>KHCB!AF44</f>
        <v>10</v>
      </c>
      <c r="AH18" s="140">
        <f>KHCB!AG44</f>
        <v>1</v>
      </c>
      <c r="AI18" s="140">
        <f>KHCB!AH44</f>
        <v>0</v>
      </c>
      <c r="AJ18" s="141">
        <f>KHCB!AI44</f>
        <v>25</v>
      </c>
      <c r="AK18" s="141">
        <f>KHCB!AJ44</f>
        <v>6</v>
      </c>
      <c r="AL18" s="141">
        <f>KHCB!AK44</f>
        <v>0</v>
      </c>
      <c r="AM18" s="142">
        <f>KHCB!AL44</f>
        <v>33</v>
      </c>
      <c r="AN18" s="142">
        <f>KHCB!AM44</f>
        <v>0</v>
      </c>
      <c r="AO18" s="143">
        <f>KHCB!AN44</f>
        <v>6</v>
      </c>
      <c r="AP18" s="144">
        <f>KHCB!AO44</f>
        <v>20</v>
      </c>
    </row>
    <row r="19" spans="2:42" ht="33.6" x14ac:dyDescent="0.25">
      <c r="B19" s="145" t="s">
        <v>969</v>
      </c>
      <c r="C19" s="146" t="s">
        <v>1194</v>
      </c>
      <c r="D19" s="186">
        <f t="shared" si="0"/>
        <v>16</v>
      </c>
      <c r="E19" s="136">
        <f>LLCT!D27</f>
        <v>1</v>
      </c>
      <c r="F19" s="136">
        <f>LLCT!E27</f>
        <v>1</v>
      </c>
      <c r="G19" s="136">
        <f>LLCT!F27</f>
        <v>3</v>
      </c>
      <c r="H19" s="136">
        <f>LLCT!G27</f>
        <v>0</v>
      </c>
      <c r="I19" s="136">
        <f>LLCT!H27</f>
        <v>11</v>
      </c>
      <c r="J19" s="137">
        <f>LLCT!I27</f>
        <v>0</v>
      </c>
      <c r="K19" s="138">
        <f>LLCT!J27</f>
        <v>0</v>
      </c>
      <c r="L19" s="138">
        <f>LLCT!K27</f>
        <v>12</v>
      </c>
      <c r="M19" s="138">
        <f>LLCT!L27</f>
        <v>4</v>
      </c>
      <c r="N19" s="138">
        <f>LLCT!M27</f>
        <v>0</v>
      </c>
      <c r="O19" s="138">
        <f>LLCT!N27</f>
        <v>0</v>
      </c>
      <c r="P19" s="138">
        <f>LLCT!O27</f>
        <v>0</v>
      </c>
      <c r="Q19" s="139">
        <f>LLCT!P27</f>
        <v>7</v>
      </c>
      <c r="R19" s="139">
        <f>LLCT!Q27</f>
        <v>4</v>
      </c>
      <c r="S19" s="139">
        <f>LLCT!R27</f>
        <v>0</v>
      </c>
      <c r="T19" s="139">
        <f>LLCT!S27</f>
        <v>0</v>
      </c>
      <c r="U19" s="139">
        <f>LLCT!T27</f>
        <v>0</v>
      </c>
      <c r="V19" s="139">
        <f>LLCT!U27</f>
        <v>0</v>
      </c>
      <c r="W19" s="139">
        <f>LLCT!V27</f>
        <v>0</v>
      </c>
      <c r="X19" s="139">
        <f>LLCT!W27</f>
        <v>3</v>
      </c>
      <c r="Y19" s="139">
        <f>LLCT!X27</f>
        <v>0</v>
      </c>
      <c r="Z19" s="198">
        <f>LLCT!Y27</f>
        <v>0</v>
      </c>
      <c r="AA19" s="198">
        <f>LLCT!Z27</f>
        <v>7</v>
      </c>
      <c r="AB19" s="140">
        <f>LLCT!AA27</f>
        <v>3</v>
      </c>
      <c r="AC19" s="140">
        <f>LLCT!AB27</f>
        <v>0</v>
      </c>
      <c r="AD19" s="140">
        <f>LLCT!AC27</f>
        <v>0</v>
      </c>
      <c r="AE19" s="140">
        <f>LLCT!AD27</f>
        <v>1</v>
      </c>
      <c r="AF19" s="140">
        <f>LLCT!AE27</f>
        <v>0</v>
      </c>
      <c r="AG19" s="140">
        <f>LLCT!AF27</f>
        <v>5</v>
      </c>
      <c r="AH19" s="140">
        <f>LLCT!AG27</f>
        <v>0</v>
      </c>
      <c r="AI19" s="140">
        <f>LLCT!AH27</f>
        <v>0</v>
      </c>
      <c r="AJ19" s="141">
        <f>LLCT!AI27</f>
        <v>9</v>
      </c>
      <c r="AK19" s="141">
        <f>LLCT!AJ27</f>
        <v>7</v>
      </c>
      <c r="AL19" s="141">
        <f>LLCT!AK27</f>
        <v>0</v>
      </c>
      <c r="AM19" s="142">
        <f>LLCT!AL27</f>
        <v>16</v>
      </c>
      <c r="AN19" s="142">
        <f>LLCT!AM27</f>
        <v>0</v>
      </c>
      <c r="AO19" s="143">
        <f>LLCT!AN27</f>
        <v>5</v>
      </c>
      <c r="AP19" s="144">
        <f>LLCT!AO27</f>
        <v>12</v>
      </c>
    </row>
    <row r="20" spans="2:42" ht="17.399999999999999" x14ac:dyDescent="0.25">
      <c r="B20" s="145" t="s">
        <v>970</v>
      </c>
      <c r="C20" s="149" t="s">
        <v>2945</v>
      </c>
      <c r="D20" s="186">
        <f t="shared" si="0"/>
        <v>27</v>
      </c>
      <c r="E20" s="136">
        <f>'CO KHI'!D39</f>
        <v>1</v>
      </c>
      <c r="F20" s="136">
        <f>'CO KHI'!E39</f>
        <v>1</v>
      </c>
      <c r="G20" s="136">
        <f>'CO KHI'!F39</f>
        <v>3</v>
      </c>
      <c r="H20" s="136">
        <f>'CO KHI'!G39</f>
        <v>0</v>
      </c>
      <c r="I20" s="136">
        <f>'CO KHI'!H39</f>
        <v>22</v>
      </c>
      <c r="J20" s="137">
        <f>'CO KHI'!I39</f>
        <v>0</v>
      </c>
      <c r="K20" s="138">
        <f>'CO KHI'!J39</f>
        <v>0</v>
      </c>
      <c r="L20" s="138">
        <f>'CO KHI'!K39</f>
        <v>15</v>
      </c>
      <c r="M20" s="138">
        <f>'CO KHI'!L39</f>
        <v>12</v>
      </c>
      <c r="N20" s="138">
        <f>'CO KHI'!M39</f>
        <v>0</v>
      </c>
      <c r="O20" s="138">
        <f>'CO KHI'!N39</f>
        <v>0</v>
      </c>
      <c r="P20" s="138">
        <f>'CO KHI'!O39</f>
        <v>0</v>
      </c>
      <c r="Q20" s="139">
        <f>'CO KHI'!P39</f>
        <v>6</v>
      </c>
      <c r="R20" s="139">
        <f>'CO KHI'!Q39</f>
        <v>3</v>
      </c>
      <c r="S20" s="139">
        <f>'CO KHI'!R39</f>
        <v>0</v>
      </c>
      <c r="T20" s="139">
        <f>'CO KHI'!S39</f>
        <v>0</v>
      </c>
      <c r="U20" s="139">
        <f>'CO KHI'!T39</f>
        <v>0</v>
      </c>
      <c r="V20" s="139">
        <f>'CO KHI'!U39</f>
        <v>0</v>
      </c>
      <c r="W20" s="139">
        <f>'CO KHI'!V39</f>
        <v>0</v>
      </c>
      <c r="X20" s="139">
        <f>'CO KHI'!W39</f>
        <v>14</v>
      </c>
      <c r="Y20" s="139">
        <f>'CO KHI'!X39</f>
        <v>0</v>
      </c>
      <c r="Z20" s="205">
        <f>'CO KHI'!Y39</f>
        <v>0</v>
      </c>
      <c r="AA20" s="205">
        <f>'CO KHI'!Z39</f>
        <v>12</v>
      </c>
      <c r="AB20" s="140">
        <f>'CO KHI'!AA39</f>
        <v>2</v>
      </c>
      <c r="AC20" s="140">
        <f>'CO KHI'!AB39</f>
        <v>0</v>
      </c>
      <c r="AD20" s="140">
        <f>'CO KHI'!AC39</f>
        <v>0</v>
      </c>
      <c r="AE20" s="140">
        <f>'CO KHI'!AD39</f>
        <v>1</v>
      </c>
      <c r="AF20" s="140">
        <f>'CO KHI'!AE39</f>
        <v>0</v>
      </c>
      <c r="AG20" s="140">
        <f>'CO KHI'!AF39</f>
        <v>11</v>
      </c>
      <c r="AH20" s="140">
        <f>'CO KHI'!AG39</f>
        <v>1</v>
      </c>
      <c r="AI20" s="140">
        <f>'CO KHI'!AH39</f>
        <v>0</v>
      </c>
      <c r="AJ20" s="141">
        <f>'CO KHI'!AI39</f>
        <v>11</v>
      </c>
      <c r="AK20" s="141">
        <f>'CO KHI'!AJ39</f>
        <v>4</v>
      </c>
      <c r="AL20" s="141">
        <f>'CO KHI'!AK39</f>
        <v>0</v>
      </c>
      <c r="AM20" s="142">
        <f>'CO KHI'!AL39</f>
        <v>27</v>
      </c>
      <c r="AN20" s="142">
        <f>'CO KHI'!AM39</f>
        <v>0</v>
      </c>
      <c r="AO20" s="143">
        <f>'CO KHI'!AN39</f>
        <v>3</v>
      </c>
      <c r="AP20" s="144">
        <f>'CO KHI'!AO39</f>
        <v>6</v>
      </c>
    </row>
    <row r="21" spans="2:42" ht="34.799999999999997" x14ac:dyDescent="0.25">
      <c r="B21" s="145" t="s">
        <v>971</v>
      </c>
      <c r="C21" s="149" t="s">
        <v>1195</v>
      </c>
      <c r="D21" s="186">
        <f t="shared" si="0"/>
        <v>26</v>
      </c>
      <c r="E21" s="136">
        <f>CNTT!D37</f>
        <v>1</v>
      </c>
      <c r="F21" s="136">
        <f>CNTT!E37</f>
        <v>2</v>
      </c>
      <c r="G21" s="136">
        <f>CNTT!F37</f>
        <v>3</v>
      </c>
      <c r="H21" s="136">
        <f>CNTT!G37</f>
        <v>0</v>
      </c>
      <c r="I21" s="136">
        <f>CNTT!H37</f>
        <v>20</v>
      </c>
      <c r="J21" s="137">
        <f>CNTT!I37</f>
        <v>0</v>
      </c>
      <c r="K21" s="138">
        <f>CNTT!J37</f>
        <v>0</v>
      </c>
      <c r="L21" s="138">
        <f>CNTT!K37</f>
        <v>16</v>
      </c>
      <c r="M21" s="138">
        <f>CNTT!L37</f>
        <v>10</v>
      </c>
      <c r="N21" s="138">
        <f>CNTT!M37</f>
        <v>0</v>
      </c>
      <c r="O21" s="138">
        <f>CNTT!N37</f>
        <v>0</v>
      </c>
      <c r="P21" s="138">
        <f>CNTT!O37</f>
        <v>0</v>
      </c>
      <c r="Q21" s="139">
        <f>CNTT!P37</f>
        <v>0</v>
      </c>
      <c r="R21" s="139">
        <f>CNTT!Q37</f>
        <v>0</v>
      </c>
      <c r="S21" s="139">
        <f>CNTT!R37</f>
        <v>0</v>
      </c>
      <c r="T21" s="139">
        <f>CNTT!S37</f>
        <v>0</v>
      </c>
      <c r="U21" s="139">
        <f>CNTT!T37</f>
        <v>11</v>
      </c>
      <c r="V21" s="139">
        <f>CNTT!U37</f>
        <v>15</v>
      </c>
      <c r="W21" s="139">
        <f>CNTT!V37</f>
        <v>5</v>
      </c>
      <c r="X21" s="139">
        <f>CNTT!W37</f>
        <v>0</v>
      </c>
      <c r="Y21" s="139">
        <f>CNTT!X37</f>
        <v>0</v>
      </c>
      <c r="Z21" s="205">
        <f>CNTT!Y37</f>
        <v>0</v>
      </c>
      <c r="AA21" s="205">
        <f>CNTT!Z37</f>
        <v>6</v>
      </c>
      <c r="AB21" s="140">
        <f>CNTT!AA37</f>
        <v>0</v>
      </c>
      <c r="AC21" s="140">
        <f>CNTT!AB37</f>
        <v>0</v>
      </c>
      <c r="AD21" s="140">
        <f>CNTT!AC37</f>
        <v>0</v>
      </c>
      <c r="AE21" s="140">
        <f>CNTT!AD37</f>
        <v>5</v>
      </c>
      <c r="AF21" s="140">
        <f>CNTT!AE37</f>
        <v>0</v>
      </c>
      <c r="AG21" s="140">
        <f>CNTT!AF37</f>
        <v>11</v>
      </c>
      <c r="AH21" s="140">
        <f>CNTT!AG37</f>
        <v>0</v>
      </c>
      <c r="AI21" s="140">
        <f>CNTT!AH37</f>
        <v>0</v>
      </c>
      <c r="AJ21" s="141">
        <f>CNTT!AI37</f>
        <v>17</v>
      </c>
      <c r="AK21" s="141">
        <f>CNTT!AJ37</f>
        <v>7</v>
      </c>
      <c r="AL21" s="141">
        <f>CNTT!AK37</f>
        <v>0</v>
      </c>
      <c r="AM21" s="142">
        <f>CNTT!AL37</f>
        <v>26</v>
      </c>
      <c r="AN21" s="142">
        <f>CNTT!AM37</f>
        <v>0</v>
      </c>
      <c r="AO21" s="143">
        <f>CNTT!AN37</f>
        <v>3</v>
      </c>
      <c r="AP21" s="144">
        <f>CNTT!AO37</f>
        <v>10</v>
      </c>
    </row>
    <row r="22" spans="2:42" ht="17.399999999999999" x14ac:dyDescent="0.25">
      <c r="B22" s="145" t="s">
        <v>972</v>
      </c>
      <c r="C22" s="149" t="s">
        <v>2946</v>
      </c>
      <c r="D22" s="186">
        <f t="shared" si="0"/>
        <v>20</v>
      </c>
      <c r="E22" s="136">
        <f>'DONG LUC'!D42</f>
        <v>1</v>
      </c>
      <c r="F22" s="136">
        <f>'DONG LUC'!E42</f>
        <v>1</v>
      </c>
      <c r="G22" s="136">
        <f>'DONG LUC'!F42</f>
        <v>3</v>
      </c>
      <c r="H22" s="136">
        <f>'DONG LUC'!G42</f>
        <v>0</v>
      </c>
      <c r="I22" s="136">
        <f>'DONG LUC'!H42</f>
        <v>15</v>
      </c>
      <c r="J22" s="137">
        <f>'DONG LUC'!I42</f>
        <v>0</v>
      </c>
      <c r="K22" s="138">
        <f>'DONG LUC'!J42</f>
        <v>1</v>
      </c>
      <c r="L22" s="138">
        <f>'DONG LUC'!K42</f>
        <v>14</v>
      </c>
      <c r="M22" s="138">
        <f>'DONG LUC'!L42</f>
        <v>5</v>
      </c>
      <c r="N22" s="138">
        <f>'DONG LUC'!M42</f>
        <v>0</v>
      </c>
      <c r="O22" s="138">
        <f>'DONG LUC'!N42</f>
        <v>0</v>
      </c>
      <c r="P22" s="138">
        <f>'DONG LUC'!O42</f>
        <v>0</v>
      </c>
      <c r="Q22" s="139">
        <f>'DONG LUC'!P42</f>
        <v>5</v>
      </c>
      <c r="R22" s="139">
        <f>'DONG LUC'!Q42</f>
        <v>3</v>
      </c>
      <c r="S22" s="139">
        <f>'DONG LUC'!R42</f>
        <v>0</v>
      </c>
      <c r="T22" s="139">
        <f>'DONG LUC'!S42</f>
        <v>1</v>
      </c>
      <c r="U22" s="139">
        <f>'DONG LUC'!T42</f>
        <v>0</v>
      </c>
      <c r="V22" s="139">
        <f>'DONG LUC'!U42</f>
        <v>0</v>
      </c>
      <c r="W22" s="139">
        <f>'DONG LUC'!V42</f>
        <v>0</v>
      </c>
      <c r="X22" s="139">
        <f>'DONG LUC'!W42</f>
        <v>11</v>
      </c>
      <c r="Y22" s="139">
        <f>'DONG LUC'!X42</f>
        <v>0</v>
      </c>
      <c r="Z22" s="140">
        <f>'DONG LUC'!Y42</f>
        <v>1</v>
      </c>
      <c r="AA22" s="140">
        <f>'DONG LUC'!Z42</f>
        <v>3</v>
      </c>
      <c r="AB22" s="140">
        <f>'DONG LUC'!AA42</f>
        <v>1</v>
      </c>
      <c r="AC22" s="140">
        <f>'DONG LUC'!AB42</f>
        <v>0</v>
      </c>
      <c r="AD22" s="140">
        <f>'DONG LUC'!AC42</f>
        <v>0</v>
      </c>
      <c r="AE22" s="140">
        <f>'DONG LUC'!AD42</f>
        <v>3</v>
      </c>
      <c r="AF22" s="140">
        <f>'DONG LUC'!AE42</f>
        <v>0</v>
      </c>
      <c r="AG22" s="140">
        <f>'DONG LUC'!AF42</f>
        <v>11</v>
      </c>
      <c r="AH22" s="140">
        <f>'DONG LUC'!AG42</f>
        <v>1</v>
      </c>
      <c r="AI22" s="140">
        <f>'DONG LUC'!AH42</f>
        <v>0</v>
      </c>
      <c r="AJ22" s="141">
        <f>'DONG LUC'!AI42</f>
        <v>3</v>
      </c>
      <c r="AK22" s="141">
        <f>'DONG LUC'!AJ42</f>
        <v>5</v>
      </c>
      <c r="AL22" s="141">
        <f>'DONG LUC'!AK42</f>
        <v>0</v>
      </c>
      <c r="AM22" s="142">
        <f>'DONG LUC'!AL42</f>
        <v>20</v>
      </c>
      <c r="AN22" s="142">
        <f>'DONG LUC'!AM42</f>
        <v>0</v>
      </c>
      <c r="AO22" s="143">
        <f>'DONG LUC'!AN42</f>
        <v>1</v>
      </c>
      <c r="AP22" s="144">
        <f>'DONG LUC'!AO42</f>
        <v>0</v>
      </c>
    </row>
    <row r="23" spans="2:42" ht="33.6" x14ac:dyDescent="0.25">
      <c r="B23" s="145" t="s">
        <v>973</v>
      </c>
      <c r="C23" s="146" t="s">
        <v>5265</v>
      </c>
      <c r="D23" s="186">
        <f t="shared" si="0"/>
        <v>30</v>
      </c>
      <c r="E23" s="136">
        <f>'DIEN TU'!D42</f>
        <v>1</v>
      </c>
      <c r="F23" s="136">
        <f>'DIEN TU'!E42</f>
        <v>1</v>
      </c>
      <c r="G23" s="136">
        <f>'DIEN TU'!F42</f>
        <v>2</v>
      </c>
      <c r="H23" s="136">
        <f>'DIEN TU'!G42</f>
        <v>0</v>
      </c>
      <c r="I23" s="136">
        <f>'DIEN TU'!H42</f>
        <v>26</v>
      </c>
      <c r="J23" s="137">
        <f>'DIEN TU'!I42</f>
        <v>0</v>
      </c>
      <c r="K23" s="138">
        <f>'DIEN TU'!J42</f>
        <v>0</v>
      </c>
      <c r="L23" s="138">
        <f>'DIEN TU'!K42</f>
        <v>19</v>
      </c>
      <c r="M23" s="138">
        <f>'DIEN TU'!L42</f>
        <v>11</v>
      </c>
      <c r="N23" s="138">
        <f>'DIEN TU'!M42</f>
        <v>0</v>
      </c>
      <c r="O23" s="138">
        <f>'DIEN TU'!N42</f>
        <v>0</v>
      </c>
      <c r="P23" s="138">
        <f>'DIEN TU'!O42</f>
        <v>0</v>
      </c>
      <c r="Q23" s="139">
        <f>'DIEN TU'!P42</f>
        <v>6</v>
      </c>
      <c r="R23" s="139">
        <f>'DIEN TU'!Q42</f>
        <v>3</v>
      </c>
      <c r="S23" s="139">
        <f>'DIEN TU'!R42</f>
        <v>0</v>
      </c>
      <c r="T23" s="139">
        <f>'DIEN TU'!S42</f>
        <v>0</v>
      </c>
      <c r="U23" s="139">
        <f>'DIEN TU'!T42</f>
        <v>1</v>
      </c>
      <c r="V23" s="139">
        <f>'DIEN TU'!U42</f>
        <v>0</v>
      </c>
      <c r="W23" s="139">
        <f>'DIEN TU'!V42</f>
        <v>0</v>
      </c>
      <c r="X23" s="139">
        <f>'DIEN TU'!W42</f>
        <v>17</v>
      </c>
      <c r="Y23" s="139">
        <f>'DIEN TU'!X42</f>
        <v>0</v>
      </c>
      <c r="Z23" s="198">
        <f>'DIEN TU'!Y42</f>
        <v>0</v>
      </c>
      <c r="AA23" s="198">
        <f>'DIEN TU'!Z42</f>
        <v>10</v>
      </c>
      <c r="AB23" s="140">
        <f>'DIEN TU'!AA42</f>
        <v>3</v>
      </c>
      <c r="AC23" s="140">
        <f>'DIEN TU'!AB42</f>
        <v>1</v>
      </c>
      <c r="AD23" s="140">
        <f>'DIEN TU'!AC42</f>
        <v>0</v>
      </c>
      <c r="AE23" s="140">
        <f>'DIEN TU'!AD42</f>
        <v>2</v>
      </c>
      <c r="AF23" s="140">
        <f>'DIEN TU'!AE42</f>
        <v>0</v>
      </c>
      <c r="AG23" s="140">
        <f>'DIEN TU'!AF42</f>
        <v>13</v>
      </c>
      <c r="AH23" s="140">
        <f>'DIEN TU'!AG42</f>
        <v>1</v>
      </c>
      <c r="AI23" s="140">
        <f>'DIEN TU'!AH42</f>
        <v>0</v>
      </c>
      <c r="AJ23" s="141">
        <f>'DIEN TU'!AI42</f>
        <v>20</v>
      </c>
      <c r="AK23" s="141">
        <f>'DIEN TU'!AJ42</f>
        <v>5</v>
      </c>
      <c r="AL23" s="141">
        <f>'DIEN TU'!AK42</f>
        <v>0</v>
      </c>
      <c r="AM23" s="142">
        <f>'DIEN TU'!AL42</f>
        <v>30</v>
      </c>
      <c r="AN23" s="142">
        <f>'DIEN TU'!AM42</f>
        <v>0</v>
      </c>
      <c r="AO23" s="143">
        <f>'DIEN TU'!AN42</f>
        <v>2</v>
      </c>
      <c r="AP23" s="144">
        <f>'DIEN TU'!AO42</f>
        <v>7</v>
      </c>
    </row>
    <row r="24" spans="2:42" ht="34.799999999999997" x14ac:dyDescent="0.25">
      <c r="B24" s="145" t="s">
        <v>974</v>
      </c>
      <c r="C24" s="149" t="s">
        <v>2948</v>
      </c>
      <c r="D24" s="186">
        <f t="shared" si="0"/>
        <v>10</v>
      </c>
      <c r="E24" s="136">
        <f>MAY!D21</f>
        <v>0</v>
      </c>
      <c r="F24" s="136">
        <f>MAY!E21</f>
        <v>1</v>
      </c>
      <c r="G24" s="136">
        <f>MAY!F21</f>
        <v>1</v>
      </c>
      <c r="H24" s="136">
        <f>MAY!G21</f>
        <v>0</v>
      </c>
      <c r="I24" s="136">
        <f>MAY!H21</f>
        <v>8</v>
      </c>
      <c r="J24" s="137">
        <f>MAY!I21</f>
        <v>0</v>
      </c>
      <c r="K24" s="138">
        <f>MAY!J21</f>
        <v>1</v>
      </c>
      <c r="L24" s="138">
        <f>MAY!K21</f>
        <v>6</v>
      </c>
      <c r="M24" s="138">
        <f>MAY!L21</f>
        <v>3</v>
      </c>
      <c r="N24" s="138">
        <f>MAY!M21</f>
        <v>0</v>
      </c>
      <c r="O24" s="138">
        <f>MAY!R21</f>
        <v>0</v>
      </c>
      <c r="P24" s="138">
        <f>MAY!O21</f>
        <v>0</v>
      </c>
      <c r="Q24" s="139">
        <f>MAY!P21</f>
        <v>2</v>
      </c>
      <c r="R24" s="139">
        <f>MAY!Q21</f>
        <v>1</v>
      </c>
      <c r="S24" s="139">
        <f>MAY!R21</f>
        <v>0</v>
      </c>
      <c r="T24" s="139">
        <f>MAY!S21</f>
        <v>0</v>
      </c>
      <c r="U24" s="139">
        <f>MAY!T21</f>
        <v>0</v>
      </c>
      <c r="V24" s="139">
        <f>MAY!U21</f>
        <v>0</v>
      </c>
      <c r="W24" s="139">
        <f>MAY!V21</f>
        <v>7</v>
      </c>
      <c r="X24" s="139">
        <f>MAY!W21</f>
        <v>0</v>
      </c>
      <c r="Y24" s="139">
        <f>MAY!X21</f>
        <v>0</v>
      </c>
      <c r="Z24" s="198">
        <f>MAY!Y21</f>
        <v>0</v>
      </c>
      <c r="AA24" s="198">
        <f>MAY!Z21</f>
        <v>4</v>
      </c>
      <c r="AB24" s="140">
        <f>MAY!AA21</f>
        <v>0</v>
      </c>
      <c r="AC24" s="140">
        <f>MAY!AB21</f>
        <v>0</v>
      </c>
      <c r="AD24" s="140">
        <f>MAY!AC21</f>
        <v>0</v>
      </c>
      <c r="AE24" s="140">
        <f>MAY!AD21</f>
        <v>1</v>
      </c>
      <c r="AF24" s="140">
        <f>MAY!AE21</f>
        <v>0</v>
      </c>
      <c r="AG24" s="140">
        <f>MAY!AF21</f>
        <v>5</v>
      </c>
      <c r="AH24" s="140">
        <f>MAY!AG21</f>
        <v>0</v>
      </c>
      <c r="AI24" s="140">
        <f>MAY!AH21</f>
        <v>0</v>
      </c>
      <c r="AJ24" s="141">
        <f>MAY!AI21</f>
        <v>5</v>
      </c>
      <c r="AK24" s="141">
        <f>MAY!AJ21</f>
        <v>1</v>
      </c>
      <c r="AL24" s="141">
        <f>MAY!AK21</f>
        <v>0</v>
      </c>
      <c r="AM24" s="142">
        <f>MAY!AL21</f>
        <v>10</v>
      </c>
      <c r="AN24" s="142">
        <f>MAY!AM21</f>
        <v>0</v>
      </c>
      <c r="AO24" s="143">
        <f>MAY!AN21</f>
        <v>0</v>
      </c>
      <c r="AP24" s="144">
        <f>MAY!AO21</f>
        <v>9</v>
      </c>
    </row>
    <row r="25" spans="2:42" ht="17.399999999999999" x14ac:dyDescent="0.25">
      <c r="B25" s="145" t="s">
        <v>975</v>
      </c>
      <c r="C25" s="149" t="s">
        <v>2949</v>
      </c>
      <c r="D25" s="186">
        <f t="shared" si="0"/>
        <v>8</v>
      </c>
      <c r="E25" s="136">
        <f>NHIET!D19</f>
        <v>1</v>
      </c>
      <c r="F25" s="136">
        <f>NHIET!E19</f>
        <v>1</v>
      </c>
      <c r="G25" s="136">
        <f>NHIET!F19</f>
        <v>2</v>
      </c>
      <c r="H25" s="136">
        <f>NHIET!G19</f>
        <v>0</v>
      </c>
      <c r="I25" s="136">
        <f>NHIET!H19</f>
        <v>4</v>
      </c>
      <c r="J25" s="137">
        <f>NHIET!I19</f>
        <v>0</v>
      </c>
      <c r="K25" s="138">
        <f>NHIET!J19</f>
        <v>0</v>
      </c>
      <c r="L25" s="138">
        <f>NHIET!K19</f>
        <v>3</v>
      </c>
      <c r="M25" s="138">
        <f>NHIET!L19</f>
        <v>5</v>
      </c>
      <c r="N25" s="138">
        <f>NHIET!M19</f>
        <v>0</v>
      </c>
      <c r="O25" s="138">
        <f>NHIET!N19</f>
        <v>0</v>
      </c>
      <c r="P25" s="138">
        <f>NHIET!O19</f>
        <v>0</v>
      </c>
      <c r="Q25" s="139">
        <f>NHIET!P19</f>
        <v>6</v>
      </c>
      <c r="R25" s="139">
        <f>NHIET!Q19</f>
        <v>1</v>
      </c>
      <c r="S25" s="139">
        <f>NHIET!R19</f>
        <v>0</v>
      </c>
      <c r="T25" s="139">
        <f>NHIET!S19</f>
        <v>0</v>
      </c>
      <c r="U25" s="139">
        <f>NHIET!T19</f>
        <v>0</v>
      </c>
      <c r="V25" s="139">
        <f>NHIET!U19</f>
        <v>0</v>
      </c>
      <c r="W25" s="139">
        <f>NHIET!V19</f>
        <v>0</v>
      </c>
      <c r="X25" s="139">
        <f>NHIET!W19</f>
        <v>0</v>
      </c>
      <c r="Y25" s="139">
        <f>NHIET!X19</f>
        <v>0</v>
      </c>
      <c r="Z25" s="198">
        <f>NHIET!Y19</f>
        <v>0</v>
      </c>
      <c r="AA25" s="198">
        <f>NHIET!Z19</f>
        <v>3</v>
      </c>
      <c r="AB25" s="140">
        <f>NHIET!AA19</f>
        <v>2</v>
      </c>
      <c r="AC25" s="140">
        <f>NHIET!AB19</f>
        <v>0</v>
      </c>
      <c r="AD25" s="140">
        <f>NHIET!AC19</f>
        <v>0</v>
      </c>
      <c r="AE25" s="140">
        <f>NHIET!AD19</f>
        <v>0</v>
      </c>
      <c r="AF25" s="140">
        <f>NHIET!AE19</f>
        <v>0</v>
      </c>
      <c r="AG25" s="140">
        <f>NHIET!AF19</f>
        <v>2</v>
      </c>
      <c r="AH25" s="140">
        <f>NHIET!AG19</f>
        <v>0</v>
      </c>
      <c r="AI25" s="140">
        <f>NHIET!AH19</f>
        <v>0</v>
      </c>
      <c r="AJ25" s="141">
        <f>NHIET!AI19</f>
        <v>5</v>
      </c>
      <c r="AK25" s="141">
        <f>NHIET!AJ19</f>
        <v>2</v>
      </c>
      <c r="AL25" s="141">
        <f>NHIET!AK19</f>
        <v>0</v>
      </c>
      <c r="AM25" s="142">
        <f>NHIET!AL19</f>
        <v>8</v>
      </c>
      <c r="AN25" s="142">
        <f>NHIET!AM19</f>
        <v>0</v>
      </c>
      <c r="AO25" s="143">
        <f>NHIET!AN19</f>
        <v>1</v>
      </c>
      <c r="AP25" s="144">
        <f>NHIET!AO19</f>
        <v>0</v>
      </c>
    </row>
    <row r="26" spans="2:42" ht="16.8" x14ac:dyDescent="0.25">
      <c r="B26" s="145" t="s">
        <v>976</v>
      </c>
      <c r="C26" s="150" t="s">
        <v>1193</v>
      </c>
      <c r="D26" s="186">
        <f t="shared" si="0"/>
        <v>14</v>
      </c>
      <c r="E26" s="136">
        <f>'KINH TE'!D24</f>
        <v>1</v>
      </c>
      <c r="F26" s="136">
        <f>'KINH TE'!E24</f>
        <v>0</v>
      </c>
      <c r="G26" s="136">
        <f>'KINH TE'!F24</f>
        <v>3</v>
      </c>
      <c r="H26" s="136">
        <f>'KINH TE'!G24</f>
        <v>0</v>
      </c>
      <c r="I26" s="136">
        <f>'KINH TE'!H24</f>
        <v>10</v>
      </c>
      <c r="J26" s="137">
        <f>'KINH TE'!I24</f>
        <v>0</v>
      </c>
      <c r="K26" s="138">
        <f>'KINH TE'!J24</f>
        <v>1</v>
      </c>
      <c r="L26" s="138">
        <f>'KINH TE'!K24</f>
        <v>13</v>
      </c>
      <c r="M26" s="138">
        <f>'KINH TE'!L24</f>
        <v>0</v>
      </c>
      <c r="N26" s="138">
        <f>'KINH TE'!M24</f>
        <v>0</v>
      </c>
      <c r="O26" s="138">
        <f>'KINH TE'!N24</f>
        <v>0</v>
      </c>
      <c r="P26" s="138">
        <f>'KINH TE'!O24</f>
        <v>0</v>
      </c>
      <c r="Q26" s="139">
        <f>'KINH TE'!P24</f>
        <v>2</v>
      </c>
      <c r="R26" s="139">
        <f>'KINH TE'!Q24</f>
        <v>2</v>
      </c>
      <c r="S26" s="139">
        <f>'KINH TE'!R24</f>
        <v>0</v>
      </c>
      <c r="T26" s="139">
        <f>'KINH TE'!S24</f>
        <v>0</v>
      </c>
      <c r="U26" s="139">
        <f>'KINH TE'!T24</f>
        <v>1</v>
      </c>
      <c r="V26" s="139">
        <f>'KINH TE'!U24</f>
        <v>0</v>
      </c>
      <c r="W26" s="139">
        <f>'KINH TE'!V24</f>
        <v>9</v>
      </c>
      <c r="X26" s="139">
        <f>'KINH TE'!W24</f>
        <v>0</v>
      </c>
      <c r="Y26" s="139">
        <f>'KINH TE'!X24</f>
        <v>0</v>
      </c>
      <c r="Z26" s="198">
        <f>'KINH TE'!Y24</f>
        <v>0</v>
      </c>
      <c r="AA26" s="198">
        <f>'KINH TE'!Z24</f>
        <v>1</v>
      </c>
      <c r="AB26" s="140">
        <f>'KINH TE'!AA24</f>
        <v>1</v>
      </c>
      <c r="AC26" s="140">
        <f>'KINH TE'!AB24</f>
        <v>0</v>
      </c>
      <c r="AD26" s="140">
        <f>'KINH TE'!AC24</f>
        <v>0</v>
      </c>
      <c r="AE26" s="140">
        <f>'KINH TE'!AD24</f>
        <v>3</v>
      </c>
      <c r="AF26" s="140">
        <f>'KINH TE'!AE24</f>
        <v>0</v>
      </c>
      <c r="AG26" s="140">
        <f>'KINH TE'!AF24</f>
        <v>7</v>
      </c>
      <c r="AH26" s="140">
        <f>'KINH TE'!AG24</f>
        <v>1</v>
      </c>
      <c r="AI26" s="140">
        <f>'KINH TE'!AH24</f>
        <v>0</v>
      </c>
      <c r="AJ26" s="141">
        <f>'KINH TE'!AI24</f>
        <v>9</v>
      </c>
      <c r="AK26" s="141">
        <f>'KINH TE'!AJ24</f>
        <v>3</v>
      </c>
      <c r="AL26" s="141">
        <f>'KINH TE'!AK24</f>
        <v>0</v>
      </c>
      <c r="AM26" s="142">
        <f>'KINH TE'!AL24</f>
        <v>14</v>
      </c>
      <c r="AN26" s="142">
        <f>'KINH TE'!AM24</f>
        <v>0</v>
      </c>
      <c r="AO26" s="143">
        <f>'KINH TE'!AN24</f>
        <v>1</v>
      </c>
      <c r="AP26" s="144">
        <f>'KINH TE'!AO24</f>
        <v>10</v>
      </c>
    </row>
    <row r="27" spans="2:42" ht="16.8" x14ac:dyDescent="0.25">
      <c r="B27" s="145" t="s">
        <v>977</v>
      </c>
      <c r="C27" s="150" t="s">
        <v>2943</v>
      </c>
      <c r="D27" s="186">
        <f t="shared" si="0"/>
        <v>2</v>
      </c>
      <c r="E27" s="136">
        <f>'XAY DUNG'!D12</f>
        <v>1</v>
      </c>
      <c r="F27" s="136">
        <f>'XAY DUNG'!E12</f>
        <v>0</v>
      </c>
      <c r="G27" s="136">
        <f>'XAY DUNG'!F12</f>
        <v>0</v>
      </c>
      <c r="H27" s="136">
        <f>'XAY DUNG'!G12</f>
        <v>0</v>
      </c>
      <c r="I27" s="136">
        <f>'XAY DUNG'!H12</f>
        <v>1</v>
      </c>
      <c r="J27" s="137">
        <f>'XAY DUNG'!I12</f>
        <v>0</v>
      </c>
      <c r="K27" s="138">
        <f>'XAY DUNG'!J12</f>
        <v>0</v>
      </c>
      <c r="L27" s="138">
        <f>'XAY DUNG'!K12</f>
        <v>2</v>
      </c>
      <c r="M27" s="138">
        <f>'XAY DUNG'!L12</f>
        <v>0</v>
      </c>
      <c r="N27" s="138">
        <f>'XAY DUNG'!M12</f>
        <v>0</v>
      </c>
      <c r="O27" s="138">
        <f>'XAY DUNG'!N12</f>
        <v>0</v>
      </c>
      <c r="P27" s="138">
        <f>'XAY DUNG'!O12</f>
        <v>0</v>
      </c>
      <c r="Q27" s="139">
        <f>'XAY DUNG'!P12</f>
        <v>0</v>
      </c>
      <c r="R27" s="139">
        <f>'XAY DUNG'!Q12</f>
        <v>2</v>
      </c>
      <c r="S27" s="139">
        <f>'XAY DUNG'!R12</f>
        <v>0</v>
      </c>
      <c r="T27" s="139">
        <f>'XAY DUNG'!S12</f>
        <v>0</v>
      </c>
      <c r="U27" s="139">
        <f>'XAY DUNG'!T12</f>
        <v>0</v>
      </c>
      <c r="V27" s="139">
        <f>'XAY DUNG'!U12</f>
        <v>0</v>
      </c>
      <c r="W27" s="139">
        <f>'XAY DUNG'!V12</f>
        <v>0</v>
      </c>
      <c r="X27" s="139">
        <f>'XAY DUNG'!W12</f>
        <v>0</v>
      </c>
      <c r="Y27" s="139">
        <f>'XAY DUNG'!X12</f>
        <v>0</v>
      </c>
      <c r="Z27" s="198">
        <f>'XAY DUNG'!Y12</f>
        <v>0</v>
      </c>
      <c r="AA27" s="198">
        <f>'XAY DUNG'!Z12</f>
        <v>2</v>
      </c>
      <c r="AB27" s="140">
        <f>'XAY DUNG'!AA12</f>
        <v>0</v>
      </c>
      <c r="AC27" s="140">
        <f>'XAY DUNG'!AB12</f>
        <v>0</v>
      </c>
      <c r="AD27" s="140">
        <f>'XAY DUNG'!AC12</f>
        <v>0</v>
      </c>
      <c r="AE27" s="140">
        <f>'XAY DUNG'!AD12</f>
        <v>0</v>
      </c>
      <c r="AF27" s="140">
        <f>'XAY DUNG'!AE12</f>
        <v>0</v>
      </c>
      <c r="AG27" s="140">
        <f>'XAY DUNG'!AF12</f>
        <v>0</v>
      </c>
      <c r="AH27" s="140">
        <f>'XAY DUNG'!AG12</f>
        <v>0</v>
      </c>
      <c r="AI27" s="140">
        <f>'XAY DUNG'!AH12</f>
        <v>0</v>
      </c>
      <c r="AJ27" s="141">
        <f>'XAY DUNG'!AI12</f>
        <v>0</v>
      </c>
      <c r="AK27" s="141">
        <f>'XAY DUNG'!AJ12</f>
        <v>0</v>
      </c>
      <c r="AL27" s="141">
        <f>'XAY DUNG'!AK12</f>
        <v>0</v>
      </c>
      <c r="AM27" s="142">
        <f>'XAY DUNG'!AL12</f>
        <v>2</v>
      </c>
      <c r="AN27" s="142">
        <f>'XAY DUNG'!AM12</f>
        <v>0</v>
      </c>
      <c r="AO27" s="143">
        <f>'XAY DUNG'!AN12</f>
        <v>0</v>
      </c>
      <c r="AP27" s="144">
        <f>'XAY DUNG'!AO12</f>
        <v>0</v>
      </c>
    </row>
    <row r="28" spans="2:42" ht="17.399999999999999" x14ac:dyDescent="0.25">
      <c r="B28" s="145" t="s">
        <v>978</v>
      </c>
      <c r="C28" s="149" t="s">
        <v>2944</v>
      </c>
      <c r="D28" s="186">
        <f t="shared" si="0"/>
        <v>6</v>
      </c>
      <c r="E28" s="136">
        <f>TV!D16</f>
        <v>1</v>
      </c>
      <c r="F28" s="136">
        <f>TV!E16</f>
        <v>0</v>
      </c>
      <c r="G28" s="136">
        <f>TV!F16</f>
        <v>0</v>
      </c>
      <c r="H28" s="136">
        <f>TV!G16</f>
        <v>5</v>
      </c>
      <c r="I28" s="136">
        <f>TV!H16</f>
        <v>0</v>
      </c>
      <c r="J28" s="137">
        <f>TV!I16</f>
        <v>1</v>
      </c>
      <c r="K28" s="138">
        <f>TV!J16</f>
        <v>0</v>
      </c>
      <c r="L28" s="138">
        <f>TV!K16</f>
        <v>1</v>
      </c>
      <c r="M28" s="138">
        <f>TV!L16</f>
        <v>5</v>
      </c>
      <c r="N28" s="138">
        <f>TV!M16</f>
        <v>0</v>
      </c>
      <c r="O28" s="138">
        <f>TV!N16</f>
        <v>0</v>
      </c>
      <c r="P28" s="138">
        <f>TV!O16</f>
        <v>0</v>
      </c>
      <c r="Q28" s="139">
        <f>TV!P16</f>
        <v>2</v>
      </c>
      <c r="R28" s="139">
        <f>TV!Q16</f>
        <v>1</v>
      </c>
      <c r="S28" s="139">
        <f>TV!R16</f>
        <v>0</v>
      </c>
      <c r="T28" s="139">
        <f>TV!S16</f>
        <v>0</v>
      </c>
      <c r="U28" s="139">
        <f>TV!T16</f>
        <v>1</v>
      </c>
      <c r="V28" s="139">
        <f>TV!U16</f>
        <v>0</v>
      </c>
      <c r="W28" s="139">
        <f>TV!V16</f>
        <v>0</v>
      </c>
      <c r="X28" s="139">
        <f>TV!W16</f>
        <v>1</v>
      </c>
      <c r="Y28" s="139">
        <f>TV!X16</f>
        <v>0</v>
      </c>
      <c r="Z28" s="198">
        <f>TV!Y16</f>
        <v>0</v>
      </c>
      <c r="AA28" s="198">
        <f>TV!Z16</f>
        <v>4</v>
      </c>
      <c r="AB28" s="140">
        <f>TV!AA16</f>
        <v>0</v>
      </c>
      <c r="AC28" s="140">
        <f>TV!AB16</f>
        <v>0</v>
      </c>
      <c r="AD28" s="140">
        <f>TV!AC16</f>
        <v>0</v>
      </c>
      <c r="AE28" s="140">
        <f>TV!AD16</f>
        <v>0</v>
      </c>
      <c r="AF28" s="140">
        <f>TV!AE16</f>
        <v>0</v>
      </c>
      <c r="AG28" s="140">
        <f>TV!AF16</f>
        <v>2</v>
      </c>
      <c r="AH28" s="140">
        <f>TV!AG16</f>
        <v>0</v>
      </c>
      <c r="AI28" s="140">
        <f>TV!AH16</f>
        <v>0</v>
      </c>
      <c r="AJ28" s="141">
        <f>TV!AI16</f>
        <v>3</v>
      </c>
      <c r="AK28" s="141">
        <f>TV!AJ16</f>
        <v>2</v>
      </c>
      <c r="AL28" s="141">
        <f>TV!AK16</f>
        <v>0</v>
      </c>
      <c r="AM28" s="142">
        <f>TV!AL16</f>
        <v>4</v>
      </c>
      <c r="AN28" s="142">
        <f>TV!AM16</f>
        <v>2</v>
      </c>
      <c r="AO28" s="143">
        <f>TV!AN16</f>
        <v>1</v>
      </c>
      <c r="AP28" s="144">
        <f>TV!AO16</f>
        <v>4</v>
      </c>
    </row>
    <row r="29" spans="2:42" ht="17.399999999999999" x14ac:dyDescent="0.25">
      <c r="B29" s="145" t="s">
        <v>979</v>
      </c>
      <c r="C29" s="149" t="s">
        <v>1207</v>
      </c>
      <c r="D29" s="186">
        <f>SUM(E29:I29)</f>
        <v>3</v>
      </c>
      <c r="E29" s="136">
        <f>'TT DAO TAO'!D13</f>
        <v>0</v>
      </c>
      <c r="F29" s="136">
        <f>'TT DAO TAO'!E13</f>
        <v>0</v>
      </c>
      <c r="G29" s="136">
        <f>'TT DAO TAO'!F13</f>
        <v>0</v>
      </c>
      <c r="H29" s="136">
        <f>'TT DAO TAO'!G13</f>
        <v>3</v>
      </c>
      <c r="I29" s="136">
        <f>'TT DAO TAO'!H13</f>
        <v>0</v>
      </c>
      <c r="J29" s="137">
        <f>'TT DAO TAO'!I13</f>
        <v>0</v>
      </c>
      <c r="K29" s="138">
        <f>'TT DAO TAO'!J13</f>
        <v>0</v>
      </c>
      <c r="L29" s="138">
        <f>'TT DAO TAO'!K13</f>
        <v>1</v>
      </c>
      <c r="M29" s="138">
        <f>'TT DAO TAO'!L13</f>
        <v>0</v>
      </c>
      <c r="N29" s="138">
        <f>'TT DAO TAO'!M13</f>
        <v>0</v>
      </c>
      <c r="O29" s="138">
        <f>'TT DAO TAO'!N13</f>
        <v>1</v>
      </c>
      <c r="P29" s="138">
        <f>'TT DAO TAO'!O13</f>
        <v>1</v>
      </c>
      <c r="Q29" s="139">
        <f>'TT DAO TAO'!P13</f>
        <v>0</v>
      </c>
      <c r="R29" s="139">
        <f>'TT DAO TAO'!Q13</f>
        <v>1</v>
      </c>
      <c r="S29" s="139">
        <f>'TT DAO TAO'!R13</f>
        <v>1</v>
      </c>
      <c r="T29" s="139">
        <f>'TT DAO TAO'!S13</f>
        <v>0</v>
      </c>
      <c r="U29" s="139">
        <f>'TT DAO TAO'!T13</f>
        <v>0</v>
      </c>
      <c r="V29" s="139">
        <f>'TT DAO TAO'!U13</f>
        <v>1</v>
      </c>
      <c r="W29" s="139">
        <f>'TT DAO TAO'!V13</f>
        <v>0</v>
      </c>
      <c r="X29" s="139">
        <f>'TT DAO TAO'!W13</f>
        <v>0</v>
      </c>
      <c r="Y29" s="139">
        <f>'TT DAO TAO'!X13</f>
        <v>0</v>
      </c>
      <c r="Z29" s="198">
        <f>'TT DAO TAO'!Y13</f>
        <v>0</v>
      </c>
      <c r="AA29" s="198">
        <f>'TT DAO TAO'!Z13</f>
        <v>1</v>
      </c>
      <c r="AB29" s="140">
        <f>'TT DAO TAO'!AA13</f>
        <v>0</v>
      </c>
      <c r="AC29" s="140">
        <f>'TT DAO TAO'!AB13</f>
        <v>0</v>
      </c>
      <c r="AD29" s="140">
        <f>'TT DAO TAO'!AC13</f>
        <v>0</v>
      </c>
      <c r="AE29" s="140">
        <f>'TT DAO TAO'!AD13</f>
        <v>0</v>
      </c>
      <c r="AF29" s="140">
        <f>'TT DAO TAO'!AE13</f>
        <v>0</v>
      </c>
      <c r="AG29" s="140">
        <f>'TT DAO TAO'!AF13</f>
        <v>1</v>
      </c>
      <c r="AH29" s="140">
        <f>'TT DAO TAO'!AG13</f>
        <v>0</v>
      </c>
      <c r="AI29" s="140">
        <f>'TT DAO TAO'!AH13</f>
        <v>0</v>
      </c>
      <c r="AJ29" s="141">
        <f>'TT DAO TAO'!AI13</f>
        <v>0</v>
      </c>
      <c r="AK29" s="141">
        <f>'TT DAO TAO'!AJ13</f>
        <v>0</v>
      </c>
      <c r="AL29" s="141">
        <f>'TT DAO TAO'!AK13</f>
        <v>0</v>
      </c>
      <c r="AM29" s="142">
        <f>'TT DAO TAO'!AL13</f>
        <v>2</v>
      </c>
      <c r="AN29" s="142">
        <f>'TT DAO TAO'!AM13</f>
        <v>1</v>
      </c>
      <c r="AO29" s="143">
        <f>'TT DAO TAO'!AN13</f>
        <v>0</v>
      </c>
      <c r="AP29" s="144">
        <f>'TT DAO TAO'!AO13</f>
        <v>2</v>
      </c>
    </row>
    <row r="30" spans="2:42" ht="16.8" x14ac:dyDescent="0.25">
      <c r="B30" s="145" t="s">
        <v>980</v>
      </c>
      <c r="C30" s="146" t="s">
        <v>5266</v>
      </c>
      <c r="D30" s="186">
        <f>SUM(E30:I30)</f>
        <v>3</v>
      </c>
      <c r="E30" s="136">
        <f>'Y TE'!D13</f>
        <v>1</v>
      </c>
      <c r="F30" s="136">
        <f>'Y TE'!E13</f>
        <v>0</v>
      </c>
      <c r="G30" s="136">
        <f>'Y TE'!F13</f>
        <v>0</v>
      </c>
      <c r="H30" s="136">
        <f>'Y TE'!G13</f>
        <v>2</v>
      </c>
      <c r="I30" s="136">
        <f>'Y TE'!H13</f>
        <v>0</v>
      </c>
      <c r="J30" s="137">
        <f>'Y TE'!I13</f>
        <v>0</v>
      </c>
      <c r="K30" s="138">
        <f>'Y TE'!J13</f>
        <v>0</v>
      </c>
      <c r="L30" s="138">
        <f>'Y TE'!K13</f>
        <v>1</v>
      </c>
      <c r="M30" s="138">
        <f>'Y TE'!L13</f>
        <v>0</v>
      </c>
      <c r="N30" s="138">
        <f>'Y TE'!M13</f>
        <v>0</v>
      </c>
      <c r="O30" s="138">
        <f>'Y TE'!N13</f>
        <v>2</v>
      </c>
      <c r="P30" s="138">
        <f>'Y TE'!O13</f>
        <v>0</v>
      </c>
      <c r="Q30" s="139">
        <f>'Y TE'!P13</f>
        <v>0</v>
      </c>
      <c r="R30" s="139">
        <f>'Y TE'!Q13</f>
        <v>0</v>
      </c>
      <c r="S30" s="139">
        <f>'Y TE'!R13</f>
        <v>0</v>
      </c>
      <c r="T30" s="139">
        <f>'Y TE'!S13</f>
        <v>0</v>
      </c>
      <c r="U30" s="139">
        <f>'Y TE'!T13</f>
        <v>0</v>
      </c>
      <c r="V30" s="139">
        <f>'Y TE'!U13</f>
        <v>0</v>
      </c>
      <c r="W30" s="139">
        <f>'Y TE'!V13</f>
        <v>0</v>
      </c>
      <c r="X30" s="139">
        <f>'Y TE'!W13</f>
        <v>1</v>
      </c>
      <c r="Y30" s="139">
        <f>'Y TE'!X13</f>
        <v>0</v>
      </c>
      <c r="Z30" s="198">
        <f>'Y TE'!Y13</f>
        <v>0</v>
      </c>
      <c r="AA30" s="198">
        <f>'Y TE'!Z13</f>
        <v>2</v>
      </c>
      <c r="AB30" s="140">
        <f>'Y TE'!AA13</f>
        <v>0</v>
      </c>
      <c r="AC30" s="140">
        <f>'Y TE'!AB13</f>
        <v>1</v>
      </c>
      <c r="AD30" s="140">
        <f>'Y TE'!AC13</f>
        <v>0</v>
      </c>
      <c r="AE30" s="140">
        <f>'Y TE'!AD13</f>
        <v>0</v>
      </c>
      <c r="AF30" s="140">
        <f>'Y TE'!AE13</f>
        <v>0</v>
      </c>
      <c r="AG30" s="140">
        <f>'Y TE'!AF13</f>
        <v>0</v>
      </c>
      <c r="AH30" s="140">
        <f>'Y TE'!AG13</f>
        <v>0</v>
      </c>
      <c r="AI30" s="140">
        <f>'Y TE'!AH13</f>
        <v>0</v>
      </c>
      <c r="AJ30" s="141">
        <f>'Y TE'!AI13</f>
        <v>0</v>
      </c>
      <c r="AK30" s="141">
        <f>'Y TE'!AJ13</f>
        <v>0</v>
      </c>
      <c r="AL30" s="141">
        <f>'Y TE'!AK13</f>
        <v>0</v>
      </c>
      <c r="AM30" s="142">
        <f>'Y TE'!AL13</f>
        <v>2</v>
      </c>
      <c r="AN30" s="142">
        <f>'Y TE'!AM13</f>
        <v>1</v>
      </c>
      <c r="AO30" s="143">
        <f>'Y TE'!AN13</f>
        <v>0</v>
      </c>
      <c r="AP30" s="144">
        <f>'Y TE'!AO13</f>
        <v>3</v>
      </c>
    </row>
    <row r="31" spans="2:42" ht="34.799999999999997" x14ac:dyDescent="0.25">
      <c r="B31" s="145" t="s">
        <v>981</v>
      </c>
      <c r="C31" s="149" t="s">
        <v>1368</v>
      </c>
      <c r="D31" s="186">
        <f t="shared" si="0"/>
        <v>5</v>
      </c>
      <c r="E31" s="136">
        <f>QLDL!D16</f>
        <v>1</v>
      </c>
      <c r="F31" s="136">
        <f>QLDL!E16</f>
        <v>0</v>
      </c>
      <c r="G31" s="136">
        <f>QLDL!F16</f>
        <v>0</v>
      </c>
      <c r="H31" s="136">
        <f>QLDL!G16</f>
        <v>4</v>
      </c>
      <c r="I31" s="136">
        <f>QLDL!H16</f>
        <v>0</v>
      </c>
      <c r="J31" s="137">
        <f>QLDL!I16</f>
        <v>1</v>
      </c>
      <c r="K31" s="138">
        <f>QLDL!J16</f>
        <v>0</v>
      </c>
      <c r="L31" s="138">
        <f>QLDL!K16</f>
        <v>1</v>
      </c>
      <c r="M31" s="138">
        <f>QLDL!L16</f>
        <v>3</v>
      </c>
      <c r="N31" s="138">
        <f>QLDL!M16</f>
        <v>0</v>
      </c>
      <c r="O31" s="138">
        <f>QLDL!N16</f>
        <v>0</v>
      </c>
      <c r="P31" s="138">
        <f>QLDL!O16</f>
        <v>1</v>
      </c>
      <c r="Q31" s="139">
        <f>QLDL!P16</f>
        <v>1</v>
      </c>
      <c r="R31" s="139">
        <f>QLDL!Q16</f>
        <v>1</v>
      </c>
      <c r="S31" s="139">
        <f>QLDL!R16</f>
        <v>0</v>
      </c>
      <c r="T31" s="139">
        <f>QLDL!S16</f>
        <v>0</v>
      </c>
      <c r="U31" s="139">
        <f>QLDL!T16</f>
        <v>2</v>
      </c>
      <c r="V31" s="139">
        <f>QLDL!U16</f>
        <v>1</v>
      </c>
      <c r="W31" s="139">
        <f>QLDL!V16</f>
        <v>0</v>
      </c>
      <c r="X31" s="139">
        <f>QLDL!W16</f>
        <v>0</v>
      </c>
      <c r="Y31" s="139">
        <f>QLDL!X16</f>
        <v>0</v>
      </c>
      <c r="Z31" s="198">
        <f>QLDL!Y16</f>
        <v>0</v>
      </c>
      <c r="AA31" s="198">
        <f>QLDL!Z16</f>
        <v>4</v>
      </c>
      <c r="AB31" s="140">
        <f>QLDL!AA16</f>
        <v>0</v>
      </c>
      <c r="AC31" s="140">
        <f>QLDL!AB16</f>
        <v>0</v>
      </c>
      <c r="AD31" s="140">
        <f>QLDL!AC16</f>
        <v>0</v>
      </c>
      <c r="AE31" s="140">
        <f>QLDL!AD16</f>
        <v>0</v>
      </c>
      <c r="AF31" s="140">
        <f>QLDL!AE16</f>
        <v>0</v>
      </c>
      <c r="AG31" s="140">
        <f>QLDL!AF16</f>
        <v>1</v>
      </c>
      <c r="AH31" s="140">
        <f>QLDL!AG16</f>
        <v>0</v>
      </c>
      <c r="AI31" s="140">
        <f>QLDL!AH16</f>
        <v>0</v>
      </c>
      <c r="AJ31" s="141">
        <f>QLDL!AI16</f>
        <v>2</v>
      </c>
      <c r="AK31" s="141">
        <f>QLDL!AJ16</f>
        <v>1</v>
      </c>
      <c r="AL31" s="141">
        <f>QLDL!AK16</f>
        <v>0</v>
      </c>
      <c r="AM31" s="142">
        <f>QLDL!AL16</f>
        <v>2</v>
      </c>
      <c r="AN31" s="142">
        <f>QLDL!AM16</f>
        <v>3</v>
      </c>
      <c r="AO31" s="143">
        <f>QLDL!AN16</f>
        <v>2</v>
      </c>
      <c r="AP31" s="144">
        <f>QLDL!AO16</f>
        <v>2</v>
      </c>
    </row>
    <row r="32" spans="2:42" ht="45" customHeight="1" x14ac:dyDescent="0.25">
      <c r="B32" s="145" t="s">
        <v>982</v>
      </c>
      <c r="C32" s="149" t="s">
        <v>1202</v>
      </c>
      <c r="D32" s="186">
        <f t="shared" si="0"/>
        <v>3</v>
      </c>
      <c r="E32" s="136">
        <f>QHDN!D14</f>
        <v>1</v>
      </c>
      <c r="F32" s="136">
        <f>QHDN!E14</f>
        <v>1</v>
      </c>
      <c r="G32" s="136">
        <f>QHDN!F14</f>
        <v>0</v>
      </c>
      <c r="H32" s="136">
        <f>QHDN!G14</f>
        <v>1</v>
      </c>
      <c r="I32" s="136">
        <f>QHDN!H14</f>
        <v>0</v>
      </c>
      <c r="J32" s="137">
        <f>QHDN!I14</f>
        <v>1</v>
      </c>
      <c r="K32" s="138">
        <f>QHDN!J14</f>
        <v>0</v>
      </c>
      <c r="L32" s="138">
        <f>QHDN!K14</f>
        <v>1</v>
      </c>
      <c r="M32" s="138">
        <f>QHDN!L14</f>
        <v>2</v>
      </c>
      <c r="N32" s="138">
        <f>QHDN!M14</f>
        <v>0</v>
      </c>
      <c r="O32" s="138">
        <f>QHDN!N14</f>
        <v>0</v>
      </c>
      <c r="P32" s="138">
        <f>QHDN!O14</f>
        <v>0</v>
      </c>
      <c r="Q32" s="139">
        <f>QHDN!P14</f>
        <v>1</v>
      </c>
      <c r="R32" s="139">
        <f>QHDN!Q14</f>
        <v>2</v>
      </c>
      <c r="S32" s="139">
        <f>QHDN!R14</f>
        <v>0</v>
      </c>
      <c r="T32" s="139">
        <f>QHDN!S14</f>
        <v>0</v>
      </c>
      <c r="U32" s="139">
        <f>QHDN!T14</f>
        <v>0</v>
      </c>
      <c r="V32" s="139">
        <f>QHDN!U14</f>
        <v>0</v>
      </c>
      <c r="W32" s="139">
        <f>QHDN!V14</f>
        <v>0</v>
      </c>
      <c r="X32" s="139">
        <f>QHDN!W14</f>
        <v>0</v>
      </c>
      <c r="Y32" s="139">
        <f>QHDN!X14</f>
        <v>0</v>
      </c>
      <c r="Z32" s="198">
        <f>QHDN!Y14</f>
        <v>0</v>
      </c>
      <c r="AA32" s="198">
        <f>QHDN!Z14</f>
        <v>1</v>
      </c>
      <c r="AB32" s="140">
        <f>QHDN!AA14</f>
        <v>1</v>
      </c>
      <c r="AC32" s="140">
        <f>QHDN!AB14</f>
        <v>0</v>
      </c>
      <c r="AD32" s="140">
        <f>QHDN!AC14</f>
        <v>0</v>
      </c>
      <c r="AE32" s="140">
        <f>QHDN!AD14</f>
        <v>0</v>
      </c>
      <c r="AF32" s="140">
        <f>QHDN!AE14</f>
        <v>0</v>
      </c>
      <c r="AG32" s="140">
        <f>QHDN!AF14</f>
        <v>1</v>
      </c>
      <c r="AH32" s="140">
        <f>QHDN!AG14</f>
        <v>0</v>
      </c>
      <c r="AI32" s="140">
        <f>QHDN!AH14</f>
        <v>0</v>
      </c>
      <c r="AJ32" s="141">
        <f>QHDN!AI14</f>
        <v>2</v>
      </c>
      <c r="AK32" s="141">
        <f>QHDN!AJ14</f>
        <v>1</v>
      </c>
      <c r="AL32" s="141">
        <f>QHDN!AK14</f>
        <v>0</v>
      </c>
      <c r="AM32" s="142">
        <f>QHDN!AL14</f>
        <v>3</v>
      </c>
      <c r="AN32" s="142">
        <f>QHDN!AM14</f>
        <v>0</v>
      </c>
      <c r="AO32" s="143">
        <f>QHDN!AN14</f>
        <v>2</v>
      </c>
      <c r="AP32" s="144">
        <f>QHDN!AO14</f>
        <v>1</v>
      </c>
    </row>
    <row r="33" spans="2:42" ht="33.6" x14ac:dyDescent="0.25">
      <c r="B33" s="145" t="s">
        <v>983</v>
      </c>
      <c r="C33" s="146" t="s">
        <v>5267</v>
      </c>
      <c r="D33" s="186">
        <f t="shared" si="0"/>
        <v>7</v>
      </c>
      <c r="E33" s="136">
        <f>'THANH TRA'!D18</f>
        <v>1</v>
      </c>
      <c r="F33" s="136">
        <f>'THANH TRA'!E18</f>
        <v>1</v>
      </c>
      <c r="G33" s="136">
        <f>'THANH TRA'!F18</f>
        <v>0</v>
      </c>
      <c r="H33" s="136">
        <f>'THANH TRA'!G18</f>
        <v>5</v>
      </c>
      <c r="I33" s="136">
        <f>'THANH TRA'!H18</f>
        <v>0</v>
      </c>
      <c r="J33" s="137">
        <f>'THANH TRA'!I18</f>
        <v>2</v>
      </c>
      <c r="K33" s="138">
        <f>'THANH TRA'!J18</f>
        <v>0</v>
      </c>
      <c r="L33" s="138">
        <f>'THANH TRA'!K18</f>
        <v>2</v>
      </c>
      <c r="M33" s="138">
        <f>'THANH TRA'!L18</f>
        <v>4</v>
      </c>
      <c r="N33" s="138">
        <f>'THANH TRA'!M18</f>
        <v>1</v>
      </c>
      <c r="O33" s="138">
        <f>'THANH TRA'!N18</f>
        <v>0</v>
      </c>
      <c r="P33" s="138">
        <f>'THANH TRA'!O18</f>
        <v>0</v>
      </c>
      <c r="Q33" s="139">
        <f>'THANH TRA'!P18</f>
        <v>3</v>
      </c>
      <c r="R33" s="139">
        <f>'THANH TRA'!Q18</f>
        <v>1</v>
      </c>
      <c r="S33" s="139">
        <f>'THANH TRA'!R18</f>
        <v>0</v>
      </c>
      <c r="T33" s="139">
        <f>'THANH TRA'!S18</f>
        <v>0</v>
      </c>
      <c r="U33" s="139">
        <f>'THANH TRA'!T18</f>
        <v>0</v>
      </c>
      <c r="V33" s="139">
        <f>'THANH TRA'!U18</f>
        <v>0</v>
      </c>
      <c r="W33" s="139">
        <f>'THANH TRA'!V18</f>
        <v>0</v>
      </c>
      <c r="X33" s="139">
        <f>'THANH TRA'!W18</f>
        <v>2</v>
      </c>
      <c r="Y33" s="139">
        <f>'THANH TRA'!X18</f>
        <v>0</v>
      </c>
      <c r="Z33" s="198">
        <f>'THANH TRA'!Y18</f>
        <v>0</v>
      </c>
      <c r="AA33" s="198">
        <f>'THANH TRA'!Z18</f>
        <v>2</v>
      </c>
      <c r="AB33" s="140">
        <f>'THANH TRA'!AA18</f>
        <v>0</v>
      </c>
      <c r="AC33" s="140">
        <f>'THANH TRA'!AB18</f>
        <v>0</v>
      </c>
      <c r="AD33" s="140">
        <f>'THANH TRA'!AC18</f>
        <v>0</v>
      </c>
      <c r="AE33" s="140">
        <f>'THANH TRA'!AD18</f>
        <v>0</v>
      </c>
      <c r="AF33" s="140">
        <f>'THANH TRA'!AE18</f>
        <v>0</v>
      </c>
      <c r="AG33" s="140">
        <f>'THANH TRA'!AF18</f>
        <v>2</v>
      </c>
      <c r="AH33" s="140">
        <f>'THANH TRA'!AG18</f>
        <v>0</v>
      </c>
      <c r="AI33" s="140">
        <f>'THANH TRA'!AH18</f>
        <v>0</v>
      </c>
      <c r="AJ33" s="141">
        <f>'THANH TRA'!AI18</f>
        <v>4</v>
      </c>
      <c r="AK33" s="141">
        <f>'THANH TRA'!AJ18</f>
        <v>2</v>
      </c>
      <c r="AL33" s="141">
        <f>'THANH TRA'!AK18</f>
        <v>0</v>
      </c>
      <c r="AM33" s="142">
        <f>'THANH TRA'!AL18</f>
        <v>4</v>
      </c>
      <c r="AN33" s="142">
        <f>'THANH TRA'!AM18</f>
        <v>3</v>
      </c>
      <c r="AO33" s="143">
        <f>'THANH TRA'!AN18</f>
        <v>2</v>
      </c>
      <c r="AP33" s="144">
        <f>'THANH TRA'!AO18</f>
        <v>4</v>
      </c>
    </row>
    <row r="34" spans="2:42" ht="33.6" customHeight="1" x14ac:dyDescent="0.25">
      <c r="B34" s="151"/>
      <c r="C34" s="151" t="s">
        <v>5268</v>
      </c>
      <c r="D34" s="152">
        <f>SUM(D10:D33)</f>
        <v>320</v>
      </c>
      <c r="E34" s="153">
        <f t="shared" ref="E34:AP34" si="1">SUM(E10:E33)</f>
        <v>22</v>
      </c>
      <c r="F34" s="153">
        <f t="shared" si="1"/>
        <v>23</v>
      </c>
      <c r="G34" s="153">
        <f t="shared" si="1"/>
        <v>26</v>
      </c>
      <c r="H34" s="153">
        <f t="shared" si="1"/>
        <v>103</v>
      </c>
      <c r="I34" s="153">
        <f t="shared" si="1"/>
        <v>146</v>
      </c>
      <c r="J34" s="154">
        <f t="shared" si="1"/>
        <v>24</v>
      </c>
      <c r="K34" s="155">
        <f t="shared" si="1"/>
        <v>4</v>
      </c>
      <c r="L34" s="155">
        <f t="shared" si="1"/>
        <v>147</v>
      </c>
      <c r="M34" s="155">
        <f t="shared" si="1"/>
        <v>127</v>
      </c>
      <c r="N34" s="155">
        <f t="shared" si="1"/>
        <v>9</v>
      </c>
      <c r="O34" s="155">
        <f t="shared" si="1"/>
        <v>15</v>
      </c>
      <c r="P34" s="155">
        <f t="shared" si="1"/>
        <v>18</v>
      </c>
      <c r="Q34" s="156">
        <f t="shared" si="1"/>
        <v>80</v>
      </c>
      <c r="R34" s="156">
        <f t="shared" si="1"/>
        <v>46</v>
      </c>
      <c r="S34" s="156">
        <f t="shared" si="1"/>
        <v>6</v>
      </c>
      <c r="T34" s="156">
        <f t="shared" si="1"/>
        <v>5</v>
      </c>
      <c r="U34" s="156">
        <f t="shared" si="1"/>
        <v>26</v>
      </c>
      <c r="V34" s="156">
        <f t="shared" si="1"/>
        <v>17</v>
      </c>
      <c r="W34" s="156">
        <f t="shared" si="1"/>
        <v>22</v>
      </c>
      <c r="X34" s="156">
        <f t="shared" si="1"/>
        <v>77</v>
      </c>
      <c r="Y34" s="156">
        <f t="shared" si="1"/>
        <v>0</v>
      </c>
      <c r="Z34" s="157">
        <f t="shared" si="1"/>
        <v>3</v>
      </c>
      <c r="AA34" s="157">
        <f t="shared" si="1"/>
        <v>117</v>
      </c>
      <c r="AB34" s="157">
        <f t="shared" si="1"/>
        <v>18</v>
      </c>
      <c r="AC34" s="157">
        <f t="shared" si="1"/>
        <v>2</v>
      </c>
      <c r="AD34" s="157">
        <f t="shared" si="1"/>
        <v>0</v>
      </c>
      <c r="AE34" s="157">
        <f t="shared" si="1"/>
        <v>26</v>
      </c>
      <c r="AF34" s="157">
        <f t="shared" si="1"/>
        <v>8</v>
      </c>
      <c r="AG34" s="157">
        <f t="shared" si="1"/>
        <v>96</v>
      </c>
      <c r="AH34" s="157">
        <f t="shared" si="1"/>
        <v>6</v>
      </c>
      <c r="AI34" s="157">
        <f t="shared" si="1"/>
        <v>2</v>
      </c>
      <c r="AJ34" s="158">
        <f t="shared" si="1"/>
        <v>155</v>
      </c>
      <c r="AK34" s="158">
        <f t="shared" si="1"/>
        <v>72</v>
      </c>
      <c r="AL34" s="158">
        <f t="shared" si="1"/>
        <v>3</v>
      </c>
      <c r="AM34" s="159">
        <f t="shared" si="1"/>
        <v>274</v>
      </c>
      <c r="AN34" s="159">
        <f t="shared" si="1"/>
        <v>51</v>
      </c>
      <c r="AO34" s="152">
        <f t="shared" si="1"/>
        <v>57</v>
      </c>
      <c r="AP34" s="160">
        <f t="shared" si="1"/>
        <v>141</v>
      </c>
    </row>
    <row r="36" spans="2:42" ht="13.8" thickBot="1" x14ac:dyDescent="0.3"/>
    <row r="37" spans="2:42" ht="17.399999999999999" thickBot="1" x14ac:dyDescent="0.3">
      <c r="B37" s="161" t="s">
        <v>960</v>
      </c>
      <c r="C37" s="162" t="s">
        <v>5261</v>
      </c>
      <c r="D37" s="163">
        <f>E10+F10</f>
        <v>4</v>
      </c>
    </row>
    <row r="38" spans="2:42" ht="34.200000000000003" thickBot="1" x14ac:dyDescent="0.3">
      <c r="B38" s="161" t="s">
        <v>961</v>
      </c>
      <c r="C38" s="162" t="s">
        <v>5269</v>
      </c>
      <c r="D38" s="163">
        <f>E11+E12+E13+E14+E15+E16+E17+E28+E29+E30+E31+E32+E33</f>
        <v>12</v>
      </c>
    </row>
    <row r="39" spans="2:42" ht="34.200000000000003" thickBot="1" x14ac:dyDescent="0.3">
      <c r="B39" s="161" t="s">
        <v>962</v>
      </c>
      <c r="C39" s="162" t="s">
        <v>5270</v>
      </c>
      <c r="D39" s="163">
        <f>F11+F12+F13+F14+F15+F16+F17+F28+F29+F30+F31+F32+F33</f>
        <v>11</v>
      </c>
    </row>
    <row r="40" spans="2:42" ht="17.399999999999999" thickBot="1" x14ac:dyDescent="0.3">
      <c r="B40" s="161" t="s">
        <v>963</v>
      </c>
      <c r="C40" s="162" t="s">
        <v>5271</v>
      </c>
      <c r="D40" s="163">
        <f>E18+E19+E20+E21+E22+E23+E24+E25+E26+E27</f>
        <v>9</v>
      </c>
    </row>
    <row r="41" spans="2:42" ht="17.399999999999999" thickBot="1" x14ac:dyDescent="0.3">
      <c r="B41" s="161" t="s">
        <v>964</v>
      </c>
      <c r="C41" s="162" t="s">
        <v>5272</v>
      </c>
      <c r="D41" s="163">
        <f>F18+F19+F20+F21+F22+F23+F24+F25+F26+F27</f>
        <v>9</v>
      </c>
    </row>
    <row r="42" spans="2:42" ht="17.399999999999999" thickBot="1" x14ac:dyDescent="0.3">
      <c r="B42" s="161" t="s">
        <v>965</v>
      </c>
      <c r="C42" s="162" t="s">
        <v>5273</v>
      </c>
      <c r="D42" s="163">
        <f>SUM(G18:G27)</f>
        <v>22</v>
      </c>
    </row>
    <row r="43" spans="2:42" ht="67.8" thickBot="1" x14ac:dyDescent="0.3">
      <c r="B43" s="161" t="s">
        <v>966</v>
      </c>
      <c r="C43" s="162" t="s">
        <v>5274</v>
      </c>
      <c r="D43" s="163">
        <f>D41+D40+I34+J34+G18+G19+G20+G21+G22+G23+G24+G25+G26+G27</f>
        <v>210</v>
      </c>
    </row>
  </sheetData>
  <mergeCells count="12">
    <mergeCell ref="AP7:AP8"/>
    <mergeCell ref="B7:B8"/>
    <mergeCell ref="C7:C8"/>
    <mergeCell ref="D7:D8"/>
    <mergeCell ref="E7:I7"/>
    <mergeCell ref="J7:J8"/>
    <mergeCell ref="K7:P7"/>
    <mergeCell ref="Q7:Y7"/>
    <mergeCell ref="Z7:AI7"/>
    <mergeCell ref="AJ7:AL7"/>
    <mergeCell ref="AM7:AN7"/>
    <mergeCell ref="AO7:AO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DONG LUC</vt:lpstr>
      <vt:lpstr>CO KHI</vt:lpstr>
      <vt:lpstr>CNTT</vt:lpstr>
      <vt:lpstr>DIEN TU</vt:lpstr>
      <vt:lpstr>KHCB</vt:lpstr>
      <vt:lpstr>KINH TE</vt:lpstr>
      <vt:lpstr>LLCT</vt:lpstr>
      <vt:lpstr>MAY</vt:lpstr>
      <vt:lpstr>NHIET</vt:lpstr>
      <vt:lpstr>XAY DUNG</vt:lpstr>
      <vt:lpstr>QLHS</vt:lpstr>
      <vt:lpstr>KE TOAN</vt:lpstr>
      <vt:lpstr>KHAO THI</vt:lpstr>
      <vt:lpstr>QHQT</vt:lpstr>
      <vt:lpstr>QUAN TRI</vt:lpstr>
      <vt:lpstr>TCHC</vt:lpstr>
      <vt:lpstr>DAO TAO</vt:lpstr>
      <vt:lpstr>THANH TRA</vt:lpstr>
      <vt:lpstr>TV</vt:lpstr>
      <vt:lpstr>TT DAO TAO</vt:lpstr>
      <vt:lpstr>QHDN</vt:lpstr>
      <vt:lpstr>QLDL</vt:lpstr>
      <vt:lpstr>BGH</vt:lpstr>
      <vt:lpstr>Y TE</vt:lpstr>
      <vt:lpstr>CBGVNV TOAN TRUONG</vt:lpstr>
      <vt:lpstr>THONG KE</vt:lpstr>
      <vt:lpstr>BGH!Print_Titles</vt:lpstr>
      <vt:lpstr>'CBGVNV TOAN TRUONG'!Print_Titles</vt:lpstr>
      <vt:lpstr>CNTT!Print_Titles</vt:lpstr>
      <vt:lpstr>'CO KHI'!Print_Titles</vt:lpstr>
      <vt:lpstr>'DAO TAO'!Print_Titles</vt:lpstr>
      <vt:lpstr>'DIEN TU'!Print_Titles</vt:lpstr>
      <vt:lpstr>'DONG LUC'!Print_Titles</vt:lpstr>
      <vt:lpstr>'KE TOAN'!Print_Titles</vt:lpstr>
      <vt:lpstr>'KHAO THI'!Print_Titles</vt:lpstr>
      <vt:lpstr>KHCB!Print_Titles</vt:lpstr>
      <vt:lpstr>'KINH TE'!Print_Titles</vt:lpstr>
      <vt:lpstr>LLCT!Print_Titles</vt:lpstr>
      <vt:lpstr>MAY!Print_Titles</vt:lpstr>
      <vt:lpstr>NHIET!Print_Titles</vt:lpstr>
      <vt:lpstr>QHDN!Print_Titles</vt:lpstr>
      <vt:lpstr>QHQT!Print_Titles</vt:lpstr>
      <vt:lpstr>QLDL!Print_Titles</vt:lpstr>
      <vt:lpstr>QLHS!Print_Titles</vt:lpstr>
      <vt:lpstr>'QUAN TRI'!Print_Titles</vt:lpstr>
      <vt:lpstr>TCHC!Print_Titles</vt:lpstr>
      <vt:lpstr>'THANH TRA'!Print_Titles</vt:lpstr>
      <vt:lpstr>'TT DAO TAO'!Print_Titles</vt:lpstr>
      <vt:lpstr>TV!Print_Titles</vt:lpstr>
      <vt:lpstr>'XAY DUNG'!Print_Titles</vt:lpstr>
      <vt:lpstr>'Y 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2019-11-27T01:01:28Z</cp:lastPrinted>
  <dcterms:created xsi:type="dcterms:W3CDTF">2017-09-06T00:47:02Z</dcterms:created>
  <dcterms:modified xsi:type="dcterms:W3CDTF">2020-01-13T07:30:35Z</dcterms:modified>
</cp:coreProperties>
</file>